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5\MONTO EST REC RS 2025 - AJUSTE COLJUEGOS\"/>
    </mc:Choice>
  </mc:AlternateContent>
  <xr:revisionPtr revIDLastSave="0" documentId="13_ncr:1_{652359D8-0AF9-44FE-B343-5F8BAA57911B}" xr6:coauthVersionLast="47" xr6:coauthVersionMax="47" xr10:uidLastSave="{00000000-0000-0000-0000-000000000000}"/>
  <bookViews>
    <workbookView xWindow="-120" yWindow="-120" windowWidth="29040" windowHeight="15720" xr2:uid="{00000000-000D-0000-FFFF-FFFF00000000}"/>
  </bookViews>
  <sheets>
    <sheet name="MONTO ESTIMADO DE RECUR RS 2025" sheetId="2" r:id="rId1"/>
    <sheet name="RECURSOS DE ESFUERZO PROPIO" sheetId="4" r:id="rId2"/>
    <sheet name="RECURSOS DEPARTAMENTOS" sheetId="5" r:id="rId3"/>
    <sheet name="PROYECCION CAJAS 2025" sheetId="10" r:id="rId4"/>
  </sheets>
  <definedNames>
    <definedName name="_xlnm._FilterDatabase" localSheetId="0" hidden="1">'MONTO ESTIMADO DE RECUR RS 2025'!$A$10:$S$1118</definedName>
    <definedName name="_xlnm._FilterDatabase" localSheetId="3" hidden="1">'PROYECCION CAJAS 2025'!$A$9:$I$1117</definedName>
    <definedName name="_xlnm._FilterDatabase" localSheetId="1" hidden="1">'RECURSOS DE ESFUERZO PROPIO'!$A$9:$Q$1117</definedName>
    <definedName name="_xlnm._FilterDatabase" localSheetId="2" hidden="1">'RECURSOS DEPARTAMENTOS'!$A$8:$E$41</definedName>
    <definedName name="_xlnm.Print_Area" localSheetId="2">'RECURSOS DEPARTAMENTOS'!$A$1:$E$58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5" l="1"/>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9" i="5"/>
  <c r="E41" i="5" s="1"/>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6" i="4"/>
  <c r="M77" i="4"/>
  <c r="M78" i="4"/>
  <c r="M79" i="4"/>
  <c r="M80" i="4"/>
  <c r="M81" i="4"/>
  <c r="M82" i="4"/>
  <c r="M83" i="4"/>
  <c r="M84" i="4"/>
  <c r="M85" i="4"/>
  <c r="M86" i="4"/>
  <c r="M87" i="4"/>
  <c r="M88" i="4"/>
  <c r="M89" i="4"/>
  <c r="M90" i="4"/>
  <c r="M91" i="4"/>
  <c r="M92" i="4"/>
  <c r="M93" i="4"/>
  <c r="M94" i="4"/>
  <c r="M95" i="4"/>
  <c r="M96" i="4"/>
  <c r="M97" i="4"/>
  <c r="M98" i="4"/>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M183" i="4"/>
  <c r="M184" i="4"/>
  <c r="M185" i="4"/>
  <c r="M186" i="4"/>
  <c r="M187" i="4"/>
  <c r="M188" i="4"/>
  <c r="M189" i="4"/>
  <c r="M190" i="4"/>
  <c r="M191" i="4"/>
  <c r="M192" i="4"/>
  <c r="M193" i="4"/>
  <c r="M194" i="4"/>
  <c r="M195" i="4"/>
  <c r="M196" i="4"/>
  <c r="M197" i="4"/>
  <c r="M198" i="4"/>
  <c r="M199" i="4"/>
  <c r="M200" i="4"/>
  <c r="M201" i="4"/>
  <c r="M202" i="4"/>
  <c r="M203" i="4"/>
  <c r="M204" i="4"/>
  <c r="M205" i="4"/>
  <c r="M206" i="4"/>
  <c r="M207" i="4"/>
  <c r="M208" i="4"/>
  <c r="M209" i="4"/>
  <c r="M210" i="4"/>
  <c r="M211" i="4"/>
  <c r="M212" i="4"/>
  <c r="M213" i="4"/>
  <c r="M214" i="4"/>
  <c r="M215" i="4"/>
  <c r="M216" i="4"/>
  <c r="M217" i="4"/>
  <c r="M218" i="4"/>
  <c r="M219" i="4"/>
  <c r="M220" i="4"/>
  <c r="M221" i="4"/>
  <c r="M222" i="4"/>
  <c r="M223" i="4"/>
  <c r="M224" i="4"/>
  <c r="M225" i="4"/>
  <c r="M226" i="4"/>
  <c r="M227" i="4"/>
  <c r="M228" i="4"/>
  <c r="M229" i="4"/>
  <c r="M230" i="4"/>
  <c r="M231" i="4"/>
  <c r="M232" i="4"/>
  <c r="M233" i="4"/>
  <c r="M234" i="4"/>
  <c r="M235" i="4"/>
  <c r="M236" i="4"/>
  <c r="M237" i="4"/>
  <c r="M238" i="4"/>
  <c r="M239" i="4"/>
  <c r="M240" i="4"/>
  <c r="M241" i="4"/>
  <c r="M242" i="4"/>
  <c r="M243" i="4"/>
  <c r="M244" i="4"/>
  <c r="M245" i="4"/>
  <c r="M246" i="4"/>
  <c r="M247" i="4"/>
  <c r="M248" i="4"/>
  <c r="M249" i="4"/>
  <c r="M250" i="4"/>
  <c r="M251" i="4"/>
  <c r="M252" i="4"/>
  <c r="M253" i="4"/>
  <c r="M254" i="4"/>
  <c r="M255" i="4"/>
  <c r="M256" i="4"/>
  <c r="M257" i="4"/>
  <c r="M258" i="4"/>
  <c r="M259" i="4"/>
  <c r="M260" i="4"/>
  <c r="M261" i="4"/>
  <c r="M262" i="4"/>
  <c r="M263" i="4"/>
  <c r="M264" i="4"/>
  <c r="M265" i="4"/>
  <c r="M266" i="4"/>
  <c r="M267" i="4"/>
  <c r="M268" i="4"/>
  <c r="M269" i="4"/>
  <c r="M270" i="4"/>
  <c r="M271" i="4"/>
  <c r="M272" i="4"/>
  <c r="M273" i="4"/>
  <c r="M274" i="4"/>
  <c r="M275" i="4"/>
  <c r="M276" i="4"/>
  <c r="M277" i="4"/>
  <c r="M278" i="4"/>
  <c r="M279" i="4"/>
  <c r="M280" i="4"/>
  <c r="M281" i="4"/>
  <c r="M282" i="4"/>
  <c r="M283" i="4"/>
  <c r="M284" i="4"/>
  <c r="M285" i="4"/>
  <c r="M286" i="4"/>
  <c r="M287" i="4"/>
  <c r="M288" i="4"/>
  <c r="M289" i="4"/>
  <c r="M290" i="4"/>
  <c r="M291" i="4"/>
  <c r="M292" i="4"/>
  <c r="M293" i="4"/>
  <c r="M294" i="4"/>
  <c r="M295" i="4"/>
  <c r="M296" i="4"/>
  <c r="M297" i="4"/>
  <c r="M298" i="4"/>
  <c r="M299" i="4"/>
  <c r="M300" i="4"/>
  <c r="M301" i="4"/>
  <c r="M302" i="4"/>
  <c r="M303" i="4"/>
  <c r="M304" i="4"/>
  <c r="M305" i="4"/>
  <c r="M306" i="4"/>
  <c r="M307" i="4"/>
  <c r="M308" i="4"/>
  <c r="M309" i="4"/>
  <c r="M310" i="4"/>
  <c r="M311" i="4"/>
  <c r="M312" i="4"/>
  <c r="M313" i="4"/>
  <c r="M314" i="4"/>
  <c r="M315" i="4"/>
  <c r="M316" i="4"/>
  <c r="M317" i="4"/>
  <c r="M318" i="4"/>
  <c r="M319" i="4"/>
  <c r="M320" i="4"/>
  <c r="M321" i="4"/>
  <c r="M322" i="4"/>
  <c r="M323" i="4"/>
  <c r="M324" i="4"/>
  <c r="M325" i="4"/>
  <c r="M326" i="4"/>
  <c r="M327" i="4"/>
  <c r="M328" i="4"/>
  <c r="M329" i="4"/>
  <c r="M330" i="4"/>
  <c r="M331" i="4"/>
  <c r="M332" i="4"/>
  <c r="M333" i="4"/>
  <c r="M334" i="4"/>
  <c r="M335" i="4"/>
  <c r="M336" i="4"/>
  <c r="M337" i="4"/>
  <c r="M338" i="4"/>
  <c r="M339" i="4"/>
  <c r="M340" i="4"/>
  <c r="M341" i="4"/>
  <c r="M342" i="4"/>
  <c r="M343" i="4"/>
  <c r="M344" i="4"/>
  <c r="M345" i="4"/>
  <c r="M346" i="4"/>
  <c r="M347" i="4"/>
  <c r="M348" i="4"/>
  <c r="M349" i="4"/>
  <c r="M350" i="4"/>
  <c r="M351" i="4"/>
  <c r="M352" i="4"/>
  <c r="M353" i="4"/>
  <c r="M354" i="4"/>
  <c r="M355" i="4"/>
  <c r="M356" i="4"/>
  <c r="M357" i="4"/>
  <c r="M358" i="4"/>
  <c r="M359" i="4"/>
  <c r="M360" i="4"/>
  <c r="M361" i="4"/>
  <c r="M362" i="4"/>
  <c r="M363" i="4"/>
  <c r="M364" i="4"/>
  <c r="M365" i="4"/>
  <c r="M366" i="4"/>
  <c r="M367" i="4"/>
  <c r="M368" i="4"/>
  <c r="M369" i="4"/>
  <c r="M370" i="4"/>
  <c r="M371" i="4"/>
  <c r="M372" i="4"/>
  <c r="M373" i="4"/>
  <c r="M374" i="4"/>
  <c r="M375" i="4"/>
  <c r="M376" i="4"/>
  <c r="M377" i="4"/>
  <c r="M378" i="4"/>
  <c r="M379" i="4"/>
  <c r="M380" i="4"/>
  <c r="M381" i="4"/>
  <c r="M382" i="4"/>
  <c r="M383" i="4"/>
  <c r="M384" i="4"/>
  <c r="M385" i="4"/>
  <c r="M386" i="4"/>
  <c r="M387" i="4"/>
  <c r="M388" i="4"/>
  <c r="M389" i="4"/>
  <c r="M390" i="4"/>
  <c r="M391" i="4"/>
  <c r="M392" i="4"/>
  <c r="M393" i="4"/>
  <c r="M394" i="4"/>
  <c r="M395" i="4"/>
  <c r="M396" i="4"/>
  <c r="M397" i="4"/>
  <c r="M398" i="4"/>
  <c r="M399" i="4"/>
  <c r="M400" i="4"/>
  <c r="M401" i="4"/>
  <c r="M402" i="4"/>
  <c r="M403" i="4"/>
  <c r="M404" i="4"/>
  <c r="M405" i="4"/>
  <c r="M406" i="4"/>
  <c r="M407" i="4"/>
  <c r="M408" i="4"/>
  <c r="M409" i="4"/>
  <c r="M410" i="4"/>
  <c r="M411" i="4"/>
  <c r="M412" i="4"/>
  <c r="M413" i="4"/>
  <c r="M414" i="4"/>
  <c r="M415" i="4"/>
  <c r="M416" i="4"/>
  <c r="M417" i="4"/>
  <c r="M418" i="4"/>
  <c r="M419" i="4"/>
  <c r="M420" i="4"/>
  <c r="M421" i="4"/>
  <c r="M422" i="4"/>
  <c r="M423" i="4"/>
  <c r="M424" i="4"/>
  <c r="M425" i="4"/>
  <c r="M426" i="4"/>
  <c r="M427" i="4"/>
  <c r="M428" i="4"/>
  <c r="M429" i="4"/>
  <c r="M430" i="4"/>
  <c r="M431" i="4"/>
  <c r="M432" i="4"/>
  <c r="M433" i="4"/>
  <c r="M434" i="4"/>
  <c r="M435" i="4"/>
  <c r="M436" i="4"/>
  <c r="M437" i="4"/>
  <c r="M438" i="4"/>
  <c r="M439" i="4"/>
  <c r="M440" i="4"/>
  <c r="M441" i="4"/>
  <c r="M442" i="4"/>
  <c r="M443" i="4"/>
  <c r="M444" i="4"/>
  <c r="M445" i="4"/>
  <c r="M446" i="4"/>
  <c r="M447" i="4"/>
  <c r="M448" i="4"/>
  <c r="M449" i="4"/>
  <c r="M450" i="4"/>
  <c r="M451" i="4"/>
  <c r="M452" i="4"/>
  <c r="M453" i="4"/>
  <c r="M454" i="4"/>
  <c r="M455" i="4"/>
  <c r="M456" i="4"/>
  <c r="M457" i="4"/>
  <c r="M458" i="4"/>
  <c r="M459" i="4"/>
  <c r="M460" i="4"/>
  <c r="M461" i="4"/>
  <c r="M462" i="4"/>
  <c r="M463" i="4"/>
  <c r="M464" i="4"/>
  <c r="M465" i="4"/>
  <c r="M466" i="4"/>
  <c r="M467" i="4"/>
  <c r="M468" i="4"/>
  <c r="M469" i="4"/>
  <c r="M470" i="4"/>
  <c r="M471" i="4"/>
  <c r="M472" i="4"/>
  <c r="M473" i="4"/>
  <c r="M474" i="4"/>
  <c r="M475" i="4"/>
  <c r="M476" i="4"/>
  <c r="M477" i="4"/>
  <c r="M478" i="4"/>
  <c r="M479" i="4"/>
  <c r="M480" i="4"/>
  <c r="M481" i="4"/>
  <c r="M482" i="4"/>
  <c r="M483" i="4"/>
  <c r="M484" i="4"/>
  <c r="M485" i="4"/>
  <c r="M486" i="4"/>
  <c r="M487" i="4"/>
  <c r="M488" i="4"/>
  <c r="M489" i="4"/>
  <c r="M490" i="4"/>
  <c r="M491" i="4"/>
  <c r="M492" i="4"/>
  <c r="M493" i="4"/>
  <c r="M494" i="4"/>
  <c r="M495" i="4"/>
  <c r="M496" i="4"/>
  <c r="M497" i="4"/>
  <c r="M498" i="4"/>
  <c r="M499" i="4"/>
  <c r="M500" i="4"/>
  <c r="M501" i="4"/>
  <c r="M502" i="4"/>
  <c r="M503" i="4"/>
  <c r="M504" i="4"/>
  <c r="M505" i="4"/>
  <c r="M506" i="4"/>
  <c r="M507" i="4"/>
  <c r="M508" i="4"/>
  <c r="M509" i="4"/>
  <c r="M510" i="4"/>
  <c r="M511" i="4"/>
  <c r="M512" i="4"/>
  <c r="M513" i="4"/>
  <c r="M514" i="4"/>
  <c r="M515" i="4"/>
  <c r="M516" i="4"/>
  <c r="M517" i="4"/>
  <c r="M518" i="4"/>
  <c r="M519" i="4"/>
  <c r="M520" i="4"/>
  <c r="M521" i="4"/>
  <c r="M522" i="4"/>
  <c r="M523" i="4"/>
  <c r="M524" i="4"/>
  <c r="M525" i="4"/>
  <c r="M526" i="4"/>
  <c r="M527" i="4"/>
  <c r="M528" i="4"/>
  <c r="M529" i="4"/>
  <c r="M530" i="4"/>
  <c r="M531" i="4"/>
  <c r="M532" i="4"/>
  <c r="M533" i="4"/>
  <c r="M534" i="4"/>
  <c r="M535" i="4"/>
  <c r="M536" i="4"/>
  <c r="M537" i="4"/>
  <c r="M538" i="4"/>
  <c r="M539" i="4"/>
  <c r="M540" i="4"/>
  <c r="M541" i="4"/>
  <c r="M542" i="4"/>
  <c r="M543" i="4"/>
  <c r="M544" i="4"/>
  <c r="M545" i="4"/>
  <c r="M546" i="4"/>
  <c r="M547" i="4"/>
  <c r="M548" i="4"/>
  <c r="M549" i="4"/>
  <c r="M550" i="4"/>
  <c r="M551" i="4"/>
  <c r="M552" i="4"/>
  <c r="M553" i="4"/>
  <c r="M554" i="4"/>
  <c r="M555" i="4"/>
  <c r="M556" i="4"/>
  <c r="M557" i="4"/>
  <c r="M558" i="4"/>
  <c r="M559" i="4"/>
  <c r="M560" i="4"/>
  <c r="M561" i="4"/>
  <c r="M562" i="4"/>
  <c r="M563" i="4"/>
  <c r="M564" i="4"/>
  <c r="M565" i="4"/>
  <c r="M566" i="4"/>
  <c r="M567" i="4"/>
  <c r="M568" i="4"/>
  <c r="M569" i="4"/>
  <c r="M570" i="4"/>
  <c r="M571" i="4"/>
  <c r="M572" i="4"/>
  <c r="M573" i="4"/>
  <c r="M574" i="4"/>
  <c r="M575" i="4"/>
  <c r="M576" i="4"/>
  <c r="M577" i="4"/>
  <c r="M578" i="4"/>
  <c r="M579" i="4"/>
  <c r="M580" i="4"/>
  <c r="M581" i="4"/>
  <c r="M582" i="4"/>
  <c r="M583" i="4"/>
  <c r="M584" i="4"/>
  <c r="M585" i="4"/>
  <c r="M586" i="4"/>
  <c r="M587" i="4"/>
  <c r="M588" i="4"/>
  <c r="M589" i="4"/>
  <c r="M590" i="4"/>
  <c r="M591" i="4"/>
  <c r="M592" i="4"/>
  <c r="M593" i="4"/>
  <c r="M594" i="4"/>
  <c r="M595" i="4"/>
  <c r="M596" i="4"/>
  <c r="M597" i="4"/>
  <c r="M598" i="4"/>
  <c r="M599" i="4"/>
  <c r="M600" i="4"/>
  <c r="M601" i="4"/>
  <c r="M602" i="4"/>
  <c r="M603" i="4"/>
  <c r="M604" i="4"/>
  <c r="M605" i="4"/>
  <c r="M606" i="4"/>
  <c r="M607" i="4"/>
  <c r="M608" i="4"/>
  <c r="M609" i="4"/>
  <c r="M610" i="4"/>
  <c r="M611" i="4"/>
  <c r="M612" i="4"/>
  <c r="M613" i="4"/>
  <c r="M614" i="4"/>
  <c r="M615" i="4"/>
  <c r="M616" i="4"/>
  <c r="M617" i="4"/>
  <c r="M618" i="4"/>
  <c r="M619" i="4"/>
  <c r="M620" i="4"/>
  <c r="M621" i="4"/>
  <c r="M622" i="4"/>
  <c r="M623" i="4"/>
  <c r="M624" i="4"/>
  <c r="M625" i="4"/>
  <c r="M626" i="4"/>
  <c r="M627" i="4"/>
  <c r="M628" i="4"/>
  <c r="M629" i="4"/>
  <c r="M630" i="4"/>
  <c r="M631" i="4"/>
  <c r="M632" i="4"/>
  <c r="M633" i="4"/>
  <c r="M634" i="4"/>
  <c r="M635" i="4"/>
  <c r="M636" i="4"/>
  <c r="M637" i="4"/>
  <c r="M638" i="4"/>
  <c r="M639" i="4"/>
  <c r="M640" i="4"/>
  <c r="M641" i="4"/>
  <c r="M642" i="4"/>
  <c r="M643" i="4"/>
  <c r="M644" i="4"/>
  <c r="M645" i="4"/>
  <c r="M646" i="4"/>
  <c r="M647" i="4"/>
  <c r="M648" i="4"/>
  <c r="M649" i="4"/>
  <c r="M650" i="4"/>
  <c r="M651" i="4"/>
  <c r="M652" i="4"/>
  <c r="M653" i="4"/>
  <c r="M654" i="4"/>
  <c r="M655" i="4"/>
  <c r="M656" i="4"/>
  <c r="M657" i="4"/>
  <c r="M658" i="4"/>
  <c r="M659" i="4"/>
  <c r="M660" i="4"/>
  <c r="M661" i="4"/>
  <c r="M662" i="4"/>
  <c r="M663" i="4"/>
  <c r="M664" i="4"/>
  <c r="M665" i="4"/>
  <c r="M666" i="4"/>
  <c r="M667" i="4"/>
  <c r="M668" i="4"/>
  <c r="M669" i="4"/>
  <c r="M670" i="4"/>
  <c r="M671" i="4"/>
  <c r="M672" i="4"/>
  <c r="M673" i="4"/>
  <c r="M674" i="4"/>
  <c r="M675" i="4"/>
  <c r="M676" i="4"/>
  <c r="M677" i="4"/>
  <c r="M678" i="4"/>
  <c r="M679" i="4"/>
  <c r="M680" i="4"/>
  <c r="M681" i="4"/>
  <c r="M682" i="4"/>
  <c r="M683" i="4"/>
  <c r="M684" i="4"/>
  <c r="M685" i="4"/>
  <c r="M686" i="4"/>
  <c r="M687" i="4"/>
  <c r="M688" i="4"/>
  <c r="M689" i="4"/>
  <c r="M690" i="4"/>
  <c r="M691" i="4"/>
  <c r="M692" i="4"/>
  <c r="M693" i="4"/>
  <c r="M694" i="4"/>
  <c r="M695" i="4"/>
  <c r="M696" i="4"/>
  <c r="M697" i="4"/>
  <c r="M698" i="4"/>
  <c r="M699" i="4"/>
  <c r="M700" i="4"/>
  <c r="M701" i="4"/>
  <c r="M702" i="4"/>
  <c r="M703" i="4"/>
  <c r="M704" i="4"/>
  <c r="M705" i="4"/>
  <c r="M706" i="4"/>
  <c r="M707" i="4"/>
  <c r="M708" i="4"/>
  <c r="M709" i="4"/>
  <c r="M710" i="4"/>
  <c r="M711" i="4"/>
  <c r="M712" i="4"/>
  <c r="M713" i="4"/>
  <c r="M714" i="4"/>
  <c r="M715" i="4"/>
  <c r="M716" i="4"/>
  <c r="M717" i="4"/>
  <c r="M718" i="4"/>
  <c r="M719" i="4"/>
  <c r="M720" i="4"/>
  <c r="M721" i="4"/>
  <c r="M722" i="4"/>
  <c r="M723" i="4"/>
  <c r="M724" i="4"/>
  <c r="M725" i="4"/>
  <c r="M726" i="4"/>
  <c r="M727" i="4"/>
  <c r="M728" i="4"/>
  <c r="M729" i="4"/>
  <c r="M730" i="4"/>
  <c r="M731" i="4"/>
  <c r="M732" i="4"/>
  <c r="M733" i="4"/>
  <c r="M734" i="4"/>
  <c r="M735" i="4"/>
  <c r="M736" i="4"/>
  <c r="M737" i="4"/>
  <c r="M738" i="4"/>
  <c r="M739" i="4"/>
  <c r="M740" i="4"/>
  <c r="M741" i="4"/>
  <c r="M742" i="4"/>
  <c r="M743" i="4"/>
  <c r="M744" i="4"/>
  <c r="M745" i="4"/>
  <c r="M746" i="4"/>
  <c r="M747" i="4"/>
  <c r="M748" i="4"/>
  <c r="M749" i="4"/>
  <c r="M750" i="4"/>
  <c r="M751" i="4"/>
  <c r="M752" i="4"/>
  <c r="M753" i="4"/>
  <c r="M754" i="4"/>
  <c r="M755" i="4"/>
  <c r="M756" i="4"/>
  <c r="M757" i="4"/>
  <c r="M758" i="4"/>
  <c r="M759" i="4"/>
  <c r="M760" i="4"/>
  <c r="M761" i="4"/>
  <c r="M762" i="4"/>
  <c r="M763" i="4"/>
  <c r="M764" i="4"/>
  <c r="M765" i="4"/>
  <c r="M766" i="4"/>
  <c r="M767" i="4"/>
  <c r="M768" i="4"/>
  <c r="M769" i="4"/>
  <c r="M770" i="4"/>
  <c r="M771" i="4"/>
  <c r="M772" i="4"/>
  <c r="M773" i="4"/>
  <c r="M774" i="4"/>
  <c r="M775" i="4"/>
  <c r="M776" i="4"/>
  <c r="M777" i="4"/>
  <c r="M778" i="4"/>
  <c r="M779" i="4"/>
  <c r="M780" i="4"/>
  <c r="M781" i="4"/>
  <c r="M782" i="4"/>
  <c r="M783" i="4"/>
  <c r="M784" i="4"/>
  <c r="M785" i="4"/>
  <c r="M786" i="4"/>
  <c r="M787" i="4"/>
  <c r="M788" i="4"/>
  <c r="M789" i="4"/>
  <c r="M790" i="4"/>
  <c r="M791" i="4"/>
  <c r="M792" i="4"/>
  <c r="M793" i="4"/>
  <c r="M794" i="4"/>
  <c r="M795" i="4"/>
  <c r="M796" i="4"/>
  <c r="M797" i="4"/>
  <c r="M798" i="4"/>
  <c r="M799" i="4"/>
  <c r="M800" i="4"/>
  <c r="M801" i="4"/>
  <c r="M802" i="4"/>
  <c r="M803" i="4"/>
  <c r="M804" i="4"/>
  <c r="M805" i="4"/>
  <c r="M806" i="4"/>
  <c r="M807" i="4"/>
  <c r="M808" i="4"/>
  <c r="M809" i="4"/>
  <c r="M810" i="4"/>
  <c r="M811" i="4"/>
  <c r="M812" i="4"/>
  <c r="M813" i="4"/>
  <c r="M814" i="4"/>
  <c r="M815" i="4"/>
  <c r="M816" i="4"/>
  <c r="M817" i="4"/>
  <c r="M818" i="4"/>
  <c r="M819" i="4"/>
  <c r="M820" i="4"/>
  <c r="M821" i="4"/>
  <c r="M822" i="4"/>
  <c r="M823" i="4"/>
  <c r="M824" i="4"/>
  <c r="M825" i="4"/>
  <c r="M826" i="4"/>
  <c r="M827" i="4"/>
  <c r="M828" i="4"/>
  <c r="M829" i="4"/>
  <c r="M830" i="4"/>
  <c r="M831" i="4"/>
  <c r="M832" i="4"/>
  <c r="M833" i="4"/>
  <c r="M834" i="4"/>
  <c r="M835" i="4"/>
  <c r="M836" i="4"/>
  <c r="M837" i="4"/>
  <c r="M838" i="4"/>
  <c r="M839" i="4"/>
  <c r="M840" i="4"/>
  <c r="M841" i="4"/>
  <c r="M842" i="4"/>
  <c r="M843" i="4"/>
  <c r="M844" i="4"/>
  <c r="M845" i="4"/>
  <c r="M846" i="4"/>
  <c r="M847" i="4"/>
  <c r="M848" i="4"/>
  <c r="M849" i="4"/>
  <c r="M850" i="4"/>
  <c r="M851" i="4"/>
  <c r="M852" i="4"/>
  <c r="M853" i="4"/>
  <c r="M854" i="4"/>
  <c r="M855" i="4"/>
  <c r="M856" i="4"/>
  <c r="M857" i="4"/>
  <c r="M858" i="4"/>
  <c r="M859" i="4"/>
  <c r="M860" i="4"/>
  <c r="M861" i="4"/>
  <c r="M862" i="4"/>
  <c r="M863" i="4"/>
  <c r="M864" i="4"/>
  <c r="M865" i="4"/>
  <c r="M866" i="4"/>
  <c r="M867" i="4"/>
  <c r="M868" i="4"/>
  <c r="M869" i="4"/>
  <c r="M870" i="4"/>
  <c r="M871" i="4"/>
  <c r="M872" i="4"/>
  <c r="M873" i="4"/>
  <c r="M874" i="4"/>
  <c r="M875" i="4"/>
  <c r="M876" i="4"/>
  <c r="M877" i="4"/>
  <c r="M878" i="4"/>
  <c r="M879" i="4"/>
  <c r="M880" i="4"/>
  <c r="M881" i="4"/>
  <c r="M882" i="4"/>
  <c r="M883" i="4"/>
  <c r="M884" i="4"/>
  <c r="M885" i="4"/>
  <c r="M886" i="4"/>
  <c r="M887" i="4"/>
  <c r="M888" i="4"/>
  <c r="M889" i="4"/>
  <c r="M890" i="4"/>
  <c r="M891" i="4"/>
  <c r="M892" i="4"/>
  <c r="M893" i="4"/>
  <c r="M894" i="4"/>
  <c r="M895" i="4"/>
  <c r="M896" i="4"/>
  <c r="M897" i="4"/>
  <c r="M898" i="4"/>
  <c r="M899" i="4"/>
  <c r="M900" i="4"/>
  <c r="M901" i="4"/>
  <c r="M902" i="4"/>
  <c r="M903" i="4"/>
  <c r="M904" i="4"/>
  <c r="M905" i="4"/>
  <c r="M906" i="4"/>
  <c r="M907" i="4"/>
  <c r="M908" i="4"/>
  <c r="M909" i="4"/>
  <c r="M910" i="4"/>
  <c r="M911" i="4"/>
  <c r="M912" i="4"/>
  <c r="M913" i="4"/>
  <c r="M914" i="4"/>
  <c r="M915" i="4"/>
  <c r="M916" i="4"/>
  <c r="M917" i="4"/>
  <c r="M918" i="4"/>
  <c r="M919" i="4"/>
  <c r="M920" i="4"/>
  <c r="M921" i="4"/>
  <c r="M922" i="4"/>
  <c r="M923" i="4"/>
  <c r="M924" i="4"/>
  <c r="M925" i="4"/>
  <c r="M926" i="4"/>
  <c r="M927" i="4"/>
  <c r="M928" i="4"/>
  <c r="M929" i="4"/>
  <c r="M930" i="4"/>
  <c r="M931" i="4"/>
  <c r="M932" i="4"/>
  <c r="M933" i="4"/>
  <c r="M934" i="4"/>
  <c r="M935" i="4"/>
  <c r="M936" i="4"/>
  <c r="M937" i="4"/>
  <c r="M938" i="4"/>
  <c r="M939" i="4"/>
  <c r="M940" i="4"/>
  <c r="M941" i="4"/>
  <c r="M942" i="4"/>
  <c r="M943" i="4"/>
  <c r="M944" i="4"/>
  <c r="M945" i="4"/>
  <c r="M946" i="4"/>
  <c r="M947" i="4"/>
  <c r="M948" i="4"/>
  <c r="M949" i="4"/>
  <c r="M950" i="4"/>
  <c r="M951" i="4"/>
  <c r="M952" i="4"/>
  <c r="M953" i="4"/>
  <c r="M954" i="4"/>
  <c r="M955" i="4"/>
  <c r="M956" i="4"/>
  <c r="M957" i="4"/>
  <c r="M958" i="4"/>
  <c r="M959" i="4"/>
  <c r="M960" i="4"/>
  <c r="M961" i="4"/>
  <c r="M962" i="4"/>
  <c r="M963" i="4"/>
  <c r="M964" i="4"/>
  <c r="M965" i="4"/>
  <c r="M966" i="4"/>
  <c r="M967" i="4"/>
  <c r="M968" i="4"/>
  <c r="M969" i="4"/>
  <c r="M970" i="4"/>
  <c r="M971" i="4"/>
  <c r="M972" i="4"/>
  <c r="M973" i="4"/>
  <c r="M974" i="4"/>
  <c r="M975" i="4"/>
  <c r="M976" i="4"/>
  <c r="M977" i="4"/>
  <c r="M978" i="4"/>
  <c r="M979" i="4"/>
  <c r="M980" i="4"/>
  <c r="M981" i="4"/>
  <c r="M982" i="4"/>
  <c r="M983" i="4"/>
  <c r="M984" i="4"/>
  <c r="M985" i="4"/>
  <c r="M986" i="4"/>
  <c r="M987" i="4"/>
  <c r="M988" i="4"/>
  <c r="M989" i="4"/>
  <c r="M990" i="4"/>
  <c r="M991" i="4"/>
  <c r="M992" i="4"/>
  <c r="M993" i="4"/>
  <c r="M994" i="4"/>
  <c r="M995" i="4"/>
  <c r="M996" i="4"/>
  <c r="M997" i="4"/>
  <c r="M998" i="4"/>
  <c r="M999" i="4"/>
  <c r="M1000" i="4"/>
  <c r="M1001" i="4"/>
  <c r="M1002" i="4"/>
  <c r="M1003" i="4"/>
  <c r="M1004" i="4"/>
  <c r="M1005" i="4"/>
  <c r="M1006" i="4"/>
  <c r="M1007" i="4"/>
  <c r="M1008" i="4"/>
  <c r="M1009" i="4"/>
  <c r="M1010" i="4"/>
  <c r="M1011" i="4"/>
  <c r="M1012" i="4"/>
  <c r="M1013" i="4"/>
  <c r="M1014" i="4"/>
  <c r="M1015" i="4"/>
  <c r="M1016" i="4"/>
  <c r="M1017" i="4"/>
  <c r="M1018" i="4"/>
  <c r="M1019" i="4"/>
  <c r="M1020" i="4"/>
  <c r="M1021" i="4"/>
  <c r="M1022" i="4"/>
  <c r="M1023" i="4"/>
  <c r="M1024" i="4"/>
  <c r="M1025" i="4"/>
  <c r="M1026" i="4"/>
  <c r="M1027" i="4"/>
  <c r="M1028" i="4"/>
  <c r="M1029" i="4"/>
  <c r="M1030" i="4"/>
  <c r="M1031" i="4"/>
  <c r="M1032" i="4"/>
  <c r="M1033" i="4"/>
  <c r="M1034" i="4"/>
  <c r="M1035" i="4"/>
  <c r="M1036" i="4"/>
  <c r="M1037" i="4"/>
  <c r="M1038" i="4"/>
  <c r="M1039" i="4"/>
  <c r="M1040" i="4"/>
  <c r="M1041" i="4"/>
  <c r="M1042" i="4"/>
  <c r="M1043" i="4"/>
  <c r="M1044" i="4"/>
  <c r="M1045" i="4"/>
  <c r="M1046" i="4"/>
  <c r="M1047" i="4"/>
  <c r="M1048" i="4"/>
  <c r="M1049" i="4"/>
  <c r="M1050" i="4"/>
  <c r="M1051" i="4"/>
  <c r="M1052" i="4"/>
  <c r="M1053" i="4"/>
  <c r="M1054" i="4"/>
  <c r="M1055" i="4"/>
  <c r="M1056" i="4"/>
  <c r="M1057" i="4"/>
  <c r="M1058" i="4"/>
  <c r="M1059" i="4"/>
  <c r="M1060" i="4"/>
  <c r="M1061" i="4"/>
  <c r="M1062" i="4"/>
  <c r="M1063" i="4"/>
  <c r="M1064" i="4"/>
  <c r="M1065" i="4"/>
  <c r="M1066" i="4"/>
  <c r="M1067" i="4"/>
  <c r="M1068" i="4"/>
  <c r="M1069" i="4"/>
  <c r="M1070" i="4"/>
  <c r="M1071" i="4"/>
  <c r="M1072" i="4"/>
  <c r="M1073" i="4"/>
  <c r="M1074" i="4"/>
  <c r="M1075" i="4"/>
  <c r="M1076" i="4"/>
  <c r="M1077" i="4"/>
  <c r="M1078" i="4"/>
  <c r="M1079" i="4"/>
  <c r="M1080" i="4"/>
  <c r="M1081" i="4"/>
  <c r="M1082" i="4"/>
  <c r="M1083" i="4"/>
  <c r="M1084" i="4"/>
  <c r="M1085" i="4"/>
  <c r="M1086" i="4"/>
  <c r="M1087" i="4"/>
  <c r="M1088" i="4"/>
  <c r="M1089" i="4"/>
  <c r="M1090" i="4"/>
  <c r="M1091" i="4"/>
  <c r="M1092" i="4"/>
  <c r="M1093" i="4"/>
  <c r="M1094" i="4"/>
  <c r="M1095" i="4"/>
  <c r="M1096" i="4"/>
  <c r="M1097" i="4"/>
  <c r="M1098" i="4"/>
  <c r="M1099" i="4"/>
  <c r="M1100" i="4"/>
  <c r="M1101" i="4"/>
  <c r="M1102" i="4"/>
  <c r="M1103" i="4"/>
  <c r="M1104" i="4"/>
  <c r="M1105" i="4"/>
  <c r="M1106" i="4"/>
  <c r="M1107" i="4"/>
  <c r="M1108" i="4"/>
  <c r="M1109" i="4"/>
  <c r="M1110" i="4"/>
  <c r="M1111" i="4"/>
  <c r="M1112" i="4"/>
  <c r="M1113" i="4"/>
  <c r="M1114" i="4"/>
  <c r="M1115" i="4"/>
  <c r="M1116" i="4"/>
  <c r="M10" i="4"/>
  <c r="J1117" i="4"/>
  <c r="L1117" i="4"/>
  <c r="F1117" i="4"/>
  <c r="G1117" i="4"/>
  <c r="H1117" i="4"/>
  <c r="E1117"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0" i="4"/>
  <c r="I1117" i="4" l="1"/>
  <c r="M1117" i="4"/>
  <c r="R1118" i="2"/>
  <c r="Q1118" i="2"/>
  <c r="P1118" i="2"/>
  <c r="O1118" i="2"/>
  <c r="N1118" i="2"/>
  <c r="M1118" i="2"/>
  <c r="L1118" i="2"/>
  <c r="K1118"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3" i="2"/>
  <c r="J1094" i="2"/>
  <c r="J1095" i="2"/>
  <c r="J1096" i="2"/>
  <c r="J1097" i="2"/>
  <c r="J1098" i="2"/>
  <c r="J1099" i="2"/>
  <c r="J1100" i="2"/>
  <c r="J1101" i="2"/>
  <c r="J1102" i="2"/>
  <c r="J1103" i="2"/>
  <c r="J1104" i="2"/>
  <c r="J1105" i="2"/>
  <c r="J1106" i="2"/>
  <c r="J1107" i="2"/>
  <c r="J1108" i="2"/>
  <c r="J1109" i="2"/>
  <c r="J1110" i="2"/>
  <c r="J1111" i="2"/>
  <c r="J1112" i="2"/>
  <c r="J1113" i="2"/>
  <c r="J1114" i="2"/>
  <c r="J1115" i="2"/>
  <c r="J1116" i="2"/>
  <c r="J1117" i="2"/>
  <c r="J11" i="2"/>
  <c r="H1118" i="2"/>
  <c r="I1118" i="2"/>
  <c r="G1118" i="2"/>
  <c r="D41" i="5" l="1"/>
  <c r="C41" i="5"/>
  <c r="J1118" i="2" l="1"/>
</calcChain>
</file>

<file path=xl/sharedStrings.xml><?xml version="1.0" encoding="utf-8"?>
<sst xmlns="http://schemas.openxmlformats.org/spreadsheetml/2006/main" count="13425" uniqueCount="2247">
  <si>
    <t>AMAZONAS</t>
  </si>
  <si>
    <t>ANTIOQUIA</t>
  </si>
  <si>
    <t>ARAUCA</t>
  </si>
  <si>
    <t>ATLANTICO</t>
  </si>
  <si>
    <t>BOGOTA D.C.</t>
  </si>
  <si>
    <t>BOLIVAR</t>
  </si>
  <si>
    <t>BOYACA</t>
  </si>
  <si>
    <t>CALDAS</t>
  </si>
  <si>
    <t>CAQUETA</t>
  </si>
  <si>
    <t>CASANARE</t>
  </si>
  <si>
    <t>CAUCA</t>
  </si>
  <si>
    <t>CESAR</t>
  </si>
  <si>
    <t>CHOCO</t>
  </si>
  <si>
    <t>CORDOBA</t>
  </si>
  <si>
    <t>CUNDINAMARCA</t>
  </si>
  <si>
    <t>GUAINIA</t>
  </si>
  <si>
    <t>GUAVIARE</t>
  </si>
  <si>
    <t>HUILA</t>
  </si>
  <si>
    <t>LA GUAJIRA</t>
  </si>
  <si>
    <t>MAGDALENA</t>
  </si>
  <si>
    <t>META</t>
  </si>
  <si>
    <t>NORTE DE SANTANDER</t>
  </si>
  <si>
    <t>PUTUMAYO</t>
  </si>
  <si>
    <t>QUINDIO</t>
  </si>
  <si>
    <t>RISARALDA</t>
  </si>
  <si>
    <t>SAN ANDRES</t>
  </si>
  <si>
    <t>SANTANDER</t>
  </si>
  <si>
    <t>SUCRE</t>
  </si>
  <si>
    <t>TOLIMA</t>
  </si>
  <si>
    <t>VAUPES</t>
  </si>
  <si>
    <t>VICHADA</t>
  </si>
  <si>
    <t>Dirección de Financiamiento Sectorial</t>
  </si>
  <si>
    <t>CODIGO DEPTO</t>
  </si>
  <si>
    <t>CODIGO DANE</t>
  </si>
  <si>
    <t>NOMBRE DEL DEPARTAMENTO</t>
  </si>
  <si>
    <t>NOMBRE DEL MUNICIPIO</t>
  </si>
  <si>
    <t>TIPO DE MUNICIPIO</t>
  </si>
  <si>
    <t>RECURSOS TRANSFERIDOS POR COLJUEGOS (LOCALIZADOS, BALOTO, JUEGOS DE INTERNET, SUPERASTRO, APUESTAS DEPORTIVAS)</t>
  </si>
  <si>
    <t>JUEGOS DE SUERTE Y AZAR, PREMIOS CADUCOS, CERVEZA, CIGARRILLO, LICORES Y OTROS RECURSOS DESTINADOS A FINANCIAR EL ASEGURAMIENTO *</t>
  </si>
  <si>
    <t>RECURSOS TRANSFERIDOS POR COLJUEGOS (BALOTO, JUEGOS DE INTERNET, SUPERASTRO, APUESTAS DEPORTIVAS)</t>
  </si>
  <si>
    <t>JUEGOS DE SUERTE Y AZAR, PREMIOS CADUCOS, CERVEZA, CIGARRILLO, LICORES Y OTROS RECURSOS DESTINADOS A FINANCIAR EL ASEGURAMIENTO</t>
  </si>
  <si>
    <t>05</t>
  </si>
  <si>
    <t>05001</t>
  </si>
  <si>
    <t>MEDELLIN</t>
  </si>
  <si>
    <t>Igualación</t>
  </si>
  <si>
    <t>05002</t>
  </si>
  <si>
    <t>ABEJORRAL</t>
  </si>
  <si>
    <t>Zona Normal</t>
  </si>
  <si>
    <t>05004</t>
  </si>
  <si>
    <t>ABRIAQUI</t>
  </si>
  <si>
    <t>Zona Especial</t>
  </si>
  <si>
    <t>05021</t>
  </si>
  <si>
    <t>ALEJANDRIA</t>
  </si>
  <si>
    <t>05030</t>
  </si>
  <si>
    <t>AMAGA</t>
  </si>
  <si>
    <t>05031</t>
  </si>
  <si>
    <t>AMALFI</t>
  </si>
  <si>
    <t>05034</t>
  </si>
  <si>
    <t>ANDES</t>
  </si>
  <si>
    <t>05036</t>
  </si>
  <si>
    <t>ANGELOPOLIS</t>
  </si>
  <si>
    <t>05038</t>
  </si>
  <si>
    <t>ANGOSTURA</t>
  </si>
  <si>
    <t>05040</t>
  </si>
  <si>
    <t>ANORI</t>
  </si>
  <si>
    <t>05042</t>
  </si>
  <si>
    <t>SANTAFÉ DE ANTIOQUIA</t>
  </si>
  <si>
    <t>05044</t>
  </si>
  <si>
    <t>ANZA</t>
  </si>
  <si>
    <t>05045</t>
  </si>
  <si>
    <t>APARTADO</t>
  </si>
  <si>
    <t>05051</t>
  </si>
  <si>
    <t>ARBOLETES</t>
  </si>
  <si>
    <t>05055</t>
  </si>
  <si>
    <t>ARGELIA</t>
  </si>
  <si>
    <t>05059</t>
  </si>
  <si>
    <t>ARMENIA</t>
  </si>
  <si>
    <t>05079</t>
  </si>
  <si>
    <t>BARBOSA</t>
  </si>
  <si>
    <t>05086</t>
  </si>
  <si>
    <t>BELMIRA</t>
  </si>
  <si>
    <t>05088</t>
  </si>
  <si>
    <t>BELLO</t>
  </si>
  <si>
    <t>Grandes ciudades y conurbados</t>
  </si>
  <si>
    <t>05091</t>
  </si>
  <si>
    <t>BETANIA</t>
  </si>
  <si>
    <t>05093</t>
  </si>
  <si>
    <t>BETULIA</t>
  </si>
  <si>
    <t>05101</t>
  </si>
  <si>
    <t>CIUDAD BOLÍVAR</t>
  </si>
  <si>
    <t>05107</t>
  </si>
  <si>
    <t>BRICEÑO</t>
  </si>
  <si>
    <t>05113</t>
  </si>
  <si>
    <t>BURITICÁ</t>
  </si>
  <si>
    <t>05120</t>
  </si>
  <si>
    <t>CÁCERES</t>
  </si>
  <si>
    <t>05125</t>
  </si>
  <si>
    <t>CAICEDO</t>
  </si>
  <si>
    <t>05129</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</si>
  <si>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</si>
  <si>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</si>
  <si>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</si>
  <si>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</si>
  <si>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</si>
  <si>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</si>
  <si>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</si>
  <si>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</si>
  <si>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</si>
  <si>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</si>
  <si>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</si>
  <si>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</si>
  <si>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</si>
  <si>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</si>
  <si>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</si>
  <si>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</si>
  <si>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</si>
  <si>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</si>
  <si>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</si>
  <si>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</si>
  <si>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</si>
  <si>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</si>
  <si>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</si>
  <si>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</si>
  <si>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</si>
  <si>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</si>
  <si>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</si>
  <si>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</si>
  <si>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</si>
  <si>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</si>
  <si>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</si>
  <si>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</si>
  <si>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</si>
  <si>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</si>
  <si>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</si>
  <si>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</si>
  <si>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</si>
  <si>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</si>
  <si>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</si>
  <si>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</si>
  <si>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</si>
  <si>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</si>
  <si>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</si>
  <si>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</si>
  <si>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</si>
  <si>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</si>
  <si>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</si>
  <si>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</si>
  <si>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</si>
  <si>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</si>
  <si>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</si>
  <si>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</si>
  <si>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</si>
  <si>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</si>
  <si>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</si>
  <si>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</si>
  <si>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</si>
  <si>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</si>
  <si>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</si>
  <si>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</si>
  <si>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</si>
  <si>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</si>
  <si>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</si>
  <si>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</si>
  <si>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</si>
  <si>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</si>
  <si>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</si>
  <si>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</si>
  <si>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</si>
  <si>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</si>
  <si>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</si>
  <si>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</si>
  <si>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</si>
  <si>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</si>
  <si>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</si>
  <si>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</si>
  <si>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</si>
  <si>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</si>
  <si>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</si>
  <si>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</si>
  <si>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</si>
  <si>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</si>
  <si>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</si>
  <si>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</si>
  <si>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</si>
  <si>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</si>
  <si>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</si>
  <si>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</si>
  <si>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</si>
  <si>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</si>
  <si>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</si>
  <si>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</si>
  <si>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</si>
  <si>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</si>
  <si>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</si>
  <si>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</si>
  <si>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</si>
  <si>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</si>
  <si>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</si>
  <si>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</si>
  <si>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</si>
  <si>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</si>
  <si>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</si>
  <si>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</si>
  <si>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</si>
  <si>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</si>
  <si>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</si>
  <si>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</si>
  <si>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</si>
  <si>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</si>
  <si>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</si>
  <si>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</si>
  <si>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</si>
  <si>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</si>
  <si>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</si>
  <si>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</si>
  <si>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</si>
  <si>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</si>
  <si>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</si>
  <si>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</si>
  <si>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</si>
  <si>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</si>
  <si>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</si>
  <si>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</si>
  <si>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</si>
  <si>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</si>
  <si>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</si>
  <si>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</si>
  <si>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</si>
  <si>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</si>
  <si>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</si>
  <si>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</si>
  <si>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</si>
  <si>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</si>
  <si>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</si>
  <si>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</si>
  <si>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</si>
  <si>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</si>
  <si>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</si>
  <si>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</si>
  <si>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</si>
  <si>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</si>
  <si>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</si>
  <si>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</si>
  <si>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</si>
  <si>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</si>
  <si>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</si>
  <si>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</si>
  <si>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</si>
  <si>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</si>
  <si>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</si>
  <si>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</si>
  <si>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</si>
  <si>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</si>
  <si>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</si>
  <si>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</si>
  <si>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</si>
  <si>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</si>
  <si>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</si>
  <si>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</si>
  <si>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</si>
  <si>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</si>
  <si>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</si>
  <si>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</si>
  <si>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</si>
  <si>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</si>
  <si>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</si>
  <si>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</si>
  <si>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</si>
  <si>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</si>
  <si>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</si>
  <si>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</si>
  <si>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</si>
  <si>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</si>
  <si>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</si>
  <si>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</si>
  <si>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</si>
  <si>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</si>
  <si>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</si>
  <si>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</si>
  <si>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</si>
  <si>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</si>
  <si>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</si>
  <si>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</si>
  <si>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</si>
  <si>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</si>
  <si>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</si>
  <si>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YALI</t>
  </si>
  <si>
    <t>05887</t>
  </si>
  <si>
    <t>YARUMAL</t>
  </si>
  <si>
    <t>05890</t>
  </si>
  <si>
    <t>YOLOMBÓ</t>
  </si>
  <si>
    <t>05893</t>
  </si>
  <si>
    <t>YONDÓ</t>
  </si>
  <si>
    <t>05895</t>
  </si>
  <si>
    <t>ZARAGOZA</t>
  </si>
  <si>
    <t>08</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</si>
  <si>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</si>
  <si>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</si>
  <si>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</si>
  <si>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</si>
  <si>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</si>
  <si>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</si>
  <si>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</si>
  <si>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</si>
  <si>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</si>
  <si>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</si>
  <si>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</si>
  <si>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</si>
  <si>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</si>
  <si>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</si>
  <si>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</si>
  <si>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</si>
  <si>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</si>
  <si>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</si>
  <si>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</si>
  <si>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</si>
  <si>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</si>
  <si>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</si>
  <si>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</si>
  <si>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</si>
  <si>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</si>
  <si>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</si>
  <si>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</si>
  <si>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</si>
  <si>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</si>
  <si>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</si>
  <si>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</si>
  <si>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</si>
  <si>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</si>
  <si>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</si>
  <si>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</si>
  <si>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</si>
  <si>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</si>
  <si>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</si>
  <si>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</si>
  <si>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</si>
  <si>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</si>
  <si>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</si>
  <si>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</si>
  <si>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</si>
  <si>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</si>
  <si>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11001</t>
  </si>
  <si>
    <t>13</t>
  </si>
  <si>
    <t>13001</t>
  </si>
  <si>
    <t>CARTAGENA</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</si>
  <si>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</si>
  <si>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</si>
  <si>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</si>
  <si>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</si>
  <si>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</si>
  <si>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</si>
  <si>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</si>
  <si>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</si>
  <si>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</si>
  <si>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</si>
  <si>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</si>
  <si>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</si>
  <si>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</si>
  <si>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</si>
  <si>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</si>
  <si>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</si>
  <si>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</si>
  <si>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</si>
  <si>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</si>
  <si>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</si>
  <si>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</si>
  <si>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</si>
  <si>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</si>
  <si>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</si>
  <si>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</si>
  <si>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</si>
  <si>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</si>
  <si>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</si>
  <si>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</si>
  <si>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</si>
  <si>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</si>
  <si>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</si>
  <si>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</si>
  <si>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</si>
  <si>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</si>
  <si>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</si>
  <si>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</si>
  <si>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</si>
  <si>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</si>
  <si>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</si>
  <si>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</si>
  <si>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MOMPOS</t>
  </si>
  <si>
    <t>13473</t>
  </si>
  <si>
    <t>MORALES</t>
  </si>
  <si>
    <t>13490</t>
  </si>
  <si>
    <t>NOROSI</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</si>
  <si>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</si>
  <si>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</si>
  <si>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</si>
  <si>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</si>
  <si>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</si>
  <si>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</si>
  <si>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</si>
  <si>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</si>
  <si>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</si>
  <si>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</si>
  <si>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</si>
  <si>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</si>
  <si>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</si>
  <si>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</si>
  <si>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</si>
  <si>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</si>
  <si>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</si>
  <si>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</si>
  <si>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</si>
  <si>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</si>
  <si>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</si>
  <si>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</si>
  <si>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</si>
  <si>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</si>
  <si>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</si>
  <si>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</si>
  <si>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</si>
  <si>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</si>
  <si>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</si>
  <si>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</si>
  <si>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</si>
  <si>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</si>
  <si>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</si>
  <si>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</si>
  <si>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</si>
  <si>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</si>
  <si>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</si>
  <si>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</si>
  <si>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</si>
  <si>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</si>
  <si>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</si>
  <si>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</si>
  <si>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</si>
  <si>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</si>
  <si>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</si>
  <si>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15001</t>
  </si>
  <si>
    <t>TUNJA</t>
  </si>
  <si>
    <t>15022</t>
  </si>
  <si>
    <t>ALMEIDA</t>
  </si>
  <si>
    <t>15047</t>
  </si>
  <si>
    <t>AQUITANIA</t>
  </si>
  <si>
    <t>15051</t>
  </si>
  <si>
    <t>ARCABUCO</t>
  </si>
  <si>
    <t>15087</t>
  </si>
  <si>
    <t>BELÉN</t>
  </si>
  <si>
    <t>15090</t>
  </si>
  <si>
    <t>BERBEO</t>
  </si>
  <si>
    <t>15092</t>
  </si>
  <si>
    <t>BETÉITIVA</t>
  </si>
  <si>
    <t>15097</t>
  </si>
  <si>
    <t>BOAVITA</t>
  </si>
  <si>
    <t>15104</t>
  </si>
  <si>
    <t>BOYACÁ</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</si>
  <si>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</si>
  <si>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</si>
  <si>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</si>
  <si>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</si>
  <si>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</si>
  <si>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</si>
  <si>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</si>
  <si>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</si>
  <si>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</si>
  <si>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</si>
  <si>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</si>
  <si>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</si>
  <si>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</si>
  <si>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</si>
  <si>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</si>
  <si>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</si>
  <si>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</si>
  <si>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</si>
  <si>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</si>
  <si>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</si>
  <si>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</si>
  <si>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</si>
  <si>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</si>
  <si>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</si>
  <si>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</si>
  <si>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</si>
  <si>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</si>
  <si>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</si>
  <si>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</si>
  <si>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</si>
  <si>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</si>
  <si>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</si>
  <si>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</si>
  <si>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</si>
  <si>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</si>
  <si>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</si>
  <si>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</si>
  <si>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</si>
  <si>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</si>
  <si>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</si>
  <si>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</si>
  <si>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</si>
  <si>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</si>
  <si>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</si>
  <si>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</si>
  <si>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</si>
  <si>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</si>
  <si>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</si>
  <si>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</si>
  <si>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</si>
  <si>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</si>
  <si>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</si>
  <si>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</si>
  <si>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</si>
  <si>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</si>
  <si>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</si>
  <si>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</si>
  <si>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</si>
  <si>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</si>
  <si>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</si>
  <si>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</si>
  <si>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</si>
  <si>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</si>
  <si>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GUAYATA</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</si>
  <si>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</si>
  <si>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</si>
  <si>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</si>
  <si>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</si>
  <si>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</si>
  <si>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</si>
  <si>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</si>
  <si>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</si>
  <si>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</si>
  <si>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</si>
  <si>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</si>
  <si>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</si>
  <si>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</si>
  <si>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</si>
  <si>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</si>
  <si>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</si>
  <si>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</si>
  <si>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</si>
  <si>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</si>
  <si>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</si>
  <si>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</si>
  <si>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</si>
  <si>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</si>
  <si>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</si>
  <si>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</si>
  <si>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</si>
  <si>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</si>
  <si>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</si>
  <si>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MONIQUIRA</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</si>
  <si>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</si>
  <si>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</si>
  <si>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</si>
  <si>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</si>
  <si>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</si>
  <si>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</si>
  <si>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</si>
  <si>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</si>
  <si>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</si>
  <si>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</si>
  <si>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</si>
  <si>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</si>
  <si>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</si>
  <si>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</si>
  <si>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</si>
  <si>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</si>
  <si>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</si>
  <si>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</si>
  <si>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</si>
  <si>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</si>
  <si>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</si>
  <si>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</si>
  <si>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</si>
  <si>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</si>
  <si>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</si>
  <si>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</si>
  <si>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</si>
  <si>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</si>
  <si>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</si>
  <si>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</si>
  <si>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</si>
  <si>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</si>
  <si>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</si>
  <si>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</si>
  <si>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</si>
  <si>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</si>
  <si>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</si>
  <si>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</si>
  <si>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</si>
  <si>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</si>
  <si>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</si>
  <si>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</si>
  <si>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</si>
  <si>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</si>
  <si>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</si>
  <si>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</si>
  <si>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</si>
  <si>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</si>
  <si>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</si>
  <si>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</si>
  <si>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</si>
  <si>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</si>
  <si>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</si>
  <si>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</si>
  <si>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</si>
  <si>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</si>
  <si>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</si>
  <si>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</si>
  <si>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</si>
  <si>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</si>
  <si>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</si>
  <si>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</si>
  <si>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</si>
  <si>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</si>
  <si>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</si>
  <si>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</si>
  <si>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</si>
  <si>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</si>
  <si>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</si>
  <si>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</si>
  <si>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</si>
  <si>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</si>
  <si>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</si>
  <si>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</si>
  <si>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</si>
  <si>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</si>
  <si>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</si>
  <si>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</si>
  <si>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</si>
  <si>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</si>
  <si>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</si>
  <si>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</si>
  <si>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</si>
  <si>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</si>
  <si>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</si>
  <si>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</si>
  <si>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</si>
  <si>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</si>
  <si>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</si>
  <si>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</si>
  <si>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</si>
  <si>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</si>
  <si>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</si>
  <si>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</si>
  <si>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</si>
  <si>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</si>
  <si>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</si>
  <si>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</si>
  <si>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</si>
  <si>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</si>
  <si>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</si>
  <si>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</si>
  <si>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</si>
  <si>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</si>
  <si>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</si>
  <si>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</si>
  <si>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</si>
  <si>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</si>
  <si>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</si>
  <si>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</si>
  <si>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</si>
  <si>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</si>
  <si>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</si>
  <si>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</si>
  <si>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</si>
  <si>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</si>
  <si>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</si>
  <si>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</si>
  <si>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</si>
  <si>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</si>
  <si>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</si>
  <si>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</si>
  <si>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</si>
  <si>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</si>
  <si>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</si>
  <si>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</si>
  <si>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</si>
  <si>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</si>
  <si>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</si>
  <si>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</si>
  <si>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</si>
  <si>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</si>
  <si>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</si>
  <si>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</si>
  <si>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</si>
  <si>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</si>
  <si>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</si>
  <si>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</si>
  <si>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</si>
  <si>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</si>
  <si>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</si>
  <si>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</si>
  <si>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</si>
  <si>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</si>
  <si>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</si>
  <si>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</si>
  <si>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</si>
  <si>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</si>
  <si>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</si>
  <si>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</si>
  <si>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</si>
  <si>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</si>
  <si>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</si>
  <si>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</si>
  <si>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</si>
  <si>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</si>
  <si>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</si>
  <si>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</si>
  <si>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</si>
  <si>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</si>
  <si>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</si>
  <si>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</si>
  <si>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</si>
  <si>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</si>
  <si>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</si>
  <si>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</si>
  <si>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</si>
  <si>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</si>
  <si>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</si>
  <si>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</si>
  <si>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</si>
  <si>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</si>
  <si>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17653</t>
  </si>
  <si>
    <t>SALAMINA</t>
  </si>
  <si>
    <t>17662</t>
  </si>
  <si>
    <t>SAMANÁ</t>
  </si>
  <si>
    <t>17665</t>
  </si>
  <si>
    <t>SAN JOSÉ</t>
  </si>
  <si>
    <t>17777</t>
  </si>
  <si>
    <t>SUPÍA</t>
  </si>
  <si>
    <t>17867</t>
  </si>
  <si>
    <t>VICTORIA</t>
  </si>
  <si>
    <t>17873</t>
  </si>
  <si>
    <t>VILLAMARÍA</t>
  </si>
  <si>
    <t>17877</t>
  </si>
  <si>
    <t>VITERBO</t>
  </si>
  <si>
    <t>18</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</si>
  <si>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</si>
  <si>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</si>
  <si>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</si>
  <si>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</si>
  <si>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</si>
  <si>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</si>
  <si>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</si>
  <si>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</si>
  <si>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</si>
  <si>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</si>
  <si>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</si>
  <si>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</si>
  <si>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</si>
  <si>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</si>
  <si>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</si>
  <si>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</si>
  <si>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</si>
  <si>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</si>
  <si>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</si>
  <si>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</si>
  <si>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</si>
  <si>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</si>
  <si>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</si>
  <si>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</si>
  <si>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</si>
  <si>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</si>
  <si>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</si>
  <si>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</si>
  <si>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</si>
  <si>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</si>
  <si>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</si>
  <si>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VALPARAISO</t>
  </si>
  <si>
    <t>19</t>
  </si>
  <si>
    <t>19001</t>
  </si>
  <si>
    <t>POPAYAN</t>
  </si>
  <si>
    <t>19022</t>
  </si>
  <si>
    <t>ALMAGUER</t>
  </si>
  <si>
    <t>19050</t>
  </si>
  <si>
    <t>19075</t>
  </si>
  <si>
    <t>BALBOA</t>
  </si>
  <si>
    <t>19100</t>
  </si>
  <si>
    <t>BOLÍVAR</t>
  </si>
  <si>
    <t>19110</t>
  </si>
  <si>
    <t>BUENOS AIRES</t>
  </si>
  <si>
    <t>19130</t>
  </si>
  <si>
    <t>CAJIBÍO</t>
  </si>
  <si>
    <t>19137</t>
  </si>
  <si>
    <t>CALDONO</t>
  </si>
  <si>
    <t>19142</t>
  </si>
  <si>
    <t>CALOTO</t>
  </si>
  <si>
    <t>19212</t>
  </si>
  <si>
    <t>CORINTO</t>
  </si>
  <si>
    <t>19256</t>
  </si>
  <si>
    <t>EL TAMBO</t>
  </si>
  <si>
    <t>19290</t>
  </si>
  <si>
    <t>19300</t>
  </si>
  <si>
    <t>GUACHENE</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</si>
  <si>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</si>
  <si>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</si>
  <si>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</si>
  <si>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</si>
  <si>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</si>
  <si>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</si>
  <si>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</si>
  <si>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</si>
  <si>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</si>
  <si>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</si>
  <si>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</si>
  <si>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</si>
  <si>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</si>
  <si>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</si>
  <si>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</si>
  <si>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</si>
  <si>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</si>
  <si>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</si>
  <si>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</si>
  <si>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</si>
  <si>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</si>
  <si>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</si>
  <si>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</si>
  <si>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</si>
  <si>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</si>
  <si>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</si>
  <si>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</si>
  <si>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</si>
  <si>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</si>
  <si>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</si>
  <si>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</si>
  <si>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</si>
  <si>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</si>
  <si>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</si>
  <si>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</si>
  <si>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</si>
  <si>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</si>
  <si>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</si>
  <si>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</si>
  <si>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</si>
  <si>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</si>
  <si>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</si>
  <si>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</si>
  <si>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</si>
  <si>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</si>
  <si>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19807</t>
  </si>
  <si>
    <t>TIMBÍO</t>
  </si>
  <si>
    <t>19809</t>
  </si>
  <si>
    <t>TIMBIQUÍ</t>
  </si>
  <si>
    <t>19821</t>
  </si>
  <si>
    <t>TORIBIO</t>
  </si>
  <si>
    <t>19824</t>
  </si>
  <si>
    <t>TOTORÓ</t>
  </si>
  <si>
    <t>19845</t>
  </si>
  <si>
    <t>VILLA RICA</t>
  </si>
  <si>
    <t>20</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</si>
  <si>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</si>
  <si>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</si>
  <si>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</si>
  <si>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</si>
  <si>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</si>
  <si>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</si>
  <si>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</si>
  <si>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</si>
  <si>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</si>
  <si>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</si>
  <si>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</si>
  <si>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</si>
  <si>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</si>
  <si>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</si>
  <si>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</si>
  <si>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</si>
  <si>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</si>
  <si>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</si>
  <si>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</si>
  <si>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</si>
  <si>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</si>
  <si>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</si>
  <si>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</si>
  <si>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</si>
  <si>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</si>
  <si>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</si>
  <si>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</si>
  <si>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</si>
  <si>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</si>
  <si>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</si>
  <si>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</si>
  <si>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</si>
  <si>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</si>
  <si>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</si>
  <si>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</si>
  <si>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</si>
  <si>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</si>
  <si>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</si>
  <si>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</si>
  <si>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</si>
  <si>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</si>
  <si>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</si>
  <si>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</si>
  <si>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</si>
  <si>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</si>
  <si>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</si>
  <si>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</si>
  <si>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</si>
  <si>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</si>
  <si>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</si>
  <si>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</si>
  <si>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</si>
  <si>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MONTERIA</t>
  </si>
  <si>
    <t>23068</t>
  </si>
  <si>
    <t>AYAPEL</t>
  </si>
  <si>
    <t>23079</t>
  </si>
  <si>
    <t>23090</t>
  </si>
  <si>
    <t>CANALETE</t>
  </si>
  <si>
    <t>23162</t>
  </si>
  <si>
    <t>CERETE</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</si>
  <si>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</si>
  <si>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</si>
  <si>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</si>
  <si>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</si>
  <si>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</si>
  <si>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</si>
  <si>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</si>
  <si>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</si>
  <si>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</si>
  <si>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</si>
  <si>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</si>
  <si>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</si>
  <si>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</si>
  <si>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</si>
  <si>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</si>
  <si>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</si>
  <si>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</si>
  <si>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MONTELIBANO</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</si>
  <si>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</si>
  <si>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</si>
  <si>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</si>
  <si>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</si>
  <si>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</si>
  <si>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</si>
  <si>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</si>
  <si>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</si>
  <si>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</si>
  <si>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</si>
  <si>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</si>
  <si>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</si>
  <si>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</si>
  <si>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</si>
  <si>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</si>
  <si>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t>
  </si>
  <si>
    <t>23672</t>
  </si>
  <si>
    <t>SAN ANTERO</t>
  </si>
  <si>
    <t>23675</t>
  </si>
  <si>
    <t>SAN BERNARDO DEL VIENTO</t>
  </si>
  <si>
    <t>23678</t>
  </si>
  <si>
    <t>23682</t>
  </si>
  <si>
    <t xml:space="preserve">SAN JOSE DE URE  </t>
  </si>
  <si>
    <t>23686</t>
  </si>
  <si>
    <t>SAN PELAYO</t>
  </si>
  <si>
    <t>23807</t>
  </si>
  <si>
    <t>TIERRALTA</t>
  </si>
  <si>
    <t>23815</t>
  </si>
  <si>
    <t>TUCHIN</t>
  </si>
  <si>
    <t>23855</t>
  </si>
  <si>
    <t>VALENCIA</t>
  </si>
  <si>
    <t>25</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</si>
  <si>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</si>
  <si>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</si>
  <si>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</si>
  <si>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</si>
  <si>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</si>
  <si>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</si>
  <si>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</si>
  <si>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</si>
  <si>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</si>
  <si>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</si>
  <si>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</si>
  <si>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</si>
  <si>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</si>
  <si>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</si>
  <si>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</si>
  <si>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</si>
  <si>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</si>
  <si>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</si>
  <si>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</si>
  <si>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</si>
  <si>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</si>
  <si>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</si>
  <si>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</si>
  <si>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</si>
  <si>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</si>
  <si>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</si>
  <si>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</si>
  <si>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</si>
  <si>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</si>
  <si>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</si>
  <si>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</si>
  <si>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</si>
  <si>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</si>
  <si>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</si>
  <si>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</si>
  <si>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</si>
  <si>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</si>
  <si>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</si>
  <si>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</si>
  <si>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</si>
  <si>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</si>
  <si>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</si>
  <si>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</si>
  <si>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</si>
  <si>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</si>
  <si>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</si>
  <si>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</si>
  <si>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</si>
  <si>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</si>
  <si>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</si>
  <si>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</si>
  <si>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</si>
  <si>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</si>
  <si>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</si>
  <si>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</si>
  <si>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</si>
  <si>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</si>
  <si>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</si>
  <si>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</si>
  <si>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</si>
  <si>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FUSAGASUGA</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</si>
  <si>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</si>
  <si>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</si>
  <si>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</si>
  <si>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</si>
  <si>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</si>
  <si>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</si>
  <si>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</si>
  <si>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</si>
  <si>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</si>
  <si>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</si>
  <si>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</si>
  <si>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</si>
  <si>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</si>
  <si>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</si>
  <si>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</si>
  <si>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</si>
  <si>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</si>
  <si>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</si>
  <si>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</si>
  <si>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</si>
  <si>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</si>
  <si>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</si>
  <si>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</si>
  <si>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</si>
  <si>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</si>
  <si>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</si>
  <si>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</si>
  <si>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</si>
  <si>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</si>
  <si>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</si>
  <si>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</si>
  <si>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</si>
  <si>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</si>
  <si>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</si>
  <si>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</si>
  <si>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</si>
  <si>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</si>
  <si>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</si>
  <si>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</si>
  <si>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</si>
  <si>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</si>
  <si>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</si>
  <si>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</si>
  <si>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</si>
  <si>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</si>
  <si>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</si>
  <si>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</si>
  <si>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</si>
  <si>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</si>
  <si>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</si>
  <si>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</si>
  <si>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</si>
  <si>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</si>
  <si>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</si>
  <si>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</si>
  <si>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</si>
  <si>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</si>
  <si>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</si>
  <si>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</si>
  <si>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</si>
  <si>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</si>
  <si>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</si>
  <si>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</si>
  <si>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</si>
  <si>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</si>
  <si>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</si>
  <si>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</si>
  <si>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</si>
  <si>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</si>
  <si>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</si>
  <si>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</si>
  <si>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</si>
  <si>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</si>
  <si>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</si>
  <si>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</si>
  <si>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</si>
  <si>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</si>
  <si>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</si>
  <si>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</si>
  <si>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</si>
  <si>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</si>
  <si>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</si>
  <si>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</si>
  <si>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</si>
  <si>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</si>
  <si>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</si>
  <si>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</si>
  <si>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</si>
  <si>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</si>
  <si>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</si>
  <si>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</si>
  <si>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</si>
  <si>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</si>
  <si>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</si>
  <si>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</si>
  <si>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</si>
  <si>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</si>
  <si>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</si>
  <si>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</si>
  <si>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</si>
  <si>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</si>
  <si>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</si>
  <si>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</si>
  <si>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</si>
  <si>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</si>
  <si>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</si>
  <si>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</si>
  <si>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</si>
  <si>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</si>
  <si>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</si>
  <si>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</si>
  <si>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</si>
  <si>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</si>
  <si>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</si>
  <si>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</si>
  <si>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</si>
  <si>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</si>
  <si>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</si>
  <si>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</si>
  <si>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</si>
  <si>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</si>
  <si>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</si>
  <si>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</si>
  <si>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</si>
  <si>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</si>
  <si>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</si>
  <si>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</si>
  <si>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</si>
  <si>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</si>
  <si>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</si>
  <si>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</si>
  <si>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</si>
  <si>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</si>
  <si>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</si>
  <si>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</si>
  <si>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</si>
  <si>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</si>
  <si>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</si>
  <si>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</si>
  <si>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</si>
  <si>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</si>
  <si>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</si>
  <si>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</si>
  <si>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</si>
  <si>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</si>
  <si>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</si>
  <si>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</si>
  <si>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</si>
  <si>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</si>
  <si>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</si>
  <si>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</si>
  <si>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</si>
  <si>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</si>
  <si>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</si>
  <si>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</si>
  <si>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</si>
  <si>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</si>
  <si>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</si>
  <si>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</si>
  <si>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</si>
  <si>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YACOPI</t>
  </si>
  <si>
    <t>25898</t>
  </si>
  <si>
    <t>ZIPACÓN</t>
  </si>
  <si>
    <t>25899</t>
  </si>
  <si>
    <t>ZIPAQUIRA</t>
  </si>
  <si>
    <t>27</t>
  </si>
  <si>
    <t>27001</t>
  </si>
  <si>
    <t>QUIBDO</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</si>
  <si>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</si>
  <si>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</si>
  <si>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</si>
  <si>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</si>
  <si>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</si>
  <si>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</si>
  <si>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</si>
  <si>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</si>
  <si>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</si>
  <si>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</si>
  <si>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</si>
  <si>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</si>
  <si>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</si>
  <si>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</si>
  <si>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</si>
  <si>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</si>
  <si>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</si>
  <si>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</si>
  <si>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</si>
  <si>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</si>
  <si>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</si>
  <si>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</si>
  <si>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</si>
  <si>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</si>
  <si>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</si>
  <si>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</si>
  <si>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</si>
  <si>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</si>
  <si>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</si>
  <si>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</si>
  <si>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</si>
  <si>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</si>
  <si>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</si>
  <si>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</si>
  <si>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</si>
  <si>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</si>
  <si>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</si>
  <si>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</si>
  <si>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</si>
  <si>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</si>
  <si>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</si>
  <si>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</si>
  <si>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</si>
  <si>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</si>
  <si>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</si>
  <si>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</si>
  <si>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</si>
  <si>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27660</t>
  </si>
  <si>
    <t>SAN JOSÉ DEL PALMAR</t>
  </si>
  <si>
    <t>27745</t>
  </si>
  <si>
    <t>SIPÍ</t>
  </si>
  <si>
    <t>27787</t>
  </si>
  <si>
    <t>TADÓ</t>
  </si>
  <si>
    <t>27800</t>
  </si>
  <si>
    <t>UNGUÍA</t>
  </si>
  <si>
    <t>27810</t>
  </si>
  <si>
    <t>UNIÓN PANAMERICANA</t>
  </si>
  <si>
    <t>41</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</si>
  <si>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</si>
  <si>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</si>
  <si>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</si>
  <si>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</si>
  <si>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</si>
  <si>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</si>
  <si>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</si>
  <si>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</si>
  <si>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</si>
  <si>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</si>
  <si>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</si>
  <si>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</si>
  <si>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</si>
  <si>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</si>
  <si>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</si>
  <si>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</si>
  <si>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</si>
  <si>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</si>
  <si>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</si>
  <si>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</si>
  <si>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</si>
  <si>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</si>
  <si>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</si>
  <si>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</si>
  <si>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</si>
  <si>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</si>
  <si>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</si>
  <si>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</si>
  <si>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</si>
  <si>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</si>
  <si>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</si>
  <si>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</si>
  <si>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</si>
  <si>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</si>
  <si>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</si>
  <si>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</si>
  <si>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</si>
  <si>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</si>
  <si>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</si>
  <si>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</si>
  <si>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</si>
  <si>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</si>
  <si>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</si>
  <si>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</si>
  <si>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</si>
  <si>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</si>
  <si>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</si>
  <si>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</si>
  <si>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</si>
  <si>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</si>
  <si>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</si>
  <si>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</si>
  <si>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</si>
  <si>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</si>
  <si>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</si>
  <si>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</si>
  <si>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</si>
  <si>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</si>
  <si>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</si>
  <si>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</si>
  <si>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</si>
  <si>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</si>
  <si>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</si>
  <si>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</si>
  <si>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</si>
  <si>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</si>
  <si>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</si>
  <si>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</si>
  <si>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</si>
  <si>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</si>
  <si>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</si>
  <si>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</si>
  <si>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</si>
  <si>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</si>
  <si>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</si>
  <si>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</si>
  <si>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</si>
  <si>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</si>
  <si>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</si>
  <si>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</si>
  <si>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</si>
  <si>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</si>
  <si>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</si>
  <si>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</si>
  <si>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</si>
  <si>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</si>
  <si>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</si>
  <si>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</si>
  <si>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</si>
  <si>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</si>
  <si>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</si>
  <si>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</si>
  <si>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</si>
  <si>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</si>
  <si>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</si>
  <si>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</si>
  <si>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</si>
  <si>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</si>
  <si>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</si>
  <si>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</si>
  <si>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47001</t>
  </si>
  <si>
    <t>SANTA MARTA</t>
  </si>
  <si>
    <t>47030</t>
  </si>
  <si>
    <t>ALGARROBO</t>
  </si>
  <si>
    <t>47053</t>
  </si>
  <si>
    <t>ARACATACA</t>
  </si>
  <si>
    <t>47058</t>
  </si>
  <si>
    <t>ARIGUANÍ</t>
  </si>
  <si>
    <t>47161</t>
  </si>
  <si>
    <t>CERRO SAN ANTONIO</t>
  </si>
  <si>
    <t>47170</t>
  </si>
  <si>
    <t>CHIBOLO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</si>
  <si>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</si>
  <si>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</si>
  <si>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</si>
  <si>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</si>
  <si>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</si>
  <si>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</si>
  <si>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</si>
  <si>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</si>
  <si>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</si>
  <si>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</si>
  <si>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</si>
  <si>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</si>
  <si>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</si>
  <si>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</si>
  <si>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</si>
  <si>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</si>
  <si>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</si>
  <si>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</si>
  <si>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</si>
  <si>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</si>
  <si>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</si>
  <si>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</si>
  <si>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</si>
  <si>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</si>
  <si>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</si>
  <si>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</si>
  <si>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</si>
  <si>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</si>
  <si>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</si>
  <si>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</si>
  <si>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</si>
  <si>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</si>
  <si>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</si>
  <si>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</si>
  <si>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</si>
  <si>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</si>
  <si>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</si>
  <si>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</si>
  <si>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</si>
  <si>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</si>
  <si>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</si>
  <si>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</si>
  <si>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</si>
  <si>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</si>
  <si>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</si>
  <si>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</si>
  <si>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</si>
  <si>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</si>
  <si>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</si>
  <si>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</si>
  <si>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</si>
  <si>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</si>
  <si>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</si>
  <si>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</si>
  <si>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</si>
  <si>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</si>
  <si>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</si>
  <si>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</si>
  <si>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</si>
  <si>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</si>
  <si>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</si>
  <si>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</si>
  <si>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</si>
  <si>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</si>
  <si>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</si>
  <si>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</si>
  <si>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</si>
  <si>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</si>
  <si>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</si>
  <si>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</si>
  <si>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</si>
  <si>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</si>
  <si>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</si>
  <si>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</si>
  <si>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</si>
  <si>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</si>
  <si>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</si>
  <si>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</si>
  <si>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</si>
  <si>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</si>
  <si>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</si>
  <si>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</si>
  <si>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</si>
  <si>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</si>
  <si>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</si>
  <si>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</si>
  <si>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</si>
  <si>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</si>
  <si>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</si>
  <si>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</si>
  <si>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</si>
  <si>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</si>
  <si>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</si>
  <si>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</si>
  <si>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</si>
  <si>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</si>
  <si>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</si>
  <si>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</si>
  <si>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</si>
  <si>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</si>
  <si>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</si>
  <si>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</si>
  <si>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</si>
  <si>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NARINO</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</si>
  <si>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</si>
  <si>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</si>
  <si>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</si>
  <si>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</si>
  <si>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</si>
  <si>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</si>
  <si>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</si>
  <si>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</si>
  <si>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</si>
  <si>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</si>
  <si>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</si>
  <si>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</si>
  <si>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</si>
  <si>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</si>
  <si>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</si>
  <si>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</si>
  <si>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</si>
  <si>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</si>
  <si>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</si>
  <si>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</si>
  <si>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</si>
  <si>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</si>
  <si>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</si>
  <si>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</si>
  <si>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</si>
  <si>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</si>
  <si>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</si>
  <si>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</si>
  <si>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</si>
  <si>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</si>
  <si>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</si>
  <si>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</si>
  <si>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</si>
  <si>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</si>
  <si>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</si>
  <si>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</si>
  <si>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</si>
  <si>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</si>
  <si>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</si>
  <si>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</si>
  <si>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</si>
  <si>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</si>
  <si>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</si>
  <si>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</si>
  <si>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</si>
  <si>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</si>
  <si>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</si>
  <si>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</si>
  <si>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</si>
  <si>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</si>
  <si>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</si>
  <si>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</si>
  <si>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</si>
  <si>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</si>
  <si>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</si>
  <si>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</si>
  <si>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</si>
  <si>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</si>
  <si>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</si>
  <si>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</si>
  <si>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</si>
  <si>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</si>
  <si>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</si>
  <si>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</si>
  <si>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</si>
  <si>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</si>
  <si>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</si>
  <si>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</si>
  <si>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</si>
  <si>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</si>
  <si>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</si>
  <si>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</si>
  <si>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</si>
  <si>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</si>
  <si>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</si>
  <si>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</si>
  <si>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</si>
  <si>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</si>
  <si>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</si>
  <si>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</si>
  <si>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</si>
  <si>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</si>
  <si>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</si>
  <si>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</si>
  <si>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</si>
  <si>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</si>
  <si>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</si>
  <si>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</si>
  <si>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</si>
  <si>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</si>
  <si>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</si>
  <si>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</si>
  <si>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</si>
  <si>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</si>
  <si>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</si>
  <si>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</si>
  <si>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</si>
  <si>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</si>
  <si>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</si>
  <si>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</si>
  <si>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</si>
  <si>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</si>
  <si>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SANTA BÁRBARA</t>
  </si>
  <si>
    <t>52699</t>
  </si>
  <si>
    <t>SANTACRUZ</t>
  </si>
  <si>
    <t>52720</t>
  </si>
  <si>
    <t>SAPUYES</t>
  </si>
  <si>
    <t>52786</t>
  </si>
  <si>
    <t>TAMINANGO</t>
  </si>
  <si>
    <t>52788</t>
  </si>
  <si>
    <t>TANGUA</t>
  </si>
  <si>
    <t>52835</t>
  </si>
  <si>
    <t>TUMACO</t>
  </si>
  <si>
    <t>52838</t>
  </si>
  <si>
    <t>TÚQUERRES</t>
  </si>
  <si>
    <t>52885</t>
  </si>
  <si>
    <t>YACUANQUER</t>
  </si>
  <si>
    <t>54</t>
  </si>
  <si>
    <t>54001</t>
  </si>
  <si>
    <t>CUCUTA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</si>
  <si>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</si>
  <si>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</si>
  <si>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</si>
  <si>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</si>
  <si>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</si>
  <si>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</si>
  <si>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</si>
  <si>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</si>
  <si>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</si>
  <si>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</si>
  <si>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</si>
  <si>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</si>
  <si>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</si>
  <si>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</si>
  <si>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</si>
  <si>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</si>
  <si>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</si>
  <si>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</si>
  <si>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</si>
  <si>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</si>
  <si>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</si>
  <si>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</si>
  <si>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</si>
  <si>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</si>
  <si>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</si>
  <si>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</si>
  <si>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</si>
  <si>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</si>
  <si>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</si>
  <si>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</si>
  <si>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</si>
  <si>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</si>
  <si>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</si>
  <si>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</si>
  <si>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</si>
  <si>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</si>
  <si>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</si>
  <si>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</si>
  <si>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</si>
  <si>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</si>
  <si>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</si>
  <si>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</si>
  <si>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</si>
  <si>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</si>
  <si>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</si>
  <si>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</si>
  <si>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</si>
  <si>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</si>
  <si>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</si>
  <si>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</si>
  <si>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</si>
  <si>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</si>
  <si>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</si>
  <si>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</si>
  <si>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</si>
  <si>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</si>
  <si>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</si>
  <si>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</si>
  <si>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</si>
  <si>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</si>
  <si>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</si>
  <si>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</si>
  <si>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</si>
  <si>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</si>
  <si>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</si>
  <si>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</si>
  <si>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</si>
  <si>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</si>
  <si>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</si>
  <si>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</si>
  <si>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</si>
  <si>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</si>
  <si>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</si>
  <si>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</si>
  <si>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</si>
  <si>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</si>
  <si>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</si>
  <si>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</si>
  <si>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</si>
  <si>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</si>
  <si>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</si>
  <si>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</si>
  <si>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</si>
  <si>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</si>
  <si>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</si>
  <si>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</si>
  <si>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</si>
  <si>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</si>
  <si>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</si>
  <si>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</si>
  <si>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</si>
  <si>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</si>
  <si>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</si>
  <si>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</si>
  <si>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</si>
  <si>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</si>
  <si>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</si>
  <si>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</si>
  <si>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</si>
  <si>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</si>
  <si>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</si>
  <si>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</si>
  <si>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APIA</t>
  </si>
  <si>
    <t>66075</t>
  </si>
  <si>
    <t>66088</t>
  </si>
  <si>
    <t>BELÉN DE UMBRÍA</t>
  </si>
  <si>
    <t>66170</t>
  </si>
  <si>
    <t>DOSQUEBRADAS</t>
  </si>
  <si>
    <t>66318</t>
  </si>
  <si>
    <t>GUATICA</t>
  </si>
  <si>
    <t>66383</t>
  </si>
  <si>
    <t>LA CELIA</t>
  </si>
  <si>
    <t>66400</t>
  </si>
  <si>
    <t>LA VIRGINIA</t>
  </si>
  <si>
    <t>66440</t>
  </si>
  <si>
    <t>MARSELLA</t>
  </si>
  <si>
    <t>66456</t>
  </si>
  <si>
    <t>MISTRATO</t>
  </si>
  <si>
    <t>66572</t>
  </si>
  <si>
    <t>PUEBLO RICO</t>
  </si>
  <si>
    <t>66594</t>
  </si>
  <si>
    <t>QUINCHÍA</t>
  </si>
  <si>
    <t>66682</t>
  </si>
  <si>
    <t>SANTA ROSA DE CABAL</t>
  </si>
  <si>
    <t>66687</t>
  </si>
  <si>
    <t>SANTUARIO</t>
  </si>
  <si>
    <t>68</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</si>
  <si>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</si>
  <si>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</si>
  <si>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</si>
  <si>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</si>
  <si>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</si>
  <si>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</si>
  <si>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</si>
  <si>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</si>
  <si>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</si>
  <si>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</si>
  <si>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</si>
  <si>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</si>
  <si>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</si>
  <si>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</si>
  <si>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</si>
  <si>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</si>
  <si>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</si>
  <si>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</si>
  <si>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</si>
  <si>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</si>
  <si>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</si>
  <si>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</si>
  <si>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</si>
  <si>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</si>
  <si>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</si>
  <si>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</si>
  <si>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</si>
  <si>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</si>
  <si>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</si>
  <si>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</si>
  <si>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</si>
  <si>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</si>
  <si>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</si>
  <si>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</si>
  <si>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</si>
  <si>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</si>
  <si>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</si>
  <si>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</si>
  <si>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</si>
  <si>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</si>
  <si>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</si>
  <si>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</si>
  <si>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</si>
  <si>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CURITI</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</si>
  <si>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</si>
  <si>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</si>
  <si>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</si>
  <si>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</si>
  <si>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</si>
  <si>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</si>
  <si>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</si>
  <si>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</si>
  <si>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</si>
  <si>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</si>
  <si>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</si>
  <si>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</si>
  <si>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</si>
  <si>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</si>
  <si>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</si>
  <si>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</si>
  <si>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</si>
  <si>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</si>
  <si>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</si>
  <si>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</si>
  <si>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</si>
  <si>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</si>
  <si>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</si>
  <si>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</si>
  <si>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</si>
  <si>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</si>
  <si>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</si>
  <si>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</si>
  <si>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</si>
  <si>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</si>
  <si>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</si>
  <si>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</si>
  <si>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</si>
  <si>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</si>
  <si>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</si>
  <si>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</si>
  <si>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</si>
  <si>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</si>
  <si>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</si>
  <si>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</si>
  <si>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</si>
  <si>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</si>
  <si>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</si>
  <si>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</si>
  <si>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</si>
  <si>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</si>
  <si>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</si>
  <si>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</si>
  <si>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</si>
  <si>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</si>
  <si>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</si>
  <si>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</si>
  <si>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</si>
  <si>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</si>
  <si>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</si>
  <si>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</si>
  <si>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</si>
  <si>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</si>
  <si>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</si>
  <si>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</si>
  <si>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</si>
  <si>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</si>
  <si>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</si>
  <si>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</si>
  <si>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</si>
  <si>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</si>
  <si>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</si>
  <si>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</si>
  <si>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</si>
  <si>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</si>
  <si>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</si>
  <si>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</si>
  <si>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</si>
  <si>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</si>
  <si>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</si>
  <si>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</si>
  <si>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</si>
  <si>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</si>
  <si>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</si>
  <si>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</si>
  <si>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</si>
  <si>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</si>
  <si>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</si>
  <si>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</si>
  <si>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</si>
  <si>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</si>
  <si>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</si>
  <si>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</si>
  <si>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</si>
  <si>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</si>
  <si>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</si>
  <si>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</si>
  <si>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</si>
  <si>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</si>
  <si>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</si>
  <si>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</si>
  <si>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</si>
  <si>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</si>
  <si>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</si>
  <si>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</si>
  <si>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</si>
  <si>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</si>
  <si>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</si>
  <si>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</si>
  <si>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</si>
  <si>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</si>
  <si>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</si>
  <si>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</si>
  <si>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</si>
  <si>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</si>
  <si>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</si>
  <si>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</si>
  <si>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</si>
  <si>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</si>
  <si>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</si>
  <si>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</si>
  <si>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</si>
  <si>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</si>
  <si>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</si>
  <si>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</si>
  <si>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</si>
  <si>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</si>
  <si>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</si>
  <si>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</si>
  <si>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</si>
  <si>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</si>
  <si>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</si>
  <si>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</si>
  <si>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</si>
  <si>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</si>
  <si>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</si>
  <si>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</si>
  <si>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</si>
  <si>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</si>
  <si>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</si>
  <si>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</si>
  <si>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</si>
  <si>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</si>
  <si>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</si>
  <si>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</si>
  <si>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</si>
  <si>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</si>
  <si>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</si>
  <si>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</si>
  <si>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</si>
  <si>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</si>
  <si>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</si>
  <si>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</si>
  <si>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</si>
  <si>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</si>
  <si>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</si>
  <si>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</si>
  <si>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</si>
  <si>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</si>
  <si>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</si>
  <si>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</si>
  <si>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</si>
  <si>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</si>
  <si>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</si>
  <si>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</si>
  <si>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</si>
  <si>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</si>
  <si>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</si>
  <si>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</si>
  <si>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</si>
  <si>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</si>
  <si>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</si>
  <si>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73001</t>
  </si>
  <si>
    <t>IBAGUE</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</si>
  <si>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</si>
  <si>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</si>
  <si>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</si>
  <si>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</si>
  <si>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</si>
  <si>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</si>
  <si>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</si>
  <si>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</si>
  <si>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</si>
  <si>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</si>
  <si>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</si>
  <si>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</si>
  <si>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</si>
  <si>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</si>
  <si>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</si>
  <si>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</si>
  <si>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</si>
  <si>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</si>
  <si>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</si>
  <si>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</si>
  <si>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</si>
  <si>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</si>
  <si>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</si>
  <si>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</si>
  <si>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</si>
  <si>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</si>
  <si>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</si>
  <si>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</si>
  <si>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</si>
  <si>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</si>
  <si>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</si>
  <si>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</si>
  <si>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</si>
  <si>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</si>
  <si>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</si>
  <si>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</si>
  <si>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</si>
  <si>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</si>
  <si>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</si>
  <si>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</si>
  <si>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</si>
  <si>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</si>
  <si>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</si>
  <si>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</si>
  <si>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</si>
  <si>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</si>
  <si>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</si>
  <si>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</si>
  <si>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</si>
  <si>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</si>
  <si>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</si>
  <si>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</si>
  <si>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</si>
  <si>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</si>
  <si>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</si>
  <si>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</si>
  <si>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</si>
  <si>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</si>
  <si>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</si>
  <si>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</si>
  <si>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</si>
  <si>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</si>
  <si>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</si>
  <si>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</si>
  <si>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</si>
  <si>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</si>
  <si>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</si>
  <si>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</si>
  <si>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</si>
  <si>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</si>
  <si>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</si>
  <si>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</si>
  <si>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</si>
  <si>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</si>
  <si>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</si>
  <si>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</si>
  <si>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</si>
  <si>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</si>
  <si>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</si>
  <si>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</si>
  <si>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</si>
  <si>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</si>
  <si>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</si>
  <si>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</si>
  <si>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</si>
  <si>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</si>
  <si>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</si>
  <si>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</si>
  <si>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</si>
  <si>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</si>
  <si>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</si>
  <si>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76001</t>
  </si>
  <si>
    <t>CALI</t>
  </si>
  <si>
    <t>76020</t>
  </si>
  <si>
    <t>ALCALÁ</t>
  </si>
  <si>
    <t>76036</t>
  </si>
  <si>
    <t>ANDALUCÍA</t>
  </si>
  <si>
    <t>76041</t>
  </si>
  <si>
    <t>ANSERMANUEVO</t>
  </si>
  <si>
    <t>76054</t>
  </si>
  <si>
    <t>76100</t>
  </si>
  <si>
    <t>76109</t>
  </si>
  <si>
    <t>BUENAVENTURA</t>
  </si>
  <si>
    <t>76111</t>
  </si>
  <si>
    <t>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</si>
  <si>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</si>
  <si>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</si>
  <si>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</si>
  <si>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</si>
  <si>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</si>
  <si>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</si>
  <si>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</si>
  <si>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</si>
  <si>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</si>
  <si>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</si>
  <si>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</si>
  <si>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</si>
  <si>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</si>
  <si>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</si>
  <si>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</si>
  <si>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</si>
  <si>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</si>
  <si>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</si>
  <si>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</si>
  <si>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</si>
  <si>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</si>
  <si>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</si>
  <si>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</si>
  <si>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</si>
  <si>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</si>
  <si>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</si>
  <si>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</si>
  <si>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</si>
  <si>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</si>
  <si>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</si>
  <si>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</si>
  <si>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</si>
  <si>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</si>
  <si>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</si>
  <si>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</si>
  <si>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</si>
  <si>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</si>
  <si>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</si>
  <si>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</si>
  <si>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</si>
  <si>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</si>
  <si>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</si>
  <si>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</si>
  <si>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</si>
  <si>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</si>
  <si>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</si>
  <si>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</si>
  <si>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</si>
  <si>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</si>
  <si>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</si>
  <si>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</si>
  <si>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</si>
  <si>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</si>
  <si>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</si>
  <si>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</si>
  <si>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</si>
  <si>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</si>
  <si>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</si>
  <si>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</si>
  <si>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</si>
  <si>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</si>
  <si>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</si>
  <si>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</si>
  <si>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</si>
  <si>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81001</t>
  </si>
  <si>
    <t>81065</t>
  </si>
  <si>
    <t>ARAUQUITA</t>
  </si>
  <si>
    <t>81220</t>
  </si>
  <si>
    <t>CRAVO NORTE</t>
  </si>
  <si>
    <t>81300</t>
  </si>
  <si>
    <t>FORTUL</t>
  </si>
  <si>
    <t>81591</t>
  </si>
  <si>
    <t>PUERTO RONDÓN</t>
  </si>
  <si>
    <t>81736</t>
  </si>
  <si>
    <t>SARAVENA</t>
  </si>
  <si>
    <t>81794</t>
  </si>
  <si>
    <t>TAME</t>
  </si>
  <si>
    <t>85</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</si>
  <si>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</si>
  <si>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</si>
  <si>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</si>
  <si>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</si>
  <si>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</si>
  <si>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</si>
  <si>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</si>
  <si>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</si>
  <si>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</si>
  <si>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</si>
  <si>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</si>
  <si>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</si>
  <si>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</si>
  <si>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</si>
  <si>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</si>
  <si>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</si>
  <si>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</si>
  <si>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</si>
  <si>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</si>
  <si>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</si>
  <si>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</si>
  <si>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</si>
  <si>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</si>
  <si>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</si>
  <si>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</si>
  <si>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</si>
  <si>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</si>
  <si>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</si>
  <si>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</si>
  <si>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</si>
  <si>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</si>
  <si>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</si>
  <si>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</si>
  <si>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</si>
  <si>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</si>
  <si>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</si>
  <si>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</si>
  <si>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</si>
  <si>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</si>
  <si>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</si>
  <si>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</si>
  <si>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</si>
  <si>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</si>
  <si>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</si>
  <si>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</si>
  <si>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</si>
  <si>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</si>
  <si>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</si>
  <si>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</si>
  <si>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</si>
  <si>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</si>
  <si>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</si>
  <si>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</si>
  <si>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</si>
  <si>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</si>
  <si>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</si>
  <si>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</si>
  <si>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</si>
  <si>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</si>
  <si>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</si>
  <si>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88001</t>
  </si>
  <si>
    <t>Zona Alejada</t>
  </si>
  <si>
    <t>88564</t>
  </si>
  <si>
    <t>91</t>
  </si>
  <si>
    <t>91000</t>
  </si>
  <si>
    <t>DEPTO AMAZONAS</t>
  </si>
  <si>
    <t>94</t>
  </si>
  <si>
    <t>94000</t>
  </si>
  <si>
    <t>DEPTO GUAINIA</t>
  </si>
  <si>
    <t>97</t>
  </si>
  <si>
    <t>97000</t>
  </si>
  <si>
    <t>DEPTO VAUPES</t>
  </si>
  <si>
    <t>91001</t>
  </si>
  <si>
    <t>LETICIA</t>
  </si>
  <si>
    <t>91540</t>
  </si>
  <si>
    <t>PUERTO NARIÑO</t>
  </si>
  <si>
    <t>94001</t>
  </si>
  <si>
    <t>INÍRIDA</t>
  </si>
  <si>
    <t>94343</t>
  </si>
  <si>
    <t xml:space="preserve">BARRANCO MINAS </t>
  </si>
  <si>
    <t>95</t>
  </si>
  <si>
    <t>95001</t>
  </si>
  <si>
    <t>SAN JOSÉ DEL GUAVIARE</t>
  </si>
  <si>
    <t>95015</t>
  </si>
  <si>
    <t>95025</t>
  </si>
  <si>
    <t>EL RETORNO</t>
  </si>
  <si>
    <t>95200</t>
  </si>
  <si>
    <t>97001</t>
  </si>
  <si>
    <t>MITU</t>
  </si>
  <si>
    <t>97161</t>
  </si>
  <si>
    <t>CARURU</t>
  </si>
  <si>
    <t>97666</t>
  </si>
  <si>
    <t>TARAIRA</t>
  </si>
  <si>
    <t>99</t>
  </si>
  <si>
    <t>99001</t>
  </si>
  <si>
    <t>PUERTO CARREÑO</t>
  </si>
  <si>
    <t>99524</t>
  </si>
  <si>
    <t>LA PRIMAVERA</t>
  </si>
  <si>
    <t>99624</t>
  </si>
  <si>
    <t>SANTA ROSALÍA</t>
  </si>
  <si>
    <t>99773</t>
  </si>
  <si>
    <t>CUMARIBO</t>
  </si>
  <si>
    <t xml:space="preserve">TOTAL </t>
  </si>
  <si>
    <t>* Los recursos de juegos de suerte y azar, premios caducos, cerveza, cigarrillo y licores solo aplican para el Distrito Capital.</t>
  </si>
  <si>
    <t>CODIGO DEPARTAMENTO</t>
  </si>
  <si>
    <t>TOTAL COFINANCIACIÓN MUNICIPAL</t>
  </si>
  <si>
    <t>PARTICIPACIÓN ESFUERZO DEPARTAMENTAL</t>
  </si>
  <si>
    <t>VALOR ESFUERZO DEPARTAMENTAL MUNICIPALIZADO</t>
  </si>
  <si>
    <t>TOTAL COFINANCIACIÓN DEPARTAMENAL</t>
  </si>
  <si>
    <t>TOTAL</t>
  </si>
  <si>
    <t>CÓDIGO DEL DEPARTAMENTO</t>
  </si>
  <si>
    <t>RECURSOS TRANSFERIDOS POR COLJUEGOS - DEPARTAMENTOS</t>
  </si>
  <si>
    <t>CCF050</t>
  </si>
  <si>
    <t>CCF102</t>
  </si>
  <si>
    <t>COMFAORIENTE</t>
  </si>
  <si>
    <t>COMFACHOCO</t>
  </si>
  <si>
    <t xml:space="preserve">PROYECCIÓN </t>
  </si>
  <si>
    <t>ESFUERZO PROPIO MUNICIPAL 2025</t>
  </si>
  <si>
    <t>ESFUERZO PROPIO DEPARTAMENTAL 2025</t>
  </si>
  <si>
    <t>PROYECCIÓN COSTO TOTAL  ESTIMADO ENERO - DICIEMBRE DE 2025</t>
  </si>
  <si>
    <t>SISTEMA GENERAL DE PARTICIPACIONES - VIGENCIA 2025</t>
  </si>
  <si>
    <t>PROYECCIÓN RECURSOS ART 217 L100/93 ADMINISTRAN DIRECTAMENTE LAS CCF  Y LEY 1438 DE 2011 - VIGENCIA 2025</t>
  </si>
  <si>
    <t>PGN - ADRES
ENERO-DICIEMBRE 2025</t>
  </si>
  <si>
    <t>Proyección Recursos CCF 2025</t>
  </si>
  <si>
    <t>Resumen Esfuerzo Propio Territorial 2025</t>
  </si>
  <si>
    <t>AFILIADOS MAYOR VALOR ENE - AGO 2024</t>
  </si>
  <si>
    <t>TOTAL ESFUERZO PROPIO DEPARTAMENTO 2025</t>
  </si>
  <si>
    <t>NUEVO BELÉN DE BAJIRÁ</t>
  </si>
  <si>
    <t>27493</t>
  </si>
  <si>
    <t>Total</t>
  </si>
  <si>
    <t>Monto Estimado de Recursos Régimen Subsidiado 2025</t>
  </si>
  <si>
    <t>VALLE DEL CAUCA</t>
  </si>
  <si>
    <t>** Para el municipio Nuevo Belén de Bajirá - Chocó se estimó la población afiliada al régimen subsidiado en 13.804 personas, de la misma forma como fue realizado el ejercicio de distribución del Sistema General de Participaciones en Salud por el Departamento de Planeación Nacional - DNP, conforme con la certificación expedida por el Departamento Administrativo Nacional de Estadistica - DANE, para la proyección del Costo Total Estimado Régimen Subsidiado (Enero a Diciembre de 2025). Lo anterior, dado que a la fecha el Municipio no ha completado los tramites tendientes a asumir las competencias en salud.</t>
  </si>
  <si>
    <t>MAYOR VALOR AFILIADOS ENERO - AGOSTO 2024***</t>
  </si>
  <si>
    <t>***Se proyecta un incremento del 1,3% en la población afiliada al régimen subsidiado en cada entidad territorial, sobre el mayor de los afiliados al régimen subsidiado (enero a agosto de 2024).</t>
  </si>
  <si>
    <t>SISTEMA GENERAL DE PARTICIPACIONES - VIGENCIAS ANTERIORES</t>
  </si>
  <si>
    <t>TOTAL - SISTEMA GENERAL DE PARTICIPACIONES</t>
  </si>
  <si>
    <r>
      <t xml:space="preserve">JUEGOS DE SUERTE Y AZAR, PREMIOS CADUCOS, CERVEZA, CIGARRILLO, LICORES Y OTROS RECURSOS DESTINADOS A FINANCIAR EL ASEGURAMIENTO - </t>
    </r>
    <r>
      <rPr>
        <b/>
        <sz val="8"/>
        <color rgb="FF00B0F0"/>
        <rFont val="Arial"/>
        <family val="2"/>
      </rPr>
      <t>VIGENCIAS ANTERIORES</t>
    </r>
  </si>
  <si>
    <t>RECURSOS TRANSFERIDOS POR COLJUEGOS (LOCALIZADOS, BALOTO, JUEGOS DE INTERNET, SUPERASTRO, APUESTAS DEPORTIVAS) - VIGENCIAS ANTERIORES</t>
  </si>
  <si>
    <t>Fecha de Elaboración: Septiembre 2025</t>
  </si>
  <si>
    <t>ESTIMADO RECURSOS ESFUERZO PROPIO MUNICIPIO - 2025</t>
  </si>
  <si>
    <t>ESTIMADO RECURSOS ESFUERZO PROPIO DEPARTAMENTO - 2025</t>
  </si>
  <si>
    <t>MONTO ESTIMADO DE RECURSOS RS AÑO 2025</t>
  </si>
  <si>
    <t>Esfuerzo Propio Territorial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</si>
</sst>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4" formatCode="_-&quot;$&quot;\ * #,##0.00_-;\-&quot;$&quot;\ * #,##0.00_-;_-&quot;$&quot;\ * &quot;-&quot;??_-;_-@_-"/>
    <numFmt numFmtId="43" formatCode="_-* #,##0.00_-;\-* #,##0.00_-;_-* &quot;-&quot;??_-;_-@_-"/>
    <numFmt numFmtId="164" formatCode="_ * #,##0.00_ ;_ * \-#,##0.00_ ;_ * &quot;-&quot;??_ ;_ @_ "/>
    <numFmt numFmtId="165" formatCode="_ * #,##0_ ;_ * \-#,##0_ ;_ * &quot;-&quot;??_ ;_ @_ "/>
    <numFmt numFmtId="166" formatCode="_-* #,##0_-;\-* #,##0_-;_-* &quot;-&quot;??_-;_-@_-"/>
    <numFmt numFmtId="167" formatCode="_(* #,##0.00_);_(* \(#,##0.00\);_(* &quot;-&quot;??_);_(@_)"/>
    <numFmt numFmtId="168" formatCode="_(* #,##0_);_(* \(#,##0\);_(* &quot;-&quot;??_);_(@_)"/>
    <numFmt numFmtId="169" formatCode="_-* #,##0.00\ _€_-;\-* #,##0.00\ _€_-;_-* &quot;-&quot;??\ _€_-;_-@_-"/>
    <numFmt numFmtId="170" formatCode="_ * #,##0.000_ ;_ * \-#,##0.000_ ;_ * &quot;-&quot;??_ ;_ @_ "/>
    <numFmt numFmtId="171" formatCode="_-* #,##0.00\ _P_t_a_-;\-* #,##0.00\ _P_t_a_-;_-* &quot;-&quot;??\ _P_t_a_-;_-@_-"/>
    <numFmt numFmtId="172" formatCode="#."/>
    <numFmt numFmtId="173" formatCode="_ [$€-2]\ * #,##0.00_ ;_ [$€-2]\ * \-#,##0.00_ ;_ [$€-2]\ * &quot;-&quot;??_ "/>
    <numFmt numFmtId="174" formatCode="_ &quot;$&quot;\ * #,##0.00_ ;_ &quot;$&quot;\ * \-#,##0.00_ ;_ &quot;$&quot;\ * &quot;-&quot;??_ ;_ @_ "/>
    <numFmt numFmtId="175" formatCode="_-[$€-2]* #,##0.00_-;\-[$€-2]* #,##0.00_-;_-[$€-2]* &quot;-&quot;??_-"/>
    <numFmt numFmtId="176" formatCode="&quot;$&quot;\ #,##0;&quot;$&quot;\ \-#,##0"/>
    <numFmt numFmtId="177" formatCode="_ * #,##0_ ;_ * \-#,##0_ ;_ * &quot;-&quot;_ ;_ @_ "/>
    <numFmt numFmtId="178" formatCode="_(&quot;$&quot;\ * #,##0.00_);_(&quot;$&quot;\ * \(#,##0.00\);_(&quot;$&quot;\ * &quot;-&quot;??_);_(@_)"/>
    <numFmt numFmtId="180" formatCode="_-* #,##0.00000_-;\-* #,##0.00000_-;_-* &quot;-&quot;??_-;_-@_-"/>
    <numFmt numFmtId="181" formatCode="0.00000000000"/>
    <numFmt numFmtId="182" formatCode="0.00000000000000"/>
    <numFmt numFmtId="183" formatCode="_-* #,##0.00_-;\-* #,##0.00_-;_-* &quot;-&quot;???????_-;_-@_-"/>
    <numFmt numFmtId="187" formatCode="_-* #,##0.0000000_-;\-* #,##0.0000000_-;_-* &quot;-&quot;??_-;_-@_-"/>
  </numFmts>
  <fonts count="39" x14ac:knownFonts="1">
    <font>
      <sz val="11"/>
      <color theme="1"/>
      <name val="Calibri"/>
      <family val="2"/>
      <scheme val="minor"/>
    </font>
    <font>
      <sz val="10"/>
      <name val="Arial"/>
      <family val="2"/>
    </font>
    <font>
      <sz val="8"/>
      <name val="Arial"/>
      <family val="2"/>
    </font>
    <font>
      <sz val="11"/>
      <color indexed="8"/>
      <name val="Calibri"/>
      <family val="2"/>
    </font>
    <font>
      <sz val="8"/>
      <color indexed="8"/>
      <name val="Arial"/>
      <family val="2"/>
    </font>
    <font>
      <b/>
      <sz val="8"/>
      <color indexed="8"/>
      <name val="Arial"/>
      <family val="2"/>
    </font>
    <font>
      <b/>
      <sz val="8"/>
      <name val="Arial"/>
      <family val="2"/>
    </font>
    <font>
      <sz val="8"/>
      <color theme="1"/>
      <name val="Arial"/>
      <family val="2"/>
    </font>
    <font>
      <sz val="11"/>
      <color theme="1"/>
      <name val="Calibri"/>
      <family val="2"/>
      <scheme val="minor"/>
    </font>
    <font>
      <b/>
      <sz val="8"/>
      <color theme="1"/>
      <name val="Arial"/>
      <family val="2"/>
    </font>
    <font>
      <sz val="10"/>
      <name val="Arial"/>
      <family val="2"/>
    </font>
    <font>
      <sz val="10"/>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
      <color indexed="16"/>
      <name val="Courier"/>
      <family val="3"/>
    </font>
    <font>
      <sz val="11"/>
      <name val="Arial Narrow"/>
      <family val="2"/>
    </font>
    <font>
      <b/>
      <sz val="11"/>
      <color indexed="10"/>
      <name val="Calibri"/>
      <family val="2"/>
    </font>
    <font>
      <b/>
      <sz val="11"/>
      <color indexed="62"/>
      <name val="Calibri"/>
      <family val="2"/>
    </font>
    <font>
      <sz val="11"/>
      <color indexed="19"/>
      <name val="Calibri"/>
      <family val="2"/>
    </font>
    <font>
      <b/>
      <sz val="15"/>
      <color indexed="62"/>
      <name val="Calibri"/>
      <family val="2"/>
    </font>
    <font>
      <b/>
      <sz val="13"/>
      <color indexed="62"/>
      <name val="Calibri"/>
      <family val="2"/>
    </font>
    <font>
      <b/>
      <sz val="18"/>
      <color indexed="62"/>
      <name val="Cambria"/>
      <family val="2"/>
    </font>
    <font>
      <sz val="8"/>
      <color theme="1"/>
      <name val="Calibri"/>
      <family val="2"/>
    </font>
    <font>
      <u/>
      <sz val="11"/>
      <color theme="10"/>
      <name val="Calibri"/>
      <family val="2"/>
      <scheme val="minor"/>
    </font>
    <font>
      <b/>
      <sz val="8"/>
      <color rgb="FF00B0F0"/>
      <name val="Arial"/>
      <family val="2"/>
    </font>
  </fonts>
  <fills count="3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AAD8CA"/>
        <bgColor theme="4" tint="0.79998168889431442"/>
      </patternFill>
    </fill>
    <fill>
      <patternFill patternType="solid">
        <fgColor rgb="FFAAD8CA"/>
        <bgColor indexed="64"/>
      </patternFill>
    </fill>
    <fill>
      <patternFill patternType="solid">
        <fgColor rgb="FFABD8CA"/>
        <bgColor indexed="64"/>
      </patternFill>
    </fill>
  </fills>
  <borders count="5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s>
  <cellStyleXfs count="277">
    <xf numFmtId="0" fontId="0" fillId="0" borderId="0"/>
    <xf numFmtId="0" fontId="1" fillId="0" borderId="0"/>
    <xf numFmtId="0" fontId="3" fillId="0" borderId="0"/>
    <xf numFmtId="0" fontId="3" fillId="0" borderId="0"/>
    <xf numFmtId="164"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0" fontId="8" fillId="0" borderId="0"/>
    <xf numFmtId="0" fontId="1" fillId="0" borderId="0"/>
    <xf numFmtId="9" fontId="1" fillId="0" borderId="0" applyFont="0" applyFill="0" applyBorder="0" applyAlignment="0" applyProtection="0"/>
    <xf numFmtId="0" fontId="10" fillId="0" borderId="0"/>
    <xf numFmtId="41" fontId="8" fillId="0" borderId="0" applyFont="0" applyFill="0" applyBorder="0" applyAlignment="0" applyProtection="0"/>
    <xf numFmtId="9" fontId="8" fillId="0" borderId="0" applyFont="0" applyFill="0" applyBorder="0" applyAlignment="0" applyProtection="0"/>
    <xf numFmtId="41" fontId="1" fillId="0" borderId="0" applyFont="0" applyFill="0" applyBorder="0" applyAlignment="0" applyProtection="0"/>
    <xf numFmtId="0" fontId="1" fillId="0" borderId="0"/>
    <xf numFmtId="41" fontId="8" fillId="0" borderId="0" applyFont="0" applyFill="0" applyBorder="0" applyAlignment="0" applyProtection="0"/>
    <xf numFmtId="0" fontId="11" fillId="0" borderId="0"/>
    <xf numFmtId="172" fontId="28" fillId="0" borderId="0">
      <protection locked="0"/>
    </xf>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5"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12" borderId="0" applyNumberFormat="0" applyBorder="0" applyAlignment="0" applyProtection="0"/>
    <xf numFmtId="0" fontId="12" fillId="16"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6"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2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5" borderId="0" applyNumberFormat="0" applyBorder="0" applyAlignment="0" applyProtection="0"/>
    <xf numFmtId="0" fontId="12" fillId="18" borderId="0" applyNumberFormat="0" applyBorder="0" applyAlignment="0" applyProtection="0"/>
    <xf numFmtId="0" fontId="12" fillId="8" borderId="0" applyNumberFormat="0" applyBorder="0" applyAlignment="0" applyProtection="0"/>
    <xf numFmtId="0" fontId="12" fillId="19" borderId="0" applyNumberFormat="0" applyBorder="0" applyAlignment="0" applyProtection="0"/>
    <xf numFmtId="0" fontId="12" fillId="11"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3" fillId="5"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5" fillId="24" borderId="21" applyNumberFormat="0" applyAlignment="0" applyProtection="0"/>
    <xf numFmtId="0" fontId="15" fillId="24" borderId="21" applyNumberFormat="0" applyAlignment="0" applyProtection="0"/>
    <xf numFmtId="0" fontId="30" fillId="25" borderId="21" applyNumberFormat="0" applyAlignment="0" applyProtection="0"/>
    <xf numFmtId="0" fontId="16" fillId="26" borderId="22" applyNumberFormat="0" applyAlignment="0" applyProtection="0"/>
    <xf numFmtId="0" fontId="16" fillId="26" borderId="22" applyNumberFormat="0" applyAlignment="0" applyProtection="0"/>
    <xf numFmtId="0" fontId="17" fillId="0" borderId="23" applyNumberFormat="0" applyFill="0" applyAlignment="0" applyProtection="0"/>
    <xf numFmtId="0" fontId="25" fillId="0" borderId="24" applyNumberFormat="0" applyFill="0" applyAlignment="0" applyProtection="0"/>
    <xf numFmtId="0" fontId="16" fillId="26" borderId="22" applyNumberFormat="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2" fillId="21"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0" borderId="0" applyNumberFormat="0" applyBorder="0" applyAlignment="0" applyProtection="0"/>
    <xf numFmtId="0" fontId="12" fillId="23"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2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9" fillId="9" borderId="21" applyNumberFormat="0" applyAlignment="0" applyProtection="0"/>
    <xf numFmtId="0" fontId="19" fillId="15" borderId="2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5" fontId="1" fillId="0" borderId="0" applyFont="0" applyFill="0" applyBorder="0" applyAlignment="0" applyProtection="0"/>
    <xf numFmtId="173" fontId="29" fillId="0" borderId="0" applyFont="0" applyFill="0" applyBorder="0" applyAlignment="0" applyProtection="0"/>
    <xf numFmtId="0" fontId="20" fillId="0" borderId="0" applyNumberFormat="0" applyFill="0" applyBorder="0" applyAlignment="0" applyProtection="0"/>
    <xf numFmtId="0" fontId="14" fillId="6" borderId="0" applyNumberFormat="0" applyBorder="0" applyAlignment="0" applyProtection="0"/>
    <xf numFmtId="0" fontId="21" fillId="0" borderId="25" applyNumberFormat="0" applyFill="0" applyAlignment="0" applyProtection="0"/>
    <xf numFmtId="0" fontId="22"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3" fillId="5" borderId="0" applyNumberFormat="0" applyBorder="0" applyAlignment="0" applyProtection="0"/>
    <xf numFmtId="0" fontId="13" fillId="7" borderId="0" applyNumberFormat="0" applyBorder="0" applyAlignment="0" applyProtection="0"/>
    <xf numFmtId="0" fontId="19" fillId="9" borderId="21" applyNumberFormat="0" applyAlignment="0" applyProtection="0"/>
    <xf numFmtId="0" fontId="17" fillId="0" borderId="23" applyNumberFormat="0" applyFill="0" applyAlignment="0" applyProtection="0"/>
    <xf numFmtId="164" fontId="1"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1" fillId="0" borderId="0" applyFont="0" applyFill="0" applyBorder="0" applyAlignment="0" applyProtection="0"/>
    <xf numFmtId="169" fontId="8" fillId="0" borderId="0" applyFont="0" applyFill="0" applyBorder="0" applyAlignment="0" applyProtection="0"/>
    <xf numFmtId="164"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8" fillId="0" borderId="0" applyFont="0" applyFill="0" applyBorder="0" applyAlignment="0" applyProtection="0"/>
    <xf numFmtId="164" fontId="1"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4" fontId="1" fillId="0" borderId="0" applyFont="0" applyFill="0" applyBorder="0" applyAlignment="0" applyProtection="0"/>
    <xf numFmtId="0" fontId="23" fillId="15" borderId="0" applyNumberFormat="0" applyBorder="0" applyAlignment="0" applyProtection="0"/>
    <xf numFmtId="0" fontId="32" fillId="15" borderId="0" applyNumberFormat="0" applyBorder="0" applyAlignment="0" applyProtection="0"/>
    <xf numFmtId="0" fontId="8" fillId="0" borderId="0"/>
    <xf numFmtId="0" fontId="29" fillId="0" borderId="0"/>
    <xf numFmtId="0" fontId="3" fillId="0" borderId="0"/>
    <xf numFmtId="0" fontId="1" fillId="0" borderId="0"/>
    <xf numFmtId="0" fontId="1" fillId="0" borderId="0"/>
    <xf numFmtId="0" fontId="1" fillId="0" borderId="0"/>
    <xf numFmtId="0" fontId="3"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8" fillId="0" borderId="0"/>
    <xf numFmtId="0" fontId="8" fillId="0" borderId="0"/>
    <xf numFmtId="0" fontId="8" fillId="0" borderId="0"/>
    <xf numFmtId="0" fontId="8" fillId="0" borderId="0"/>
    <xf numFmtId="0" fontId="1" fillId="12" borderId="28" applyNumberFormat="0" applyFont="0" applyAlignment="0" applyProtection="0"/>
    <xf numFmtId="0" fontId="1" fillId="12" borderId="28" applyNumberFormat="0" applyFont="0" applyAlignment="0" applyProtection="0"/>
    <xf numFmtId="0" fontId="3" fillId="12" borderId="28" applyNumberFormat="0" applyFont="0" applyAlignment="0" applyProtection="0"/>
    <xf numFmtId="0" fontId="24" fillId="24" borderId="29" applyNumberFormat="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4" borderId="29" applyNumberFormat="0" applyAlignment="0" applyProtection="0"/>
    <xf numFmtId="0" fontId="24" fillId="25" borderId="29"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3" fillId="0" borderId="30" applyNumberFormat="0" applyFill="0" applyAlignment="0" applyProtection="0"/>
    <xf numFmtId="0" fontId="22" fillId="0" borderId="26" applyNumberFormat="0" applyFill="0" applyAlignment="0" applyProtection="0"/>
    <xf numFmtId="0" fontId="34" fillId="0" borderId="31" applyNumberFormat="0" applyFill="0" applyAlignment="0" applyProtection="0"/>
    <xf numFmtId="0" fontId="18" fillId="0" borderId="27" applyNumberFormat="0" applyFill="0" applyAlignment="0" applyProtection="0"/>
    <xf numFmtId="0" fontId="31" fillId="0" borderId="32" applyNumberFormat="0" applyFill="0" applyAlignment="0" applyProtection="0"/>
    <xf numFmtId="0" fontId="35" fillId="0" borderId="0" applyNumberFormat="0" applyFill="0" applyBorder="0" applyAlignment="0" applyProtection="0"/>
    <xf numFmtId="0" fontId="27" fillId="0" borderId="33" applyNumberFormat="0" applyFill="0" applyAlignment="0" applyProtection="0"/>
    <xf numFmtId="0" fontId="27" fillId="0" borderId="34" applyNumberFormat="0" applyFill="0" applyAlignment="0" applyProtection="0"/>
    <xf numFmtId="0" fontId="25" fillId="0" borderId="0" applyNumberFormat="0" applyFill="0" applyBorder="0" applyAlignment="0" applyProtection="0"/>
    <xf numFmtId="0" fontId="8" fillId="0" borderId="0"/>
    <xf numFmtId="0" fontId="8" fillId="0" borderId="0"/>
    <xf numFmtId="0" fontId="8" fillId="0" borderId="0"/>
    <xf numFmtId="0" fontId="8" fillId="0" borderId="0"/>
    <xf numFmtId="41" fontId="1" fillId="0" borderId="0" applyFont="0" applyFill="0" applyBorder="0" applyAlignment="0" applyProtection="0"/>
    <xf numFmtId="41" fontId="1"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8" fillId="0" borderId="0" applyFont="0" applyFill="0" applyBorder="0" applyAlignment="0" applyProtection="0"/>
    <xf numFmtId="177" fontId="1" fillId="0" borderId="0" applyFont="0" applyFill="0" applyBorder="0" applyAlignment="0" applyProtection="0"/>
    <xf numFmtId="0" fontId="8" fillId="0" borderId="0"/>
    <xf numFmtId="178" fontId="8" fillId="0" borderId="0" applyFont="0" applyFill="0" applyBorder="0" applyAlignment="0" applyProtection="0"/>
    <xf numFmtId="0" fontId="8" fillId="0" borderId="0"/>
    <xf numFmtId="169"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6" fillId="0" borderId="0"/>
    <xf numFmtId="0" fontId="8" fillId="0" borderId="0"/>
    <xf numFmtId="43" fontId="8"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 fillId="0" borderId="0"/>
    <xf numFmtId="178" fontId="8" fillId="0" borderId="0" applyFont="0" applyFill="0" applyBorder="0" applyAlignment="0" applyProtection="0"/>
    <xf numFmtId="0" fontId="8" fillId="0" borderId="0"/>
    <xf numFmtId="169"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64" fontId="1" fillId="0" borderId="0" applyFont="0" applyFill="0" applyBorder="0" applyAlignment="0" applyProtection="0"/>
    <xf numFmtId="0" fontId="37" fillId="0" borderId="0" applyNumberFormat="0" applyFill="0" applyBorder="0" applyAlignment="0" applyProtection="0"/>
    <xf numFmtId="43" fontId="8" fillId="0" borderId="0" applyFont="0" applyFill="0" applyBorder="0" applyAlignment="0" applyProtection="0"/>
    <xf numFmtId="167" fontId="8" fillId="0" borderId="0" applyFont="0" applyFill="0" applyBorder="0" applyAlignment="0" applyProtection="0"/>
  </cellStyleXfs>
  <cellXfs count="222">
    <xf numFmtId="0" fontId="0" fillId="0" borderId="0" xfId="0"/>
    <xf numFmtId="0" fontId="2" fillId="2" borderId="0" xfId="1" applyFont="1" applyFill="1"/>
    <xf numFmtId="0" fontId="4" fillId="2" borderId="0" xfId="2" applyFont="1" applyFill="1"/>
    <xf numFmtId="0" fontId="5" fillId="2" borderId="0" xfId="3" applyFont="1" applyFill="1"/>
    <xf numFmtId="0" fontId="4" fillId="2" borderId="0" xfId="3" applyFont="1" applyFill="1"/>
    <xf numFmtId="165" fontId="4" fillId="2" borderId="0" xfId="4" applyNumberFormat="1" applyFont="1" applyFill="1" applyBorder="1"/>
    <xf numFmtId="0" fontId="6" fillId="2" borderId="0" xfId="1" applyFont="1" applyFill="1"/>
    <xf numFmtId="164" fontId="2" fillId="2" borderId="0" xfId="4" applyFont="1" applyFill="1"/>
    <xf numFmtId="164" fontId="2" fillId="2" borderId="0" xfId="4" applyFont="1" applyFill="1" applyBorder="1"/>
    <xf numFmtId="164" fontId="4" fillId="2" borderId="0" xfId="2" applyNumberFormat="1" applyFont="1" applyFill="1"/>
    <xf numFmtId="164" fontId="4" fillId="2" borderId="0" xfId="4" applyFont="1" applyFill="1" applyBorder="1" applyAlignment="1">
      <alignment horizontal="center" vertical="center"/>
    </xf>
    <xf numFmtId="0" fontId="2" fillId="2" borderId="0" xfId="1" applyFont="1" applyFill="1" applyAlignment="1">
      <alignment horizontal="center" vertical="center"/>
    </xf>
    <xf numFmtId="0" fontId="4" fillId="2" borderId="0" xfId="2" applyFont="1" applyFill="1" applyAlignment="1">
      <alignment horizontal="center" vertical="center"/>
    </xf>
    <xf numFmtId="166" fontId="4" fillId="2" borderId="0" xfId="2" applyNumberFormat="1" applyFont="1" applyFill="1" applyAlignment="1">
      <alignment horizontal="center" vertical="center"/>
    </xf>
    <xf numFmtId="167" fontId="4" fillId="2" borderId="0" xfId="3" applyNumberFormat="1" applyFont="1" applyFill="1" applyAlignment="1">
      <alignment horizontal="center" vertical="center"/>
    </xf>
    <xf numFmtId="43" fontId="5" fillId="2" borderId="0" xfId="5" applyFont="1" applyFill="1" applyBorder="1" applyAlignment="1">
      <alignment horizontal="center" vertical="center" wrapText="1"/>
    </xf>
    <xf numFmtId="164" fontId="5" fillId="2" borderId="0" xfId="4" applyFont="1" applyFill="1" applyBorder="1" applyAlignment="1">
      <alignment horizontal="center" vertical="center" wrapText="1"/>
    </xf>
    <xf numFmtId="167" fontId="5" fillId="2" borderId="0" xfId="2" applyNumberFormat="1" applyFont="1" applyFill="1" applyAlignment="1">
      <alignment horizontal="center" vertical="center" wrapText="1"/>
    </xf>
    <xf numFmtId="0" fontId="4" fillId="0" borderId="10" xfId="2" applyFont="1" applyBorder="1"/>
    <xf numFmtId="0" fontId="4" fillId="2" borderId="10" xfId="3" applyFont="1" applyFill="1" applyBorder="1"/>
    <xf numFmtId="0" fontId="4" fillId="2" borderId="10" xfId="2" applyFont="1" applyFill="1" applyBorder="1"/>
    <xf numFmtId="165" fontId="2" fillId="2" borderId="0" xfId="1" applyNumberFormat="1" applyFont="1" applyFill="1"/>
    <xf numFmtId="0" fontId="7" fillId="2" borderId="0" xfId="7" applyFont="1" applyFill="1"/>
    <xf numFmtId="3" fontId="7" fillId="2" borderId="0" xfId="7" applyNumberFormat="1" applyFont="1" applyFill="1"/>
    <xf numFmtId="41" fontId="7" fillId="2" borderId="0" xfId="6" applyFont="1" applyFill="1"/>
    <xf numFmtId="4" fontId="6" fillId="2" borderId="0" xfId="8" applyNumberFormat="1" applyFont="1" applyFill="1" applyAlignment="1">
      <alignment horizontal="center"/>
    </xf>
    <xf numFmtId="4" fontId="6" fillId="2" borderId="0" xfId="8" applyNumberFormat="1" applyFont="1" applyFill="1" applyAlignment="1">
      <alignment horizontal="center" wrapText="1"/>
    </xf>
    <xf numFmtId="0" fontId="7" fillId="0" borderId="10" xfId="7" applyFont="1" applyBorder="1" applyAlignment="1">
      <alignment horizontal="left"/>
    </xf>
    <xf numFmtId="4" fontId="7" fillId="0" borderId="10" xfId="7" applyNumberFormat="1" applyFont="1" applyBorder="1"/>
    <xf numFmtId="0" fontId="7" fillId="2" borderId="10" xfId="7" applyFont="1" applyFill="1" applyBorder="1" applyAlignment="1">
      <alignment horizontal="left"/>
    </xf>
    <xf numFmtId="0" fontId="9" fillId="2" borderId="0" xfId="7" applyFont="1" applyFill="1"/>
    <xf numFmtId="0" fontId="2" fillId="2" borderId="0" xfId="8" applyFont="1" applyFill="1"/>
    <xf numFmtId="170" fontId="2" fillId="2" borderId="0" xfId="4" applyNumberFormat="1" applyFont="1" applyFill="1"/>
    <xf numFmtId="0" fontId="2" fillId="0" borderId="0" xfId="8" applyFont="1"/>
    <xf numFmtId="43" fontId="2" fillId="2" borderId="0" xfId="8" applyNumberFormat="1" applyFont="1" applyFill="1"/>
    <xf numFmtId="167" fontId="2" fillId="2" borderId="0" xfId="8" applyNumberFormat="1" applyFont="1" applyFill="1"/>
    <xf numFmtId="0" fontId="2" fillId="2" borderId="10" xfId="3" applyFont="1" applyFill="1" applyBorder="1"/>
    <xf numFmtId="0" fontId="4" fillId="2" borderId="13" xfId="3" applyFont="1" applyFill="1" applyBorder="1"/>
    <xf numFmtId="0" fontId="4" fillId="2" borderId="13" xfId="2" applyFont="1" applyFill="1" applyBorder="1"/>
    <xf numFmtId="165" fontId="2" fillId="2" borderId="0" xfId="8" applyNumberFormat="1" applyFont="1" applyFill="1"/>
    <xf numFmtId="168" fontId="2" fillId="2" borderId="0" xfId="8" applyNumberFormat="1" applyFont="1" applyFill="1"/>
    <xf numFmtId="0" fontId="7" fillId="2" borderId="0" xfId="8" applyFont="1" applyFill="1"/>
    <xf numFmtId="0" fontId="2" fillId="2" borderId="0" xfId="10" applyFont="1" applyFill="1"/>
    <xf numFmtId="0" fontId="9" fillId="0" borderId="10" xfId="10" applyFont="1" applyBorder="1"/>
    <xf numFmtId="0" fontId="2" fillId="0" borderId="10" xfId="10" applyFont="1" applyBorder="1"/>
    <xf numFmtId="164" fontId="2" fillId="0" borderId="10" xfId="10" applyNumberFormat="1" applyFont="1" applyBorder="1"/>
    <xf numFmtId="0" fontId="9" fillId="2" borderId="10" xfId="10" applyFont="1" applyFill="1" applyBorder="1"/>
    <xf numFmtId="0" fontId="2" fillId="2" borderId="10" xfId="10" applyFont="1" applyFill="1" applyBorder="1"/>
    <xf numFmtId="0" fontId="7" fillId="2" borderId="10" xfId="10" applyFont="1" applyFill="1" applyBorder="1"/>
    <xf numFmtId="0" fontId="7" fillId="0" borderId="10" xfId="10" applyFont="1" applyBorder="1"/>
    <xf numFmtId="43" fontId="2" fillId="2" borderId="0" xfId="10" applyNumberFormat="1" applyFont="1" applyFill="1"/>
    <xf numFmtId="165" fontId="2" fillId="2" borderId="0" xfId="10" applyNumberFormat="1" applyFont="1" applyFill="1"/>
    <xf numFmtId="164" fontId="2" fillId="2" borderId="0" xfId="10" applyNumberFormat="1" applyFont="1" applyFill="1"/>
    <xf numFmtId="41" fontId="2" fillId="2" borderId="0" xfId="11" applyFont="1" applyFill="1"/>
    <xf numFmtId="0" fontId="4" fillId="3" borderId="10" xfId="3" applyFont="1" applyFill="1" applyBorder="1"/>
    <xf numFmtId="0" fontId="4" fillId="3" borderId="10" xfId="2" applyFont="1" applyFill="1" applyBorder="1"/>
    <xf numFmtId="10" fontId="4" fillId="2" borderId="0" xfId="2" applyNumberFormat="1" applyFont="1" applyFill="1"/>
    <xf numFmtId="0" fontId="37" fillId="0" borderId="0" xfId="274"/>
    <xf numFmtId="49" fontId="4" fillId="2" borderId="10" xfId="3" applyNumberFormat="1" applyFont="1" applyFill="1" applyBorder="1"/>
    <xf numFmtId="49" fontId="7" fillId="0" borderId="10" xfId="7" applyNumberFormat="1" applyFont="1" applyBorder="1" applyAlignment="1">
      <alignment horizontal="left"/>
    </xf>
    <xf numFmtId="0" fontId="9" fillId="29" borderId="10" xfId="10" applyFont="1" applyFill="1" applyBorder="1" applyAlignment="1">
      <alignment horizontal="center" vertical="center" wrapText="1"/>
    </xf>
    <xf numFmtId="164" fontId="9" fillId="29" borderId="10" xfId="4" applyFont="1" applyFill="1" applyBorder="1" applyAlignment="1">
      <alignment horizontal="center" vertical="center" wrapText="1"/>
    </xf>
    <xf numFmtId="164" fontId="9" fillId="29" borderId="10" xfId="10" applyNumberFormat="1" applyFont="1" applyFill="1" applyBorder="1" applyAlignment="1">
      <alignment horizontal="center"/>
    </xf>
    <xf numFmtId="4" fontId="9" fillId="29" borderId="10" xfId="7" applyNumberFormat="1" applyFont="1" applyFill="1" applyBorder="1"/>
    <xf numFmtId="4" fontId="9" fillId="30" borderId="10" xfId="7" applyNumberFormat="1" applyFont="1" applyFill="1" applyBorder="1"/>
    <xf numFmtId="0" fontId="9" fillId="29" borderId="10" xfId="7" applyFont="1" applyFill="1" applyBorder="1" applyAlignment="1">
      <alignment horizontal="center" vertical="center" wrapText="1"/>
    </xf>
    <xf numFmtId="164" fontId="2" fillId="2" borderId="10" xfId="4" applyFont="1" applyFill="1" applyBorder="1"/>
    <xf numFmtId="164" fontId="9" fillId="29" borderId="18" xfId="4" applyFont="1" applyFill="1" applyBorder="1" applyAlignment="1">
      <alignment horizontal="center" vertical="center" wrapText="1"/>
    </xf>
    <xf numFmtId="165" fontId="5" fillId="30" borderId="5" xfId="4" applyNumberFormat="1" applyFont="1" applyFill="1" applyBorder="1" applyAlignment="1">
      <alignment horizontal="center" vertical="center" wrapText="1"/>
    </xf>
    <xf numFmtId="3" fontId="7" fillId="0" borderId="10" xfId="7" applyNumberFormat="1" applyFont="1" applyBorder="1"/>
    <xf numFmtId="3" fontId="9" fillId="29" borderId="10" xfId="7" applyNumberFormat="1" applyFont="1" applyFill="1" applyBorder="1"/>
    <xf numFmtId="167" fontId="7" fillId="0" borderId="10" xfId="4" applyNumberFormat="1" applyFont="1" applyFill="1" applyBorder="1"/>
    <xf numFmtId="167" fontId="7" fillId="0" borderId="13" xfId="4" applyNumberFormat="1" applyFont="1" applyFill="1" applyBorder="1"/>
    <xf numFmtId="180" fontId="2" fillId="2" borderId="0" xfId="8" applyNumberFormat="1" applyFont="1" applyFill="1"/>
    <xf numFmtId="43" fontId="2" fillId="2" borderId="0" xfId="275" applyFont="1" applyFill="1"/>
    <xf numFmtId="164" fontId="2" fillId="2" borderId="0" xfId="12" applyNumberFormat="1" applyFont="1" applyFill="1"/>
    <xf numFmtId="165" fontId="5" fillId="30" borderId="4" xfId="4" applyNumberFormat="1" applyFont="1" applyFill="1" applyBorder="1" applyAlignment="1">
      <alignment horizontal="center" vertical="center" wrapText="1"/>
    </xf>
    <xf numFmtId="165" fontId="5" fillId="30" borderId="7" xfId="4" applyNumberFormat="1" applyFont="1" applyFill="1" applyBorder="1" applyAlignment="1">
      <alignment horizontal="center" vertical="center" wrapText="1"/>
    </xf>
    <xf numFmtId="0" fontId="5" fillId="30" borderId="4" xfId="4" applyNumberFormat="1" applyFont="1" applyFill="1" applyBorder="1" applyAlignment="1">
      <alignment horizontal="center" vertical="center" wrapText="1"/>
    </xf>
    <xf numFmtId="0" fontId="5" fillId="30" borderId="7" xfId="4" applyNumberFormat="1" applyFont="1" applyFill="1" applyBorder="1" applyAlignment="1">
      <alignment horizontal="center" vertical="center" wrapText="1"/>
    </xf>
    <xf numFmtId="181" fontId="7" fillId="2" borderId="0" xfId="4" applyNumberFormat="1" applyFont="1" applyFill="1" applyBorder="1"/>
    <xf numFmtId="181" fontId="2" fillId="2" borderId="0" xfId="1" applyNumberFormat="1" applyFont="1" applyFill="1"/>
    <xf numFmtId="0" fontId="5" fillId="2" borderId="0" xfId="5" applyNumberFormat="1" applyFont="1" applyFill="1" applyBorder="1" applyAlignment="1">
      <alignment horizontal="center" vertical="center" wrapText="1"/>
    </xf>
    <xf numFmtId="43" fontId="2" fillId="2" borderId="0" xfId="1" applyNumberFormat="1" applyFont="1" applyFill="1"/>
    <xf numFmtId="164" fontId="5" fillId="30" borderId="7" xfId="4" applyFont="1" applyFill="1" applyBorder="1"/>
    <xf numFmtId="43" fontId="5" fillId="0" borderId="0" xfId="2" applyNumberFormat="1" applyFont="1"/>
    <xf numFmtId="164" fontId="4" fillId="0" borderId="9" xfId="4" applyFont="1" applyFill="1" applyBorder="1" applyAlignment="1">
      <alignment horizontal="center" vertical="center" wrapText="1"/>
    </xf>
    <xf numFmtId="0" fontId="5" fillId="30" borderId="39" xfId="2" applyFont="1" applyFill="1" applyBorder="1" applyAlignment="1">
      <alignment horizontal="center" vertical="center" wrapText="1"/>
    </xf>
    <xf numFmtId="0" fontId="2" fillId="30" borderId="3" xfId="1" applyFont="1" applyFill="1" applyBorder="1"/>
    <xf numFmtId="165" fontId="5" fillId="0" borderId="0" xfId="4" applyNumberFormat="1" applyFont="1" applyFill="1" applyBorder="1" applyAlignment="1">
      <alignment horizontal="center" vertical="center" wrapText="1"/>
    </xf>
    <xf numFmtId="43" fontId="7" fillId="2" borderId="0" xfId="275" applyFont="1" applyFill="1" applyBorder="1"/>
    <xf numFmtId="167" fontId="5" fillId="30" borderId="4" xfId="4" applyNumberFormat="1" applyFont="1" applyFill="1" applyBorder="1"/>
    <xf numFmtId="0" fontId="5" fillId="30" borderId="2" xfId="2" applyFont="1" applyFill="1" applyBorder="1" applyAlignment="1">
      <alignment horizontal="center" vertical="center" wrapText="1"/>
    </xf>
    <xf numFmtId="0" fontId="2" fillId="0" borderId="35" xfId="1" applyFont="1" applyFill="1" applyBorder="1"/>
    <xf numFmtId="0" fontId="4" fillId="0" borderId="36" xfId="3" applyFont="1" applyFill="1" applyBorder="1"/>
    <xf numFmtId="0" fontId="4" fillId="0" borderId="36" xfId="2" applyFont="1" applyFill="1" applyBorder="1"/>
    <xf numFmtId="0" fontId="4" fillId="0" borderId="16" xfId="3" applyFont="1" applyFill="1" applyBorder="1"/>
    <xf numFmtId="0" fontId="2" fillId="0" borderId="11" xfId="1" applyFont="1" applyFill="1" applyBorder="1"/>
    <xf numFmtId="0" fontId="4" fillId="0" borderId="10" xfId="3" applyFont="1" applyFill="1" applyBorder="1"/>
    <xf numFmtId="0" fontId="4" fillId="0" borderId="10" xfId="2" applyFont="1" applyFill="1" applyBorder="1"/>
    <xf numFmtId="0" fontId="4" fillId="0" borderId="20" xfId="3" applyFont="1" applyFill="1" applyBorder="1"/>
    <xf numFmtId="0" fontId="4" fillId="0" borderId="11" xfId="3" applyFont="1" applyFill="1" applyBorder="1"/>
    <xf numFmtId="0" fontId="2" fillId="0" borderId="10" xfId="3" applyFont="1" applyFill="1" applyBorder="1"/>
    <xf numFmtId="49" fontId="4" fillId="0" borderId="10" xfId="3" applyNumberFormat="1" applyFont="1" applyFill="1" applyBorder="1"/>
    <xf numFmtId="0" fontId="2" fillId="0" borderId="37" xfId="1" applyFont="1" applyFill="1" applyBorder="1"/>
    <xf numFmtId="0" fontId="4" fillId="0" borderId="18" xfId="3" applyFont="1" applyFill="1" applyBorder="1"/>
    <xf numFmtId="0" fontId="4" fillId="0" borderId="18" xfId="2" applyFont="1" applyFill="1" applyBorder="1"/>
    <xf numFmtId="0" fontId="4" fillId="0" borderId="19" xfId="3" applyFont="1" applyFill="1" applyBorder="1"/>
    <xf numFmtId="164" fontId="2" fillId="0" borderId="11" xfId="1" applyNumberFormat="1" applyFont="1" applyFill="1" applyBorder="1"/>
    <xf numFmtId="164" fontId="2" fillId="0" borderId="10" xfId="1" applyNumberFormat="1" applyFont="1" applyFill="1" applyBorder="1"/>
    <xf numFmtId="164" fontId="2" fillId="0" borderId="17" xfId="1" applyNumberFormat="1" applyFont="1" applyFill="1" applyBorder="1"/>
    <xf numFmtId="43" fontId="4" fillId="0" borderId="9" xfId="5" applyFont="1" applyFill="1" applyBorder="1"/>
    <xf numFmtId="0" fontId="2" fillId="0" borderId="0" xfId="1" applyFont="1" applyFill="1"/>
    <xf numFmtId="0" fontId="4" fillId="0" borderId="0" xfId="2" applyFont="1" applyFill="1"/>
    <xf numFmtId="0" fontId="4" fillId="0" borderId="0" xfId="3" applyFont="1" applyFill="1"/>
    <xf numFmtId="165" fontId="4" fillId="0" borderId="0" xfId="4" applyNumberFormat="1" applyFont="1" applyFill="1" applyBorder="1"/>
    <xf numFmtId="0" fontId="6" fillId="0" borderId="0" xfId="1" applyFont="1" applyFill="1"/>
    <xf numFmtId="182" fontId="2" fillId="0" borderId="0" xfId="12" applyNumberFormat="1" applyFont="1" applyFill="1"/>
    <xf numFmtId="181" fontId="2" fillId="0" borderId="0" xfId="12" applyNumberFormat="1" applyFont="1" applyFill="1"/>
    <xf numFmtId="181" fontId="2" fillId="0" borderId="0" xfId="1" applyNumberFormat="1" applyFont="1" applyFill="1"/>
    <xf numFmtId="43" fontId="2" fillId="0" borderId="0" xfId="1" applyNumberFormat="1" applyFont="1" applyFill="1"/>
    <xf numFmtId="0" fontId="2" fillId="2" borderId="43" xfId="1" applyFont="1" applyFill="1" applyBorder="1" applyAlignment="1">
      <alignment horizontal="center" vertical="center"/>
    </xf>
    <xf numFmtId="164" fontId="2" fillId="0" borderId="8" xfId="1" applyNumberFormat="1" applyFont="1" applyFill="1" applyBorder="1"/>
    <xf numFmtId="165" fontId="5" fillId="31" borderId="7" xfId="255" applyNumberFormat="1" applyFont="1" applyFill="1" applyBorder="1" applyAlignment="1">
      <alignment horizontal="center" vertical="center" wrapText="1"/>
    </xf>
    <xf numFmtId="165" fontId="5" fillId="31" borderId="5" xfId="255" applyNumberFormat="1" applyFont="1" applyFill="1" applyBorder="1" applyAlignment="1">
      <alignment horizontal="center" vertical="center" wrapText="1"/>
    </xf>
    <xf numFmtId="165" fontId="4" fillId="0" borderId="35" xfId="4" applyNumberFormat="1" applyFont="1" applyFill="1" applyBorder="1"/>
    <xf numFmtId="43" fontId="4" fillId="0" borderId="48" xfId="5" applyFont="1" applyFill="1" applyBorder="1"/>
    <xf numFmtId="164" fontId="4" fillId="0" borderId="48" xfId="4" applyFont="1" applyFill="1" applyBorder="1" applyAlignment="1">
      <alignment horizontal="center" vertical="center" wrapText="1"/>
    </xf>
    <xf numFmtId="164" fontId="2" fillId="0" borderId="49" xfId="1" applyNumberFormat="1" applyFont="1" applyFill="1" applyBorder="1"/>
    <xf numFmtId="165" fontId="4" fillId="0" borderId="47" xfId="4" applyNumberFormat="1" applyFont="1" applyFill="1" applyBorder="1"/>
    <xf numFmtId="165" fontId="5" fillId="30" borderId="4" xfId="4" applyNumberFormat="1" applyFont="1" applyFill="1" applyBorder="1"/>
    <xf numFmtId="164" fontId="5" fillId="30" borderId="5" xfId="4" applyFont="1" applyFill="1" applyBorder="1"/>
    <xf numFmtId="164" fontId="2" fillId="0" borderId="47" xfId="1" applyNumberFormat="1" applyFont="1" applyFill="1" applyBorder="1"/>
    <xf numFmtId="164" fontId="5" fillId="30" borderId="4" xfId="4" applyFont="1" applyFill="1" applyBorder="1"/>
    <xf numFmtId="164" fontId="2" fillId="0" borderId="50" xfId="1" applyNumberFormat="1" applyFont="1" applyFill="1" applyBorder="1"/>
    <xf numFmtId="183" fontId="2" fillId="2" borderId="40" xfId="1" applyNumberFormat="1" applyFont="1" applyFill="1" applyBorder="1"/>
    <xf numFmtId="183" fontId="2" fillId="2" borderId="51" xfId="1" applyNumberFormat="1" applyFont="1" applyFill="1" applyBorder="1"/>
    <xf numFmtId="164" fontId="5" fillId="30" borderId="52" xfId="4" applyFont="1" applyFill="1" applyBorder="1"/>
    <xf numFmtId="0" fontId="5" fillId="30" borderId="1" xfId="2" applyFont="1" applyFill="1" applyBorder="1" applyAlignment="1">
      <alignment horizontal="center" vertical="center" wrapText="1"/>
    </xf>
    <xf numFmtId="0" fontId="5" fillId="30" borderId="2" xfId="2" applyFont="1" applyFill="1" applyBorder="1" applyAlignment="1">
      <alignment horizontal="center" vertical="center" wrapText="1"/>
    </xf>
    <xf numFmtId="0" fontId="6" fillId="2" borderId="0" xfId="2" applyFont="1" applyFill="1" applyAlignment="1">
      <alignment horizontal="left" vertical="center"/>
    </xf>
    <xf numFmtId="0" fontId="5" fillId="30" borderId="1" xfId="2" applyFont="1" applyFill="1" applyBorder="1" applyAlignment="1">
      <alignment horizontal="center"/>
    </xf>
    <xf numFmtId="0" fontId="5" fillId="30" borderId="2" xfId="2" applyFont="1" applyFill="1" applyBorder="1" applyAlignment="1">
      <alignment horizontal="center"/>
    </xf>
    <xf numFmtId="0" fontId="5" fillId="30" borderId="3" xfId="2" applyFont="1" applyFill="1" applyBorder="1" applyAlignment="1">
      <alignment horizontal="center"/>
    </xf>
    <xf numFmtId="0" fontId="6" fillId="30" borderId="1" xfId="2" applyFont="1" applyFill="1" applyBorder="1" applyAlignment="1">
      <alignment horizontal="center" vertical="center" wrapText="1"/>
    </xf>
    <xf numFmtId="0" fontId="6" fillId="30" borderId="2" xfId="2" applyFont="1" applyFill="1" applyBorder="1" applyAlignment="1">
      <alignment horizontal="center" vertical="center" wrapText="1"/>
    </xf>
    <xf numFmtId="0" fontId="6" fillId="30" borderId="3" xfId="2" applyFont="1" applyFill="1" applyBorder="1" applyAlignment="1">
      <alignment horizontal="center" vertical="center" wrapText="1"/>
    </xf>
    <xf numFmtId="0" fontId="6" fillId="30" borderId="46" xfId="2" applyFont="1" applyFill="1" applyBorder="1" applyAlignment="1">
      <alignment horizontal="center" vertical="center" wrapText="1"/>
    </xf>
    <xf numFmtId="0" fontId="6" fillId="30" borderId="38" xfId="2" applyFont="1" applyFill="1" applyBorder="1" applyAlignment="1">
      <alignment horizontal="center" vertical="center" wrapText="1"/>
    </xf>
    <xf numFmtId="0" fontId="5" fillId="30" borderId="4" xfId="2" applyFont="1" applyFill="1" applyBorder="1" applyAlignment="1">
      <alignment horizontal="center"/>
    </xf>
    <xf numFmtId="0" fontId="5" fillId="30" borderId="7" xfId="2" applyFont="1" applyFill="1" applyBorder="1" applyAlignment="1">
      <alignment horizontal="center"/>
    </xf>
    <xf numFmtId="0" fontId="5" fillId="30" borderId="36" xfId="4" applyNumberFormat="1" applyFont="1" applyFill="1" applyBorder="1" applyAlignment="1">
      <alignment horizontal="center" vertical="center" wrapText="1"/>
    </xf>
    <xf numFmtId="0" fontId="5" fillId="30" borderId="18" xfId="4" applyNumberFormat="1" applyFont="1" applyFill="1" applyBorder="1" applyAlignment="1">
      <alignment horizontal="center" vertical="center" wrapText="1"/>
    </xf>
    <xf numFmtId="0" fontId="5" fillId="30" borderId="16" xfId="4" applyNumberFormat="1" applyFont="1" applyFill="1" applyBorder="1" applyAlignment="1">
      <alignment horizontal="center" vertical="center" wrapText="1"/>
    </xf>
    <xf numFmtId="0" fontId="5" fillId="30" borderId="19" xfId="4" applyNumberFormat="1" applyFont="1" applyFill="1" applyBorder="1" applyAlignment="1">
      <alignment horizontal="center" vertical="center" wrapText="1"/>
    </xf>
    <xf numFmtId="0" fontId="5" fillId="30" borderId="46" xfId="3" applyFont="1" applyFill="1" applyBorder="1" applyAlignment="1">
      <alignment horizontal="center" vertical="center"/>
    </xf>
    <xf numFmtId="0" fontId="5" fillId="30" borderId="6" xfId="3" applyFont="1" applyFill="1" applyBorder="1" applyAlignment="1">
      <alignment horizontal="center" vertical="center"/>
    </xf>
    <xf numFmtId="0" fontId="5" fillId="30" borderId="38" xfId="3" applyFont="1" applyFill="1" applyBorder="1" applyAlignment="1">
      <alignment horizontal="center" vertical="center"/>
    </xf>
    <xf numFmtId="0" fontId="5" fillId="0" borderId="0" xfId="4" applyNumberFormat="1" applyFont="1" applyFill="1" applyBorder="1" applyAlignment="1">
      <alignment horizontal="center" vertical="center" wrapText="1"/>
    </xf>
    <xf numFmtId="0" fontId="5" fillId="30" borderId="1" xfId="3" applyFont="1" applyFill="1" applyBorder="1" applyAlignment="1">
      <alignment horizontal="center" vertical="center"/>
    </xf>
    <xf numFmtId="0" fontId="5" fillId="30" borderId="2" xfId="3" applyFont="1" applyFill="1" applyBorder="1" applyAlignment="1">
      <alignment horizontal="center" vertical="center"/>
    </xf>
    <xf numFmtId="0" fontId="5" fillId="30" borderId="3" xfId="3" applyFont="1" applyFill="1" applyBorder="1" applyAlignment="1">
      <alignment horizontal="center" vertical="center"/>
    </xf>
    <xf numFmtId="0" fontId="5" fillId="30" borderId="16" xfId="2" applyFont="1" applyFill="1" applyBorder="1" applyAlignment="1">
      <alignment horizontal="center" vertical="center" wrapText="1"/>
    </xf>
    <xf numFmtId="0" fontId="5" fillId="30" borderId="19" xfId="2" applyFont="1" applyFill="1" applyBorder="1" applyAlignment="1">
      <alignment horizontal="center" vertical="center" wrapText="1"/>
    </xf>
    <xf numFmtId="0" fontId="9" fillId="29" borderId="10" xfId="10" applyFont="1" applyFill="1" applyBorder="1" applyAlignment="1">
      <alignment horizontal="center"/>
    </xf>
    <xf numFmtId="0" fontId="9" fillId="29" borderId="13" xfId="7" applyFont="1" applyFill="1" applyBorder="1" applyAlignment="1">
      <alignment horizontal="center" vertical="center" wrapText="1"/>
    </xf>
    <xf numFmtId="0" fontId="9" fillId="29" borderId="15" xfId="7" applyFont="1" applyFill="1" applyBorder="1" applyAlignment="1">
      <alignment horizontal="center" vertical="center" wrapText="1"/>
    </xf>
    <xf numFmtId="0" fontId="9" fillId="29" borderId="8" xfId="7" applyFont="1" applyFill="1" applyBorder="1" applyAlignment="1">
      <alignment horizontal="center" vertical="center" wrapText="1"/>
    </xf>
    <xf numFmtId="0" fontId="9" fillId="29" borderId="10" xfId="7" applyFont="1" applyFill="1" applyBorder="1" applyAlignment="1">
      <alignment horizontal="center"/>
    </xf>
    <xf numFmtId="0" fontId="9" fillId="29" borderId="12" xfId="7" applyFont="1" applyFill="1" applyBorder="1" applyAlignment="1">
      <alignment horizontal="center"/>
    </xf>
    <xf numFmtId="0" fontId="9" fillId="29" borderId="14" xfId="7" applyFont="1" applyFill="1" applyBorder="1" applyAlignment="1">
      <alignment horizontal="center"/>
    </xf>
    <xf numFmtId="3" fontId="7" fillId="0" borderId="12" xfId="7" applyNumberFormat="1" applyFont="1" applyBorder="1" applyAlignment="1">
      <alignment horizontal="center"/>
    </xf>
    <xf numFmtId="3" fontId="7" fillId="0" borderId="14" xfId="7" applyNumberFormat="1" applyFont="1" applyBorder="1" applyAlignment="1">
      <alignment horizontal="center"/>
    </xf>
    <xf numFmtId="4" fontId="7" fillId="0" borderId="12" xfId="7" applyNumberFormat="1" applyFont="1" applyBorder="1" applyAlignment="1">
      <alignment horizontal="center"/>
    </xf>
    <xf numFmtId="4" fontId="7" fillId="0" borderId="14" xfId="7" applyNumberFormat="1" applyFont="1" applyBorder="1" applyAlignment="1">
      <alignment horizontal="center"/>
    </xf>
    <xf numFmtId="167" fontId="2" fillId="0" borderId="9" xfId="8" applyNumberFormat="1" applyFont="1" applyFill="1" applyBorder="1"/>
    <xf numFmtId="167" fontId="2" fillId="0" borderId="11" xfId="8" applyNumberFormat="1" applyFont="1" applyFill="1" applyBorder="1"/>
    <xf numFmtId="167" fontId="2" fillId="0" borderId="10" xfId="8" applyNumberFormat="1" applyFont="1" applyFill="1" applyBorder="1"/>
    <xf numFmtId="167" fontId="2" fillId="0" borderId="44" xfId="8" applyNumberFormat="1" applyFont="1" applyFill="1" applyBorder="1"/>
    <xf numFmtId="167" fontId="2" fillId="0" borderId="13" xfId="8" applyNumberFormat="1" applyFont="1" applyFill="1" applyBorder="1"/>
    <xf numFmtId="167" fontId="2" fillId="0" borderId="42" xfId="8" applyNumberFormat="1" applyFont="1" applyFill="1" applyBorder="1"/>
    <xf numFmtId="0" fontId="5" fillId="30" borderId="35" xfId="4" applyNumberFormat="1" applyFont="1" applyFill="1" applyBorder="1" applyAlignment="1">
      <alignment horizontal="center" vertical="center" wrapText="1"/>
    </xf>
    <xf numFmtId="165" fontId="5" fillId="30" borderId="36" xfId="4" applyNumberFormat="1" applyFont="1" applyFill="1" applyBorder="1" applyAlignment="1">
      <alignment horizontal="center" vertical="center" wrapText="1"/>
    </xf>
    <xf numFmtId="0" fontId="5" fillId="30" borderId="37" xfId="4" applyNumberFormat="1" applyFont="1" applyFill="1" applyBorder="1" applyAlignment="1">
      <alignment horizontal="center" vertical="center" wrapText="1"/>
    </xf>
    <xf numFmtId="165" fontId="5" fillId="30" borderId="18" xfId="4" applyNumberFormat="1" applyFont="1" applyFill="1" applyBorder="1" applyAlignment="1">
      <alignment horizontal="center" vertical="center" wrapText="1"/>
    </xf>
    <xf numFmtId="165" fontId="5" fillId="30" borderId="41" xfId="4" applyNumberFormat="1" applyFont="1" applyFill="1" applyBorder="1" applyAlignment="1">
      <alignment horizontal="center" vertical="center" wrapText="1"/>
    </xf>
    <xf numFmtId="165" fontId="5" fillId="30" borderId="45" xfId="4" applyNumberFormat="1" applyFont="1" applyFill="1" applyBorder="1" applyAlignment="1">
      <alignment horizontal="center" vertical="center" wrapText="1"/>
    </xf>
    <xf numFmtId="0" fontId="2" fillId="2" borderId="35" xfId="8" applyFont="1" applyFill="1" applyBorder="1"/>
    <xf numFmtId="0" fontId="4" fillId="2" borderId="36" xfId="3" applyFont="1" applyFill="1" applyBorder="1"/>
    <xf numFmtId="0" fontId="4" fillId="2" borderId="36" xfId="2" applyFont="1" applyFill="1" applyBorder="1"/>
    <xf numFmtId="0" fontId="4" fillId="2" borderId="16" xfId="2" applyFont="1" applyFill="1" applyBorder="1"/>
    <xf numFmtId="0" fontId="2" fillId="2" borderId="11" xfId="8" applyFont="1" applyFill="1" applyBorder="1"/>
    <xf numFmtId="0" fontId="4" fillId="2" borderId="20" xfId="2" applyFont="1" applyFill="1" applyBorder="1"/>
    <xf numFmtId="0" fontId="2" fillId="3" borderId="11" xfId="8" applyFont="1" applyFill="1" applyBorder="1"/>
    <xf numFmtId="0" fontId="4" fillId="3" borderId="20" xfId="2" applyFont="1" applyFill="1" applyBorder="1"/>
    <xf numFmtId="0" fontId="4" fillId="3" borderId="11" xfId="3" applyFont="1" applyFill="1" applyBorder="1"/>
    <xf numFmtId="49" fontId="2" fillId="2" borderId="11" xfId="8" applyNumberFormat="1" applyFont="1" applyFill="1" applyBorder="1"/>
    <xf numFmtId="0" fontId="2" fillId="0" borderId="11" xfId="1" applyFont="1" applyBorder="1"/>
    <xf numFmtId="0" fontId="4" fillId="0" borderId="20" xfId="2" applyFont="1" applyBorder="1"/>
    <xf numFmtId="0" fontId="2" fillId="2" borderId="44" xfId="8" applyFont="1" applyFill="1" applyBorder="1"/>
    <xf numFmtId="0" fontId="4" fillId="2" borderId="53" xfId="2" applyFont="1" applyFill="1" applyBorder="1"/>
    <xf numFmtId="0" fontId="5" fillId="30" borderId="5" xfId="2" applyFont="1" applyFill="1" applyBorder="1" applyAlignment="1">
      <alignment horizontal="center"/>
    </xf>
    <xf numFmtId="167" fontId="2" fillId="0" borderId="35" xfId="8" applyNumberFormat="1" applyFont="1" applyFill="1" applyBorder="1"/>
    <xf numFmtId="167" fontId="2" fillId="0" borderId="36" xfId="8" applyNumberFormat="1" applyFont="1" applyFill="1" applyBorder="1"/>
    <xf numFmtId="167" fontId="2" fillId="0" borderId="48" xfId="8" applyNumberFormat="1" applyFont="1" applyFill="1" applyBorder="1"/>
    <xf numFmtId="167" fontId="2" fillId="0" borderId="16" xfId="8" applyNumberFormat="1" applyFont="1" applyFill="1" applyBorder="1"/>
    <xf numFmtId="167" fontId="2" fillId="0" borderId="20" xfId="8" applyNumberFormat="1" applyFont="1" applyFill="1" applyBorder="1"/>
    <xf numFmtId="167" fontId="5" fillId="30" borderId="39" xfId="4" applyNumberFormat="1" applyFont="1" applyFill="1" applyBorder="1"/>
    <xf numFmtId="0" fontId="5" fillId="30" borderId="48" xfId="4" applyNumberFormat="1" applyFont="1" applyFill="1" applyBorder="1" applyAlignment="1">
      <alignment horizontal="center" vertical="center" wrapText="1"/>
    </xf>
    <xf numFmtId="0" fontId="5" fillId="30" borderId="54" xfId="4" applyNumberFormat="1" applyFont="1" applyFill="1" applyBorder="1" applyAlignment="1">
      <alignment horizontal="center" vertical="center" wrapText="1"/>
    </xf>
    <xf numFmtId="164" fontId="9" fillId="29" borderId="36" xfId="4" applyFont="1" applyFill="1" applyBorder="1" applyAlignment="1">
      <alignment horizontal="center" vertical="center" wrapText="1"/>
    </xf>
    <xf numFmtId="167" fontId="2" fillId="0" borderId="17" xfId="8" applyNumberFormat="1" applyFont="1" applyFill="1" applyBorder="1"/>
    <xf numFmtId="167" fontId="2" fillId="0" borderId="55" xfId="8" applyNumberFormat="1" applyFont="1" applyFill="1" applyBorder="1"/>
    <xf numFmtId="167" fontId="7" fillId="0" borderId="36" xfId="4" applyNumberFormat="1" applyFont="1" applyFill="1" applyBorder="1"/>
    <xf numFmtId="167" fontId="2" fillId="0" borderId="49" xfId="8" applyNumberFormat="1" applyFont="1" applyFill="1" applyBorder="1"/>
    <xf numFmtId="167" fontId="2" fillId="0" borderId="50" xfId="8" applyNumberFormat="1" applyFont="1" applyFill="1" applyBorder="1"/>
    <xf numFmtId="167" fontId="2" fillId="0" borderId="56" xfId="8" applyNumberFormat="1" applyFont="1" applyFill="1" applyBorder="1"/>
    <xf numFmtId="187" fontId="2" fillId="2" borderId="0" xfId="8" applyNumberFormat="1" applyFont="1" applyFill="1"/>
    <xf numFmtId="167" fontId="7" fillId="0" borderId="36" xfId="4" applyNumberFormat="1" applyFont="1" applyFill="1" applyBorder="1" applyAlignment="1"/>
    <xf numFmtId="167" fontId="7" fillId="0" borderId="8" xfId="4" applyNumberFormat="1" applyFont="1" applyFill="1" applyBorder="1" applyAlignment="1"/>
    <xf numFmtId="167" fontId="7" fillId="0" borderId="15" xfId="4" applyNumberFormat="1" applyFont="1" applyFill="1" applyBorder="1" applyAlignment="1"/>
    <xf numFmtId="164" fontId="2" fillId="2" borderId="10" xfId="4" applyNumberFormat="1" applyFont="1" applyFill="1" applyBorder="1"/>
  </cellXfs>
  <cellStyles count="277">
    <cellStyle name="‡" xfId="17" xr:uid="{E9A5CA3A-416E-41B7-9378-CDE76430647D}"/>
    <cellStyle name="20% - Accent1" xfId="18" xr:uid="{D78316DA-578D-44F1-A2D9-340829274EBF}"/>
    <cellStyle name="20% - Accent1 2" xfId="19" xr:uid="{1E3A9B56-03CE-42FF-B219-5D605820227F}"/>
    <cellStyle name="20% - Accent2" xfId="20" xr:uid="{7218DDB3-BD02-4C7A-8FAF-F22D932BF570}"/>
    <cellStyle name="20% - Accent2 2" xfId="21" xr:uid="{E7028809-F72B-4A03-8C03-336CF9AEB555}"/>
    <cellStyle name="20% - Accent3" xfId="22" xr:uid="{8A4FD99C-3CC5-4A78-B8F2-711D2FB24930}"/>
    <cellStyle name="20% - Accent3 2" xfId="23" xr:uid="{F2D6D6FD-8599-4A3C-8DAA-AA9F801A8716}"/>
    <cellStyle name="20% - Accent4" xfId="24" xr:uid="{775BBE12-B0DB-423C-952B-81B6197B110A}"/>
    <cellStyle name="20% - Accent4 2" xfId="25" xr:uid="{5CF364FC-6CDE-4A48-8CE0-D14739BB1C9B}"/>
    <cellStyle name="20% - Accent5" xfId="26" xr:uid="{C29C7109-4EEF-4003-AAB4-37E8C7A0378F}"/>
    <cellStyle name="20% - Accent5 2" xfId="27" xr:uid="{6520E8BB-27A9-49A3-A332-48BD94E19A94}"/>
    <cellStyle name="20% - Accent6" xfId="28" xr:uid="{E105D92A-D1BC-4E0B-AA8A-13DA9216F4B6}"/>
    <cellStyle name="20% - Accent6 2" xfId="29" xr:uid="{4B60A491-B01F-4E94-B40E-635D400306EE}"/>
    <cellStyle name="20% - Énfasis1 2" xfId="31" xr:uid="{455299A1-913C-4E41-AE45-CB27D1312B25}"/>
    <cellStyle name="20% - Énfasis1 3" xfId="30" xr:uid="{D418FDDB-933D-4A47-BADB-98C4CD7AB42F}"/>
    <cellStyle name="20% - Énfasis2 2" xfId="33" xr:uid="{88D2D103-60B8-46B0-91F8-B7C4BC505346}"/>
    <cellStyle name="20% - Énfasis2 3" xfId="32" xr:uid="{76A65CC9-16E2-4757-AB4E-72BE3937D9D0}"/>
    <cellStyle name="20% - Énfasis3 2" xfId="35" xr:uid="{CED9907F-01C9-4BCB-90F0-489DC4525F24}"/>
    <cellStyle name="20% - Énfasis3 3" xfId="34" xr:uid="{A6CE7A42-4467-4549-867F-F720B804D3F1}"/>
    <cellStyle name="20% - Énfasis4 2" xfId="37" xr:uid="{D2DD5520-FF38-4B48-8F15-98E4F9FBC646}"/>
    <cellStyle name="20% - Énfasis4 3" xfId="36" xr:uid="{FA33DD6A-63AB-47C6-894C-97C1EC13205A}"/>
    <cellStyle name="20% - Énfasis5 2" xfId="39" xr:uid="{403DDB92-0D0D-4CD8-8514-9232C8FA8116}"/>
    <cellStyle name="20% - Énfasis5 3" xfId="38" xr:uid="{F4FE1397-F04E-4D04-8287-9E7267F5E08D}"/>
    <cellStyle name="20% - Énfasis6 2" xfId="41" xr:uid="{7F34839F-E533-4B0C-8709-0AA98F8C669C}"/>
    <cellStyle name="20% - Énfasis6 3" xfId="40" xr:uid="{4E9425F5-BB44-4089-8352-035217FD2D66}"/>
    <cellStyle name="40% - Accent1" xfId="42" xr:uid="{DD6FA2BC-0C37-4780-B4BB-16D620D652F1}"/>
    <cellStyle name="40% - Accent1 2" xfId="43" xr:uid="{3190A22B-FCBB-4D4E-875D-0B9A6BB050F3}"/>
    <cellStyle name="40% - Accent2" xfId="44" xr:uid="{066A787D-3CCF-4935-A125-2063945F9125}"/>
    <cellStyle name="40% - Accent2 2" xfId="45" xr:uid="{8378B2DE-DAA8-4E76-97F3-867ABA468AB1}"/>
    <cellStyle name="40% - Accent3" xfId="46" xr:uid="{30547863-901D-478D-9545-BF7CE102270E}"/>
    <cellStyle name="40% - Accent3 2" xfId="47" xr:uid="{134B7874-4724-4F08-ACC9-E32CEE222781}"/>
    <cellStyle name="40% - Accent4" xfId="48" xr:uid="{852A2429-E691-4F20-947B-B85E9C6A26E5}"/>
    <cellStyle name="40% - Accent4 2" xfId="49" xr:uid="{6524727A-C750-4D64-977D-DED53F5A9475}"/>
    <cellStyle name="40% - Accent5" xfId="50" xr:uid="{14D2E567-1CD1-44CB-A0E2-DE915D941C4A}"/>
    <cellStyle name="40% - Accent5 2" xfId="51" xr:uid="{B90DE90F-532D-410A-889F-079CE5CFEE22}"/>
    <cellStyle name="40% - Accent6" xfId="52" xr:uid="{AB2B979C-52C0-4DED-9802-313EE53C3BE9}"/>
    <cellStyle name="40% - Accent6 2" xfId="53" xr:uid="{1D5C06FF-4A93-447D-81A2-B8DC8DB36BD9}"/>
    <cellStyle name="40% - Énfasis1 2" xfId="55" xr:uid="{2A1EDCF1-BD03-4C35-9C75-EE72E93575E4}"/>
    <cellStyle name="40% - Énfasis1 3" xfId="54" xr:uid="{668616EA-74CF-4F27-8754-C819864909D2}"/>
    <cellStyle name="40% - Énfasis2 2" xfId="57" xr:uid="{EBB5F8B2-CC5F-474D-A2E9-71B0594BAD53}"/>
    <cellStyle name="40% - Énfasis2 3" xfId="56" xr:uid="{C5762C30-3359-4463-BFD8-6964155FC954}"/>
    <cellStyle name="40% - Énfasis3 2" xfId="59" xr:uid="{E53FF6CB-541B-4E54-9B65-C77183BC56F6}"/>
    <cellStyle name="40% - Énfasis3 3" xfId="58" xr:uid="{EED8EF7C-221D-4B2C-974E-E729CC7696A2}"/>
    <cellStyle name="40% - Énfasis4 2" xfId="61" xr:uid="{088B6F74-3DF4-49A0-BE4D-B78B6345A991}"/>
    <cellStyle name="40% - Énfasis4 3" xfId="60" xr:uid="{C044E3D7-589A-4B57-AF46-5533DF264945}"/>
    <cellStyle name="40% - Énfasis5 2" xfId="63" xr:uid="{DB7B6710-2582-41C4-99D3-7C04C8DB50E8}"/>
    <cellStyle name="40% - Énfasis5 3" xfId="62" xr:uid="{3FB375B9-4FC6-4763-B454-0522E3F6BC8D}"/>
    <cellStyle name="40% - Énfasis6 2" xfId="65" xr:uid="{5D75D933-C35F-4C2A-8A7D-1755BF184521}"/>
    <cellStyle name="40% - Énfasis6 3" xfId="64" xr:uid="{BCA2FEF9-F893-4535-AF3B-66243DCF47CF}"/>
    <cellStyle name="60% - Accent1" xfId="66" xr:uid="{5BB17102-C23D-49B9-AAD8-503D44E203ED}"/>
    <cellStyle name="60% - Accent2" xfId="67" xr:uid="{73DE4D1F-6256-46FB-884C-57D0D446412F}"/>
    <cellStyle name="60% - Accent3" xfId="68" xr:uid="{C28A5A49-D12C-4F77-91FA-720F48E7967C}"/>
    <cellStyle name="60% - Accent4" xfId="69" xr:uid="{6261DFEC-3542-4B22-8CEF-E6479456711B}"/>
    <cellStyle name="60% - Accent5" xfId="70" xr:uid="{F87CC916-E4CE-493C-B824-CB4B76A13E93}"/>
    <cellStyle name="60% - Accent6" xfId="71" xr:uid="{816B3BB4-8026-47E1-9C81-3A13A66D45D8}"/>
    <cellStyle name="60% - Énfasis1 2" xfId="73" xr:uid="{623D7397-F400-4600-ADCD-A633646FBF65}"/>
    <cellStyle name="60% - Énfasis1 3" xfId="72" xr:uid="{B18F8DE3-D754-4A7F-A709-3017599672F1}"/>
    <cellStyle name="60% - Énfasis2 2" xfId="75" xr:uid="{DF5E4981-6F63-4FA2-A336-FB0AF6871EAC}"/>
    <cellStyle name="60% - Énfasis2 3" xfId="74" xr:uid="{6377CD30-5E15-4829-AB98-2A398CBD6B7E}"/>
    <cellStyle name="60% - Énfasis3 2" xfId="77" xr:uid="{269D48B7-3D8A-4567-B504-7325410271A2}"/>
    <cellStyle name="60% - Énfasis3 3" xfId="76" xr:uid="{3E453E92-AA22-4828-81A5-07872380B9F3}"/>
    <cellStyle name="60% - Énfasis4 2" xfId="79" xr:uid="{9BC1B37E-6A68-4720-88EB-1F8746A1BE64}"/>
    <cellStyle name="60% - Énfasis4 3" xfId="78" xr:uid="{EDFCDA43-170D-4B42-9956-9D2A00262500}"/>
    <cellStyle name="60% - Énfasis5 2" xfId="81" xr:uid="{8909439E-8CEC-45EE-BEF7-84037359BE88}"/>
    <cellStyle name="60% - Énfasis5 3" xfId="80" xr:uid="{67F48596-7BB1-4065-B9BC-B344FE3BC4C6}"/>
    <cellStyle name="60% - Énfasis6 2" xfId="83" xr:uid="{81FB5B47-3619-4270-A050-AA7DF0333194}"/>
    <cellStyle name="60% - Énfasis6 3" xfId="82" xr:uid="{1E4AED18-4885-4A11-B1A3-E8F50DADD259}"/>
    <cellStyle name="Accent1" xfId="84" xr:uid="{32C31217-0CB7-4359-BFA5-F0E79905195A}"/>
    <cellStyle name="Accent2" xfId="85" xr:uid="{D20C5F53-2CDD-4BAD-AE4D-FF336C37CA0E}"/>
    <cellStyle name="Accent3" xfId="86" xr:uid="{E8A80FB0-D082-4080-84DB-9122E9318B59}"/>
    <cellStyle name="Accent4" xfId="87" xr:uid="{91B2BF7D-1F4D-4A8C-BACC-3A4121C7E490}"/>
    <cellStyle name="Accent5" xfId="88" xr:uid="{0568E991-9558-45AF-B5BF-E78F8C657A5B}"/>
    <cellStyle name="Accent6" xfId="89" xr:uid="{04365968-8DC5-48BF-A4E5-04734A4529C8}"/>
    <cellStyle name="Bad" xfId="90" xr:uid="{D11496B7-BCA8-4540-9F13-3E3BD2A56AEA}"/>
    <cellStyle name="Buena 2" xfId="92" xr:uid="{EA979162-7E9A-43EE-B8B9-8FE1DBB78844}"/>
    <cellStyle name="Bueno 2" xfId="91" xr:uid="{ADBEC3F0-6886-47E0-A6C2-957BCAF651F0}"/>
    <cellStyle name="Calculation" xfId="93" xr:uid="{D8234B32-DC6B-4F28-A8BF-0966A1575CC7}"/>
    <cellStyle name="Cálculo 2" xfId="95" xr:uid="{760AB41F-6940-4480-B0FA-20106CC87358}"/>
    <cellStyle name="Cálculo 3" xfId="94" xr:uid="{1F80F147-FDE7-4537-88F7-1345848A023C}"/>
    <cellStyle name="Celda de comprobación 2" xfId="97" xr:uid="{C975CB8B-31EF-4A96-B58C-D22A82720B6D}"/>
    <cellStyle name="Celda de comprobación 3" xfId="96" xr:uid="{0277BB98-2D42-49D9-849D-D8243F08443A}"/>
    <cellStyle name="Celda vinculada 2" xfId="99" xr:uid="{6D18887D-16A2-4094-AB33-BF5457439D1A}"/>
    <cellStyle name="Celda vinculada 3" xfId="98" xr:uid="{0AFB2BC5-9AF2-4DB8-933C-3122FAEF92F5}"/>
    <cellStyle name="Check Cell" xfId="100" xr:uid="{87B6069E-B21A-49DE-96E3-B2217F84954B}"/>
    <cellStyle name="Encabezado 4 2" xfId="102" xr:uid="{EC955AEF-AED8-4F6A-AC3C-61D1BEDF1995}"/>
    <cellStyle name="Encabezado 4 3" xfId="101" xr:uid="{6F111137-43F2-46A4-AB71-35D5EA8BF986}"/>
    <cellStyle name="Énfasis1 2" xfId="104" xr:uid="{EC2D02E0-F10A-448D-B73C-6177B0AB17BE}"/>
    <cellStyle name="Énfasis1 3" xfId="103" xr:uid="{5F36E463-06AE-4838-BD6B-52816865C179}"/>
    <cellStyle name="Énfasis2 2" xfId="106" xr:uid="{6DAAAABF-564F-4416-9EB1-EB5AFEEFC43D}"/>
    <cellStyle name="Énfasis2 3" xfId="105" xr:uid="{02296473-08F7-474A-B295-610E0D738B01}"/>
    <cellStyle name="Énfasis3 2" xfId="108" xr:uid="{328DDF7B-5426-48D4-9181-5BA9DB9E6589}"/>
    <cellStyle name="Énfasis3 3" xfId="107" xr:uid="{4080DAE7-7E96-4803-8085-2F0E77021A62}"/>
    <cellStyle name="Énfasis4 2" xfId="110" xr:uid="{314C88F5-E596-4C62-8A90-B71DC211EE2E}"/>
    <cellStyle name="Énfasis4 3" xfId="109" xr:uid="{E102838D-FF0C-4B6F-B530-D2E2CCAE645E}"/>
    <cellStyle name="Énfasis5 2" xfId="112" xr:uid="{52C1C832-E256-4B00-AFF0-2D7C855729BB}"/>
    <cellStyle name="Énfasis5 3" xfId="111" xr:uid="{15F98F3C-7183-4D72-BC9A-E10F96CDAE57}"/>
    <cellStyle name="Énfasis6 2" xfId="114" xr:uid="{A8F5C146-17E8-4EF1-9CFA-8328669E3AD9}"/>
    <cellStyle name="Énfasis6 3" xfId="113" xr:uid="{01710FF7-A56E-4085-8193-DF25ED177A76}"/>
    <cellStyle name="Entrada 2" xfId="116" xr:uid="{E092CF49-7DCE-4AC9-9AEC-7FE1325E5953}"/>
    <cellStyle name="Entrada 3" xfId="115" xr:uid="{79256CB2-2410-4966-85F4-AF859D039F73}"/>
    <cellStyle name="Estilo 1" xfId="117" xr:uid="{1119FD96-09D5-468C-BA07-52E3F7E4EF10}"/>
    <cellStyle name="Estilo 1 2" xfId="118" xr:uid="{8CC4E464-02DC-488F-840A-57966E07887A}"/>
    <cellStyle name="Euro" xfId="119" xr:uid="{547DC3CC-537D-46AD-BE22-10119BD14A2B}"/>
    <cellStyle name="Euro 2" xfId="120" xr:uid="{7BDDEB79-9C65-4777-9B90-C9F7A2D060E3}"/>
    <cellStyle name="Euro 2 2" xfId="121" xr:uid="{F15D75C9-C3CB-4487-AFA8-B80C67D36432}"/>
    <cellStyle name="Euro 2 3" xfId="122" xr:uid="{8B0D2AF3-4500-4837-92A7-3C63EB573E77}"/>
    <cellStyle name="Euro 3" xfId="123" xr:uid="{E3D9EE27-505C-454E-B51A-F2CCCF91C26C}"/>
    <cellStyle name="Explanatory Text" xfId="124" xr:uid="{FBB328A5-2A57-4740-BADC-A4268FB7222E}"/>
    <cellStyle name="Good" xfId="125" xr:uid="{E02ABB39-0DE3-4470-87A8-6AEE9521A5E7}"/>
    <cellStyle name="Heading 1" xfId="126" xr:uid="{E2E7C3FD-678A-4457-9262-221A01920B07}"/>
    <cellStyle name="Heading 2" xfId="127" xr:uid="{F610AA8C-02F1-4268-B37C-10440956F45B}"/>
    <cellStyle name="Heading 3" xfId="128" xr:uid="{71040773-EE6B-4996-8B40-46D3129192D8}"/>
    <cellStyle name="Heading 4" xfId="129" xr:uid="{071E20DA-7CBF-42C7-99B4-AFF19D4CD459}"/>
    <cellStyle name="Hipervínculo" xfId="274" builtinId="8"/>
    <cellStyle name="Incorrecto 2" xfId="131" xr:uid="{5F1EB50C-3DFD-4F3F-94B3-1B2F3A8B622D}"/>
    <cellStyle name="Incorrecto 3" xfId="130" xr:uid="{86C18F73-FDCD-4128-B5CE-7767629D1C36}"/>
    <cellStyle name="Input" xfId="132" xr:uid="{ACA17DF4-AF68-429F-B5D9-2A10923C96A5}"/>
    <cellStyle name="Linked Cell" xfId="133" xr:uid="{C352FB11-0F36-48F8-96BF-38D4C687FC2B}"/>
    <cellStyle name="Millares" xfId="275" builtinId="3"/>
    <cellStyle name="Millares [0]" xfId="11" builtinId="6"/>
    <cellStyle name="Millares [0] 2" xfId="6" xr:uid="{00000000-0005-0000-0000-000001000000}"/>
    <cellStyle name="Millares [0] 2 2" xfId="13" xr:uid="{1D6A602D-402E-43F3-A5B9-CEAA43420A43}"/>
    <cellStyle name="Millares [0] 2 2 2" xfId="252" xr:uid="{DF3268CA-1F77-4F6E-9AFC-E9C83E33480E}"/>
    <cellStyle name="Millares [0] 2 3" xfId="247" xr:uid="{54A07485-A135-482F-A37A-65C8B4E90461}"/>
    <cellStyle name="Millares [0] 2 4" xfId="272" xr:uid="{01B816B2-A949-41A6-B10D-506921D1796D}"/>
    <cellStyle name="Millares [0] 2 5" xfId="238" xr:uid="{6D5D5576-EAAF-4EE6-BCB1-09C02F81970B}"/>
    <cellStyle name="Millares [0] 3" xfId="15" xr:uid="{D5F03F1F-C65D-41E1-9B41-20BFD4D9196A}"/>
    <cellStyle name="Millares [0] 3 2" xfId="242" xr:uid="{22496C97-EE1C-4969-9E7B-030E39FE3F03}"/>
    <cellStyle name="Millares [0] 4" xfId="237" xr:uid="{77B7F796-FF5D-4ED0-B22E-1355562FD38A}"/>
    <cellStyle name="Millares 10" xfId="135" xr:uid="{1E166475-D59D-4EAB-BE61-CA22F451F681}"/>
    <cellStyle name="Millares 10 3" xfId="243" xr:uid="{24BE9446-CFA2-45B7-A0F9-836988F55459}"/>
    <cellStyle name="Millares 10 3 2" xfId="265" xr:uid="{B67117D9-6EB2-4C1B-ADBF-D17E91091892}"/>
    <cellStyle name="Millares 11" xfId="136" xr:uid="{BEB097D2-400B-4B38-B588-2F6B583E6E17}"/>
    <cellStyle name="Millares 12" xfId="241" xr:uid="{24A476BF-D2CD-464F-AB3B-FAF1151BB982}"/>
    <cellStyle name="Millares 12 2 2" xfId="276" xr:uid="{3A7DECEB-E6FA-4FAB-84B9-96299BA8D5D9}"/>
    <cellStyle name="Millares 13" xfId="258" xr:uid="{92118F61-1C98-4D35-980A-E8E66701CD34}"/>
    <cellStyle name="Millares 14" xfId="255" xr:uid="{21C25049-5B73-4FF5-A068-9F025D5BDC94}"/>
    <cellStyle name="Millares 15" xfId="262" xr:uid="{3BD72718-A3D5-4CF4-840D-B73C634BDF86}"/>
    <cellStyle name="Millares 16" xfId="137" xr:uid="{74D6361B-BBD6-4DC8-A322-5180F76C40B2}"/>
    <cellStyle name="Millares 17" xfId="138" xr:uid="{A4F1B319-6F39-4427-B166-CEDA65CFFD65}"/>
    <cellStyle name="Millares 18" xfId="139" xr:uid="{B317B68B-D3D5-43A6-8950-12B351A1D91D}"/>
    <cellStyle name="Millares 19" xfId="140" xr:uid="{B71A0A23-C619-40E3-996B-4F57E739BE39}"/>
    <cellStyle name="Millares 2" xfId="4" xr:uid="{00000000-0005-0000-0000-000002000000}"/>
    <cellStyle name="Millares 2 10" xfId="142" xr:uid="{76B57904-77C1-4758-BA4A-4A5198A075E4}"/>
    <cellStyle name="Millares 2 11" xfId="143" xr:uid="{ECCAE21D-FB27-4C7A-94D7-776057226930}"/>
    <cellStyle name="Millares 2 12" xfId="144" xr:uid="{EE6970F5-3C60-4A27-B47E-98CA83EBFBEE}"/>
    <cellStyle name="Millares 2 13" xfId="245" xr:uid="{ABA70F36-17A4-4C1C-8465-4F01E2710A26}"/>
    <cellStyle name="Millares 2 14" xfId="141" xr:uid="{AA443EE4-8FDF-4861-AFC6-ECEAE4549E87}"/>
    <cellStyle name="Millares 2 2" xfId="145" xr:uid="{2C2BF751-85F5-4D8A-ADF2-E5223F94763E}"/>
    <cellStyle name="Millares 2 2 2" xfId="146" xr:uid="{49C194DE-71A0-4EAA-983A-8DDD80C17148}"/>
    <cellStyle name="Millares 2 2 3" xfId="254" xr:uid="{176C4058-B96F-43EB-ADDA-63C7F0BC4C1B}"/>
    <cellStyle name="Millares 2 3" xfId="147" xr:uid="{45DE0249-1F13-4780-A87B-4D28B74B5945}"/>
    <cellStyle name="Millares 2 4" xfId="148" xr:uid="{37BE3C58-A178-4C13-9344-72DAB68667F2}"/>
    <cellStyle name="Millares 2 5" xfId="149" xr:uid="{A3B5818F-CB71-4099-BDE0-563351CA0308}"/>
    <cellStyle name="Millares 2 6" xfId="150" xr:uid="{9E43D718-2103-4C5F-9B70-FFD748B10393}"/>
    <cellStyle name="Millares 2 7" xfId="151" xr:uid="{8FE5863B-61AA-4EA4-8F11-81C9903D3DFA}"/>
    <cellStyle name="Millares 2 8" xfId="152" xr:uid="{0819D052-3A55-4F83-BC66-5D526FF62034}"/>
    <cellStyle name="Millares 2 9" xfId="153" xr:uid="{B4085421-A223-4643-B435-8EE5F7D8D57E}"/>
    <cellStyle name="Millares 20" xfId="154" xr:uid="{C5D98F79-3995-42FB-A649-0445FEACCFB8}"/>
    <cellStyle name="Millares 21" xfId="155" xr:uid="{342C5DB4-BE26-4C1F-9E91-BC910B9B4F66}"/>
    <cellStyle name="Millares 22" xfId="156" xr:uid="{1B30C5B2-1283-466D-8BEE-792E4DD08C03}"/>
    <cellStyle name="Millares 23" xfId="157" xr:uid="{1D33A2CB-10A5-4B80-BDA6-467108FB2784}"/>
    <cellStyle name="Millares 24" xfId="158" xr:uid="{015490C4-AC47-4436-946C-0EE7966937EE}"/>
    <cellStyle name="Millares 25" xfId="159" xr:uid="{F9AA0A13-0104-49E3-95C2-6B8E283D1920}"/>
    <cellStyle name="Millares 26" xfId="160" xr:uid="{89D807A9-9580-40E7-846B-A3726ABDF69D}"/>
    <cellStyle name="Millares 27" xfId="161" xr:uid="{68D010C8-865D-4DFF-B21B-F31A48A3C4FD}"/>
    <cellStyle name="Millares 28" xfId="162" xr:uid="{A41E4544-430B-4221-87F6-5AD5F8E5ACDE}"/>
    <cellStyle name="Millares 29" xfId="163" xr:uid="{1C2270FD-E7EA-4DE7-9B69-D51C003FEB68}"/>
    <cellStyle name="Millares 3" xfId="164" xr:uid="{EB322341-A9FD-44DC-A071-A00FBDCD52BA}"/>
    <cellStyle name="Millares 3 2" xfId="165" xr:uid="{E432F4B4-1284-4F7A-A1EC-7B2DC2068CC1}"/>
    <cellStyle name="Millares 3 2 2" xfId="246" xr:uid="{5CB31C8C-98C9-4929-88C7-B1CE61BA8CB9}"/>
    <cellStyle name="Millares 3 2 3" xfId="271" xr:uid="{E46E895C-DA4D-4851-A6A4-E86AE4837DDC}"/>
    <cellStyle name="Millares 3 3" xfId="166" xr:uid="{E0407B64-D39F-4D44-8664-1A8D897ED640}"/>
    <cellStyle name="Millares 3 4" xfId="167" xr:uid="{F2E85B70-6783-4074-9E66-971323379A96}"/>
    <cellStyle name="Millares 30" xfId="168" xr:uid="{72349CFD-84BA-47C0-B2E3-DDC257FD8888}"/>
    <cellStyle name="Millares 31" xfId="169" xr:uid="{AC35CEE3-0573-4DF8-8554-9BAF024271CC}"/>
    <cellStyle name="Millares 32" xfId="263" xr:uid="{83CFBCD7-1D61-417A-9803-F5BD9C11BA92}"/>
    <cellStyle name="Millares 33" xfId="134" xr:uid="{383509D9-634F-44C3-885B-048A8A90D6B0}"/>
    <cellStyle name="Millares 34" xfId="273" xr:uid="{AAAFF801-A0FB-477C-974C-0BEA0D9BB3A4}"/>
    <cellStyle name="Millares 4" xfId="170" xr:uid="{AE9C0FD0-FDF8-4320-AE2D-159F14E27834}"/>
    <cellStyle name="Millares 4 2" xfId="171" xr:uid="{2F82BEC4-4DBB-41B2-A9D4-F51C9B38844C}"/>
    <cellStyle name="Millares 4 2 2" xfId="253" xr:uid="{1609E399-C85A-4ACC-A7B0-40B4B02965FF}"/>
    <cellStyle name="Millares 4 3" xfId="172" xr:uid="{0EDA753B-0C26-4086-A661-7FFC3876B4D1}"/>
    <cellStyle name="Millares 4 4" xfId="264" xr:uid="{81D3E23A-4E75-4EFF-ADBC-D7F713B99184}"/>
    <cellStyle name="Millares 5" xfId="173" xr:uid="{D8CCC79F-BFCF-4C04-B186-152F9B5544B1}"/>
    <cellStyle name="Millares 5 2" xfId="174" xr:uid="{F872BB16-0DC1-4E0D-8757-ECF12D0BCCD3}"/>
    <cellStyle name="Millares 5 3" xfId="175" xr:uid="{70B46020-DDF0-438A-8169-8AFCA66DF74D}"/>
    <cellStyle name="Millares 5 4" xfId="266" xr:uid="{36976CB9-73A1-4981-B7FC-4C5DC43BB3D6}"/>
    <cellStyle name="Millares 6" xfId="176" xr:uid="{A7CECB6D-3395-4DFA-B1CB-04719EB5F9E6}"/>
    <cellStyle name="Millares 6 2" xfId="177" xr:uid="{022BB1C2-A7C0-4BD6-9324-EE152253454E}"/>
    <cellStyle name="Millares 7" xfId="178" xr:uid="{D817AD6B-AD05-4A38-BFB2-3CF2B6DFA7B2}"/>
    <cellStyle name="Millares 8" xfId="179" xr:uid="{64C3CFE1-DA6A-460D-92EC-CEB1F3B371CD}"/>
    <cellStyle name="Millares 9" xfId="180" xr:uid="{5907D566-09EF-4FBC-A092-FA6777363958}"/>
    <cellStyle name="Millares 9 2 3 2 2" xfId="251" xr:uid="{3EDDC1D7-76A1-4C0E-A494-D19E0C3B3DAE}"/>
    <cellStyle name="Millares 9 2 3 2 2 2" xfId="270" xr:uid="{65A24FFC-7AD4-4468-AF28-D2B75845C26F}"/>
    <cellStyle name="Millares_detalle matriz de cofinanciaón con EP" xfId="5" xr:uid="{00000000-0005-0000-0000-000003000000}"/>
    <cellStyle name="Moneda 2" xfId="249" xr:uid="{79FF1645-6C5A-4488-B40E-54FF42025832}"/>
    <cellStyle name="Moneda 2 2" xfId="268" xr:uid="{C2EFD53B-FC87-4A6F-80B4-81E03AF9E3F2}"/>
    <cellStyle name="Moneda 3" xfId="260" xr:uid="{474A22F8-1158-4DCB-8FAC-252ECB14ABF0}"/>
    <cellStyle name="Moneda 5" xfId="181" xr:uid="{A5793FD8-9016-47AF-B470-BB9C2FE97B89}"/>
    <cellStyle name="Neutral 2" xfId="183" xr:uid="{C94EB8B8-F194-4F50-8122-43331598CE78}"/>
    <cellStyle name="Neutral 3" xfId="182" xr:uid="{41CC360A-0EF9-4287-A17B-583B59E0182F}"/>
    <cellStyle name="Normal" xfId="0" builtinId="0"/>
    <cellStyle name="Normal 10" xfId="233" xr:uid="{E953B945-C21E-451C-A3A4-2C0EE16A5101}"/>
    <cellStyle name="Normal 11" xfId="234" xr:uid="{BADA6807-A209-4B62-B257-A6E6FE841FB7}"/>
    <cellStyle name="Normal 11 2" xfId="235" xr:uid="{C99D35CC-735A-4499-8C95-BDD403AE2EEE}"/>
    <cellStyle name="Normal 11 3" xfId="236" xr:uid="{D764E07D-9F96-491B-B973-FA1BAACE07A1}"/>
    <cellStyle name="Normal 11 4" xfId="7" xr:uid="{00000000-0005-0000-0000-000005000000}"/>
    <cellStyle name="Normal 11 4 2" xfId="239" xr:uid="{BFFF4CD8-FD21-4BD4-96EE-9B843CFE1F5D}"/>
    <cellStyle name="Normal 12" xfId="8" xr:uid="{00000000-0005-0000-0000-000006000000}"/>
    <cellStyle name="Normal 13" xfId="240" xr:uid="{3A348FD9-1692-4D51-BE34-D1D8C4C10DBE}"/>
    <cellStyle name="Normal 14" xfId="257" xr:uid="{CE98D2C5-506F-494D-8572-3F6C3EBBEDC1}"/>
    <cellStyle name="Normal 15" xfId="259" xr:uid="{72141B36-BC8E-4075-9FFB-FDC4914E9549}"/>
    <cellStyle name="Normal 16" xfId="16" xr:uid="{01774D20-7AC4-42C4-8DDF-59DD68F45775}"/>
    <cellStyle name="Normal 2" xfId="1" xr:uid="{00000000-0005-0000-0000-000007000000}"/>
    <cellStyle name="Normal 2 2" xfId="185" xr:uid="{EB0AECA2-6D70-48C5-86E8-A7F4633896A4}"/>
    <cellStyle name="Normal 2 2 2" xfId="186" xr:uid="{3478C25B-0E75-4040-BE29-0FDCABA95763}"/>
    <cellStyle name="Normal 2 2 3" xfId="244" xr:uid="{A64AB1AA-1195-4A63-9778-CDBD9B4BB4CD}"/>
    <cellStyle name="Normal 2 3" xfId="187" xr:uid="{472EA9D9-1F21-4EAE-BDAB-BA8A24BCFCE6}"/>
    <cellStyle name="Normal 2 4" xfId="188" xr:uid="{517510D9-201E-428E-880F-5C6699E3C621}"/>
    <cellStyle name="Normal 2 5" xfId="189" xr:uid="{FF986259-BAA5-4A49-A2E0-27320947F9CB}"/>
    <cellStyle name="Normal 2 6" xfId="184" xr:uid="{C4DB0EFA-CFF3-4A00-A55A-C00A4B3E3E38}"/>
    <cellStyle name="Normal 3" xfId="10" xr:uid="{00000000-0005-0000-0000-000008000000}"/>
    <cellStyle name="Normal 3 2" xfId="14" xr:uid="{651E8FCB-5B50-4848-B14F-5039CA2A4329}"/>
    <cellStyle name="Normal 3 2 2" xfId="190" xr:uid="{3E970928-9B03-471F-A15B-6B75CB6DEA89}"/>
    <cellStyle name="Normal 3 3" xfId="256" xr:uid="{4AE9F439-6640-41E3-8C1D-498954826183}"/>
    <cellStyle name="Normal 4" xfId="191" xr:uid="{E8BA75D9-7C7B-4DF8-B5A6-AA614A9C874C}"/>
    <cellStyle name="Normal 4 10" xfId="192" xr:uid="{7412149B-E3A4-4D10-9913-F2F17501EAD5}"/>
    <cellStyle name="Normal 4 2" xfId="193" xr:uid="{03AC8C71-5E0C-4D23-BB57-6130629B41F7}"/>
    <cellStyle name="Normal 4 3" xfId="194" xr:uid="{DA76CC9F-DB28-40A0-B9EC-0AD41C13B20A}"/>
    <cellStyle name="Normal 4 4" xfId="195" xr:uid="{B2703C7E-B8B9-4FA4-BA0A-15981FB124CE}"/>
    <cellStyle name="Normal 4 5" xfId="196" xr:uid="{4D77E7A2-09B8-4507-A571-37B78A128A6A}"/>
    <cellStyle name="Normal 4 6" xfId="197" xr:uid="{07DF60C9-DB48-4221-BF36-7A01926D4F0C}"/>
    <cellStyle name="Normal 4 7" xfId="198" xr:uid="{7D157840-8689-4EA8-8778-8719E9EA5333}"/>
    <cellStyle name="Normal 4 8" xfId="199" xr:uid="{A2640C70-9DDE-4FE5-81CC-ECB82E6C8C68}"/>
    <cellStyle name="Normal 4 9" xfId="200" xr:uid="{D5A39D50-F85F-4798-9796-56C2DCABD31E}"/>
    <cellStyle name="Normal 5" xfId="201" xr:uid="{88A8B839-6A90-41B2-9D2A-440C22C51CEE}"/>
    <cellStyle name="Normal 5 2" xfId="248" xr:uid="{E7A64CA9-E2F7-4E11-94E8-F1C611CA0890}"/>
    <cellStyle name="Normal 5 3" xfId="267" xr:uid="{DD451226-2F22-4E4D-8ED4-56FEBBCA0F91}"/>
    <cellStyle name="Normal 6" xfId="202" xr:uid="{8A0A7503-558F-4699-8F5A-C990CF04768F}"/>
    <cellStyle name="Normal 6 2" xfId="250" xr:uid="{96010E17-9C4F-44FC-A6FF-9422BA3ED3C4}"/>
    <cellStyle name="Normal 6 2 2" xfId="269" xr:uid="{B595CB31-E37B-40A2-AC16-2DFDFA7D2DBD}"/>
    <cellStyle name="Normal 7" xfId="203" xr:uid="{0F55B0D5-6D77-4709-A8F6-6DADACD3656D}"/>
    <cellStyle name="Normal 8" xfId="204" xr:uid="{14CC2B86-0CC6-47C5-B2FC-65FEBB5A33E3}"/>
    <cellStyle name="Normal 8 2" xfId="205" xr:uid="{CE0ACE98-AC64-419E-8079-131F0935E3A7}"/>
    <cellStyle name="Normal 8 2 2" xfId="206" xr:uid="{43A7E4F0-8C7A-4BB6-AA06-941FC3FD1DCF}"/>
    <cellStyle name="Normal 9" xfId="207" xr:uid="{AF73B230-79F4-4B2A-96B7-D536464CC41C}"/>
    <cellStyle name="Normal_detalle matriz de cofinanciaón con EP" xfId="2" xr:uid="{00000000-0005-0000-0000-000009000000}"/>
    <cellStyle name="Normal_detalle matriz de cofinanciaón con EP 2" xfId="3" xr:uid="{00000000-0005-0000-0000-00000A000000}"/>
    <cellStyle name="Notas 2" xfId="208" xr:uid="{E50548E4-F516-40EB-B5C1-FA637AF6B424}"/>
    <cellStyle name="Notas 2 2" xfId="209" xr:uid="{4E9A33BA-113F-4626-BC8D-9832B36450C3}"/>
    <cellStyle name="Note" xfId="210" xr:uid="{C1556C03-B4A1-407D-92A7-AC86B7E9F212}"/>
    <cellStyle name="Output" xfId="211" xr:uid="{77EEB565-065D-426B-B285-D60C151C68AF}"/>
    <cellStyle name="Porcentaje" xfId="12" builtinId="5"/>
    <cellStyle name="Porcentaje 2" xfId="9" xr:uid="{00000000-0005-0000-0000-00000C000000}"/>
    <cellStyle name="Porcentaje 3" xfId="212" xr:uid="{1A807F56-9B7F-41A7-A505-716B99F19F43}"/>
    <cellStyle name="Porcentaje 4" xfId="261" xr:uid="{13D1D94A-0E01-4FFF-A222-E0F11154892A}"/>
    <cellStyle name="Porcentual 2" xfId="213" xr:uid="{4C024A15-C2B8-4031-83D8-52776CE99DF3}"/>
    <cellStyle name="Porcentual 2 2" xfId="214" xr:uid="{F6F420FF-25F0-4B54-A7DF-90790D0DC117}"/>
    <cellStyle name="Porcentual 33" xfId="215" xr:uid="{F84EA7EF-D31E-4041-8230-3320AA865D0B}"/>
    <cellStyle name="Salida 2" xfId="217" xr:uid="{0913B0E7-0447-4249-B103-6FE7EDD3F82C}"/>
    <cellStyle name="Salida 3" xfId="216" xr:uid="{2AD2274C-988C-4CFD-A058-CEF2ADCB8B60}"/>
    <cellStyle name="Texto de advertencia 2" xfId="219" xr:uid="{92E99739-6FB4-4BE2-9F1B-AE071D61A285}"/>
    <cellStyle name="Texto de advertencia 3" xfId="218" xr:uid="{0449458A-CC1A-440A-A7D4-E71546E6008E}"/>
    <cellStyle name="Texto explicativo 2" xfId="221" xr:uid="{E8906A8B-4CD7-41E6-908C-F400D78D0A1C}"/>
    <cellStyle name="Texto explicativo 3" xfId="220" xr:uid="{FC85D5C1-B5D6-4488-B258-EE5E1B155FDB}"/>
    <cellStyle name="Title" xfId="222" xr:uid="{413240D5-F043-4662-A43A-9381749CAE0C}"/>
    <cellStyle name="Título 1 2" xfId="224" xr:uid="{B12C2B09-8F47-4BD6-A485-9C00C39843B5}"/>
    <cellStyle name="Título 2 2" xfId="226" xr:uid="{5F1F157D-3C12-4C04-8497-068DF853B797}"/>
    <cellStyle name="Título 2 3" xfId="225" xr:uid="{CE801E02-E36F-452A-B64F-3E5789359A64}"/>
    <cellStyle name="Título 3 2" xfId="228" xr:uid="{B4E75DFD-7D0D-4C24-9A61-8B5B0021777D}"/>
    <cellStyle name="Título 3 3" xfId="227" xr:uid="{210D92F1-4850-4804-BC5B-7AA2BD07F327}"/>
    <cellStyle name="Título 4" xfId="229" xr:uid="{E250031A-D402-48C6-8285-6CDCC7B8CF8C}"/>
    <cellStyle name="Título 5" xfId="223" xr:uid="{64445935-6830-4EB5-9432-D0728E4E1716}"/>
    <cellStyle name="Total 2" xfId="231" xr:uid="{CCA4DAAC-1E6B-41AB-A323-735705B74E34}"/>
    <cellStyle name="Total 3" xfId="230" xr:uid="{5CFBC612-457B-4FE3-8FAB-5C9E9E911D22}"/>
    <cellStyle name="Warning Text" xfId="232" xr:uid="{5950AE4F-0268-4E60-951B-EE5B02583D04}"/>
  </cellStyles>
  <dxfs count="0"/>
  <tableStyles count="0" defaultTableStyle="TableStyleMedium2" defaultPivotStyle="PivotStyleLight16"/>
  <colors>
    <mruColors>
      <color rgb="FFAAD8CA"/>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224117</xdr:colOff>
      <xdr:row>0</xdr:row>
      <xdr:rowOff>67235</xdr:rowOff>
    </xdr:from>
    <xdr:to>
      <xdr:col>1</xdr:col>
      <xdr:colOff>345701</xdr:colOff>
      <xdr:row>6</xdr:row>
      <xdr:rowOff>40901</xdr:rowOff>
    </xdr:to>
    <xdr:pic>
      <xdr:nvPicPr>
        <xdr:cNvPr id="3" name="Imagen 2">
          <a:extLst>
            <a:ext uri="{FF2B5EF4-FFF2-40B4-BE49-F238E27FC236}">
              <a16:creationId xmlns:a16="http://schemas.microsoft.com/office/drawing/2014/main" id="{14B3D919-87B9-43A2-9A7D-8F92CE030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 y="6723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38100</xdr:rowOff>
    </xdr:from>
    <xdr:to>
      <xdr:col>0</xdr:col>
      <xdr:colOff>904875</xdr:colOff>
      <xdr:row>5</xdr:row>
      <xdr:rowOff>123825</xdr:rowOff>
    </xdr:to>
    <xdr:pic>
      <xdr:nvPicPr>
        <xdr:cNvPr id="3" name="Imagen 2">
          <a:extLst>
            <a:ext uri="{FF2B5EF4-FFF2-40B4-BE49-F238E27FC236}">
              <a16:creationId xmlns:a16="http://schemas.microsoft.com/office/drawing/2014/main" id="{B9B51169-7AF3-44EA-BFB8-520177FB28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495300</xdr:colOff>
      <xdr:row>0</xdr:row>
      <xdr:rowOff>28575</xdr:rowOff>
    </xdr:from>
    <xdr:to>
      <xdr:col>0</xdr:col>
      <xdr:colOff>1266825</xdr:colOff>
      <xdr:row>6</xdr:row>
      <xdr:rowOff>19050</xdr:rowOff>
    </xdr:to>
    <xdr:pic>
      <xdr:nvPicPr>
        <xdr:cNvPr id="3" name="Imagen 2">
          <a:extLst>
            <a:ext uri="{FF2B5EF4-FFF2-40B4-BE49-F238E27FC236}">
              <a16:creationId xmlns:a16="http://schemas.microsoft.com/office/drawing/2014/main" id="{096A9C7B-0649-488B-9F68-713A6F60FD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2857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38100</xdr:rowOff>
    </xdr:from>
    <xdr:to>
      <xdr:col>0</xdr:col>
      <xdr:colOff>866775</xdr:colOff>
      <xdr:row>6</xdr:row>
      <xdr:rowOff>28576</xdr:rowOff>
    </xdr:to>
    <xdr:pic>
      <xdr:nvPicPr>
        <xdr:cNvPr id="2" name="Imagen 1">
          <a:extLst>
            <a:ext uri="{FF2B5EF4-FFF2-40B4-BE49-F238E27FC236}">
              <a16:creationId xmlns:a16="http://schemas.microsoft.com/office/drawing/2014/main" id="{2FE972DA-86C5-4274-8669-11A38506C1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771525" cy="847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127"/>
  <sheetViews>
    <sheetView tabSelected="1" zoomScaleNormal="100" workbookViewId="0">
      <pane xSplit="5" ySplit="10" topLeftCell="F11" activePane="bottomRight" state="frozen"/>
      <selection pane="topRight" activeCell="A1118" sqref="A1118"/>
      <selection pane="bottomLeft" activeCell="A1118" sqref="A1118"/>
      <selection pane="bottomRight" activeCell="I1112" sqref="I1112"/>
    </sheetView>
  </sheetViews>
  <sheetFormatPr baseColWidth="10" defaultColWidth="11.42578125" defaultRowHeight="11.25" x14ac:dyDescent="0.2"/>
  <cols>
    <col min="1" max="1" width="9.7109375" style="1" customWidth="1"/>
    <col min="2" max="2" width="10" style="2" customWidth="1"/>
    <col min="3" max="3" width="19.42578125" style="2" customWidth="1"/>
    <col min="4" max="4" width="23" style="2" bestFit="1" customWidth="1"/>
    <col min="5" max="5" width="12.5703125" style="4" customWidth="1"/>
    <col min="6" max="6" width="19.5703125" style="5" customWidth="1"/>
    <col min="7" max="8" width="19.42578125" style="2" customWidth="1"/>
    <col min="9" max="10" width="24" style="6" customWidth="1"/>
    <col min="11" max="11" width="22.85546875" style="1" customWidth="1"/>
    <col min="12" max="12" width="24.42578125" style="1" customWidth="1"/>
    <col min="13" max="15" width="28.42578125" style="1" customWidth="1"/>
    <col min="16" max="18" width="26.7109375" style="1" customWidth="1"/>
    <col min="19" max="19" width="33.7109375" style="1" customWidth="1"/>
    <col min="20" max="20" width="12.85546875" style="1" bestFit="1" customWidth="1"/>
    <col min="21" max="16384" width="11.42578125" style="1"/>
  </cols>
  <sheetData>
    <row r="2" spans="1:19" x14ac:dyDescent="0.2">
      <c r="C2" s="3" t="s">
        <v>2233</v>
      </c>
    </row>
    <row r="3" spans="1:19" x14ac:dyDescent="0.2">
      <c r="C3" s="3" t="s">
        <v>2242</v>
      </c>
    </row>
    <row r="4" spans="1:19" x14ac:dyDescent="0.2">
      <c r="C4" s="3" t="s">
        <v>31</v>
      </c>
    </row>
    <row r="5" spans="1:19" x14ac:dyDescent="0.2">
      <c r="I5" s="89"/>
      <c r="J5" s="89"/>
      <c r="K5" s="89"/>
    </row>
    <row r="7" spans="1:19" ht="12" thickBot="1" x14ac:dyDescent="0.25">
      <c r="C7" s="8"/>
      <c r="D7" s="8"/>
      <c r="E7" s="9"/>
      <c r="F7" s="2"/>
      <c r="I7" s="2"/>
      <c r="J7" s="2"/>
      <c r="K7" s="2"/>
      <c r="L7" s="2"/>
      <c r="M7" s="2"/>
      <c r="N7" s="2"/>
      <c r="O7" s="2"/>
      <c r="P7" s="2"/>
      <c r="Q7" s="2"/>
    </row>
    <row r="8" spans="1:19" ht="27" customHeight="1" thickBot="1" x14ac:dyDescent="0.25">
      <c r="E8" s="10"/>
      <c r="F8" s="138" t="s">
        <v>2245</v>
      </c>
      <c r="G8" s="139"/>
      <c r="H8" s="139"/>
      <c r="I8" s="139"/>
      <c r="J8" s="139"/>
      <c r="K8" s="139"/>
      <c r="L8" s="139"/>
      <c r="M8" s="139"/>
      <c r="N8" s="139"/>
      <c r="O8" s="139"/>
      <c r="P8" s="92"/>
      <c r="Q8" s="92"/>
      <c r="R8" s="88"/>
    </row>
    <row r="9" spans="1:19" s="11" customFormat="1" ht="12" customHeight="1" thickBot="1" x14ac:dyDescent="0.3">
      <c r="B9" s="12"/>
      <c r="C9" s="13"/>
      <c r="D9" s="12"/>
      <c r="E9" s="14"/>
      <c r="F9" s="15"/>
      <c r="G9" s="82"/>
      <c r="H9" s="82"/>
      <c r="I9" s="16"/>
      <c r="J9" s="16"/>
      <c r="K9" s="17"/>
      <c r="L9" s="144" t="s">
        <v>2243</v>
      </c>
      <c r="M9" s="145"/>
      <c r="N9" s="145"/>
      <c r="O9" s="146"/>
      <c r="P9" s="147" t="s">
        <v>2244</v>
      </c>
      <c r="Q9" s="148"/>
      <c r="R9" s="121"/>
    </row>
    <row r="10" spans="1:19" ht="68.25" thickBot="1" x14ac:dyDescent="0.25">
      <c r="A10" s="78" t="s">
        <v>32</v>
      </c>
      <c r="B10" s="79" t="s">
        <v>33</v>
      </c>
      <c r="C10" s="77" t="s">
        <v>34</v>
      </c>
      <c r="D10" s="77" t="s">
        <v>35</v>
      </c>
      <c r="E10" s="68" t="s">
        <v>36</v>
      </c>
      <c r="F10" s="76" t="s">
        <v>2236</v>
      </c>
      <c r="G10" s="77" t="s">
        <v>2222</v>
      </c>
      <c r="H10" s="77" t="s">
        <v>2223</v>
      </c>
      <c r="I10" s="77" t="s">
        <v>2238</v>
      </c>
      <c r="J10" s="77" t="s">
        <v>2239</v>
      </c>
      <c r="K10" s="68" t="s">
        <v>2224</v>
      </c>
      <c r="L10" s="76" t="s">
        <v>37</v>
      </c>
      <c r="M10" s="77" t="s">
        <v>38</v>
      </c>
      <c r="N10" s="123" t="s">
        <v>2241</v>
      </c>
      <c r="O10" s="124" t="s">
        <v>2240</v>
      </c>
      <c r="P10" s="76" t="s">
        <v>39</v>
      </c>
      <c r="Q10" s="68" t="s">
        <v>40</v>
      </c>
      <c r="R10" s="87" t="s">
        <v>2225</v>
      </c>
    </row>
    <row r="11" spans="1:19" x14ac:dyDescent="0.2">
      <c r="A11" s="93" t="s">
        <v>41</v>
      </c>
      <c r="B11" s="94" t="s">
        <v>42</v>
      </c>
      <c r="C11" s="95" t="s">
        <v>1</v>
      </c>
      <c r="D11" s="95" t="s">
        <v>43</v>
      </c>
      <c r="E11" s="96" t="s">
        <v>44</v>
      </c>
      <c r="F11" s="125">
        <v>856135</v>
      </c>
      <c r="G11" s="126">
        <v>1475601958342.3999</v>
      </c>
      <c r="H11" s="126">
        <v>534555758786</v>
      </c>
      <c r="I11" s="127">
        <v>0</v>
      </c>
      <c r="J11" s="127">
        <f>H11+I11</f>
        <v>534555758786</v>
      </c>
      <c r="K11" s="128">
        <v>0</v>
      </c>
      <c r="L11" s="132">
        <v>37895511163.400002</v>
      </c>
      <c r="M11" s="122">
        <v>62088888619.589996</v>
      </c>
      <c r="N11" s="122">
        <v>0</v>
      </c>
      <c r="O11" s="110">
        <v>0</v>
      </c>
      <c r="P11" s="134">
        <v>10691618533</v>
      </c>
      <c r="Q11" s="110">
        <v>121525013560.86</v>
      </c>
      <c r="R11" s="135">
        <v>708845167679.55005</v>
      </c>
      <c r="S11" s="83"/>
    </row>
    <row r="12" spans="1:19" x14ac:dyDescent="0.2">
      <c r="A12" s="97" t="s">
        <v>41</v>
      </c>
      <c r="B12" s="98" t="s">
        <v>45</v>
      </c>
      <c r="C12" s="99" t="s">
        <v>1</v>
      </c>
      <c r="D12" s="99" t="s">
        <v>46</v>
      </c>
      <c r="E12" s="100" t="s">
        <v>47</v>
      </c>
      <c r="F12" s="129">
        <v>11966</v>
      </c>
      <c r="G12" s="111">
        <v>20708533585.639999</v>
      </c>
      <c r="H12" s="111">
        <v>7331066840</v>
      </c>
      <c r="I12" s="86">
        <v>0</v>
      </c>
      <c r="J12" s="86">
        <f t="shared" ref="J12:J75" si="0">H12+I12</f>
        <v>7331066840</v>
      </c>
      <c r="K12" s="110">
        <v>0</v>
      </c>
      <c r="L12" s="108">
        <v>530987694.39999998</v>
      </c>
      <c r="M12" s="109">
        <v>0</v>
      </c>
      <c r="N12" s="109">
        <v>0</v>
      </c>
      <c r="O12" s="110">
        <v>0</v>
      </c>
      <c r="P12" s="134">
        <v>0</v>
      </c>
      <c r="Q12" s="110">
        <v>1698464008.8800001</v>
      </c>
      <c r="R12" s="136">
        <v>11148015042.360001</v>
      </c>
      <c r="S12" s="83"/>
    </row>
    <row r="13" spans="1:19" x14ac:dyDescent="0.2">
      <c r="A13" s="97" t="s">
        <v>41</v>
      </c>
      <c r="B13" s="98" t="s">
        <v>48</v>
      </c>
      <c r="C13" s="99" t="s">
        <v>1</v>
      </c>
      <c r="D13" s="99" t="s">
        <v>49</v>
      </c>
      <c r="E13" s="100" t="s">
        <v>50</v>
      </c>
      <c r="F13" s="129">
        <v>1451</v>
      </c>
      <c r="G13" s="111">
        <v>2720278094.9200001</v>
      </c>
      <c r="H13" s="111">
        <v>874727984</v>
      </c>
      <c r="I13" s="86">
        <v>0</v>
      </c>
      <c r="J13" s="86">
        <f t="shared" si="0"/>
        <v>874727984</v>
      </c>
      <c r="K13" s="110">
        <v>0</v>
      </c>
      <c r="L13" s="108">
        <v>48924652.219999999</v>
      </c>
      <c r="M13" s="109">
        <v>0</v>
      </c>
      <c r="N13" s="109">
        <v>0</v>
      </c>
      <c r="O13" s="110">
        <v>0</v>
      </c>
      <c r="P13" s="134">
        <v>0</v>
      </c>
      <c r="Q13" s="110">
        <v>205909283.84</v>
      </c>
      <c r="R13" s="136">
        <v>1590716174.8599999</v>
      </c>
      <c r="S13" s="83"/>
    </row>
    <row r="14" spans="1:19" x14ac:dyDescent="0.2">
      <c r="A14" s="97" t="s">
        <v>41</v>
      </c>
      <c r="B14" s="98" t="s">
        <v>51</v>
      </c>
      <c r="C14" s="99" t="s">
        <v>1</v>
      </c>
      <c r="D14" s="99" t="s">
        <v>52</v>
      </c>
      <c r="E14" s="100" t="s">
        <v>47</v>
      </c>
      <c r="F14" s="129">
        <v>2957</v>
      </c>
      <c r="G14" s="111">
        <v>4937612586.6099997</v>
      </c>
      <c r="H14" s="111">
        <v>1759772227</v>
      </c>
      <c r="I14" s="86">
        <v>0</v>
      </c>
      <c r="J14" s="86">
        <f t="shared" si="0"/>
        <v>1759772227</v>
      </c>
      <c r="K14" s="110">
        <v>0</v>
      </c>
      <c r="L14" s="108">
        <v>111243575.69</v>
      </c>
      <c r="M14" s="109">
        <v>0</v>
      </c>
      <c r="N14" s="109">
        <v>0</v>
      </c>
      <c r="O14" s="110">
        <v>0</v>
      </c>
      <c r="P14" s="134">
        <v>0</v>
      </c>
      <c r="Q14" s="110">
        <v>419727094.63999999</v>
      </c>
      <c r="R14" s="136">
        <v>2646869689.2800002</v>
      </c>
      <c r="S14" s="83"/>
    </row>
    <row r="15" spans="1:19" x14ac:dyDescent="0.2">
      <c r="A15" s="97" t="s">
        <v>41</v>
      </c>
      <c r="B15" s="98" t="s">
        <v>53</v>
      </c>
      <c r="C15" s="99" t="s">
        <v>1</v>
      </c>
      <c r="D15" s="99" t="s">
        <v>54</v>
      </c>
      <c r="E15" s="100" t="s">
        <v>47</v>
      </c>
      <c r="F15" s="129">
        <v>10867</v>
      </c>
      <c r="G15" s="111">
        <v>18969494316.48</v>
      </c>
      <c r="H15" s="111">
        <v>6591478899</v>
      </c>
      <c r="I15" s="86">
        <v>0</v>
      </c>
      <c r="J15" s="86">
        <f t="shared" si="0"/>
        <v>6591478899</v>
      </c>
      <c r="K15" s="110">
        <v>0</v>
      </c>
      <c r="L15" s="108">
        <v>382044139.39999998</v>
      </c>
      <c r="M15" s="109">
        <v>0</v>
      </c>
      <c r="N15" s="109">
        <v>0</v>
      </c>
      <c r="O15" s="110">
        <v>0</v>
      </c>
      <c r="P15" s="134">
        <v>0</v>
      </c>
      <c r="Q15" s="110">
        <v>1542594132.01</v>
      </c>
      <c r="R15" s="136">
        <v>10453377146.07</v>
      </c>
      <c r="S15" s="83"/>
    </row>
    <row r="16" spans="1:19" x14ac:dyDescent="0.2">
      <c r="A16" s="97" t="s">
        <v>41</v>
      </c>
      <c r="B16" s="98" t="s">
        <v>55</v>
      </c>
      <c r="C16" s="99" t="s">
        <v>1</v>
      </c>
      <c r="D16" s="99" t="s">
        <v>56</v>
      </c>
      <c r="E16" s="100" t="s">
        <v>47</v>
      </c>
      <c r="F16" s="129">
        <v>18444</v>
      </c>
      <c r="G16" s="111">
        <v>27010631930.16</v>
      </c>
      <c r="H16" s="111">
        <v>11309952760</v>
      </c>
      <c r="I16" s="86">
        <v>0</v>
      </c>
      <c r="J16" s="86">
        <f t="shared" si="0"/>
        <v>11309952760</v>
      </c>
      <c r="K16" s="110">
        <v>0</v>
      </c>
      <c r="L16" s="108">
        <v>361922592.49000001</v>
      </c>
      <c r="M16" s="109">
        <v>0</v>
      </c>
      <c r="N16" s="109">
        <v>0</v>
      </c>
      <c r="O16" s="110">
        <v>0</v>
      </c>
      <c r="P16" s="134">
        <v>0</v>
      </c>
      <c r="Q16" s="110">
        <v>2618010007.5999999</v>
      </c>
      <c r="R16" s="136">
        <v>12720746570.07</v>
      </c>
      <c r="S16" s="83"/>
    </row>
    <row r="17" spans="1:19" x14ac:dyDescent="0.2">
      <c r="A17" s="97" t="s">
        <v>41</v>
      </c>
      <c r="B17" s="98" t="s">
        <v>57</v>
      </c>
      <c r="C17" s="99" t="s">
        <v>1</v>
      </c>
      <c r="D17" s="99" t="s">
        <v>58</v>
      </c>
      <c r="E17" s="100" t="s">
        <v>47</v>
      </c>
      <c r="F17" s="129">
        <v>28422</v>
      </c>
      <c r="G17" s="111">
        <v>46615944823.559998</v>
      </c>
      <c r="H17" s="111">
        <v>17257796347</v>
      </c>
      <c r="I17" s="86">
        <v>0</v>
      </c>
      <c r="J17" s="86">
        <f t="shared" si="0"/>
        <v>17257796347</v>
      </c>
      <c r="K17" s="110">
        <v>0</v>
      </c>
      <c r="L17" s="108">
        <v>692200920.39999998</v>
      </c>
      <c r="M17" s="109">
        <v>0</v>
      </c>
      <c r="N17" s="109">
        <v>0</v>
      </c>
      <c r="O17" s="110">
        <v>0</v>
      </c>
      <c r="P17" s="134">
        <v>0</v>
      </c>
      <c r="Q17" s="110">
        <v>4034355291</v>
      </c>
      <c r="R17" s="136">
        <v>24631592265.16</v>
      </c>
      <c r="S17" s="83"/>
    </row>
    <row r="18" spans="1:19" x14ac:dyDescent="0.2">
      <c r="A18" s="97" t="s">
        <v>41</v>
      </c>
      <c r="B18" s="98" t="s">
        <v>59</v>
      </c>
      <c r="C18" s="99" t="s">
        <v>1</v>
      </c>
      <c r="D18" s="99" t="s">
        <v>60</v>
      </c>
      <c r="E18" s="100" t="s">
        <v>47</v>
      </c>
      <c r="F18" s="129">
        <v>2450</v>
      </c>
      <c r="G18" s="111">
        <v>4582300660</v>
      </c>
      <c r="H18" s="111">
        <v>1476610556</v>
      </c>
      <c r="I18" s="86">
        <v>0</v>
      </c>
      <c r="J18" s="86">
        <f t="shared" si="0"/>
        <v>1476610556</v>
      </c>
      <c r="K18" s="110">
        <v>0</v>
      </c>
      <c r="L18" s="108">
        <v>70517978.840000004</v>
      </c>
      <c r="M18" s="109">
        <v>0</v>
      </c>
      <c r="N18" s="109">
        <v>0</v>
      </c>
      <c r="O18" s="110">
        <v>0</v>
      </c>
      <c r="P18" s="134">
        <v>0</v>
      </c>
      <c r="Q18" s="110">
        <v>347831394.98000002</v>
      </c>
      <c r="R18" s="136">
        <v>2687340730.1799998</v>
      </c>
      <c r="S18" s="83"/>
    </row>
    <row r="19" spans="1:19" x14ac:dyDescent="0.2">
      <c r="A19" s="97" t="s">
        <v>41</v>
      </c>
      <c r="B19" s="98" t="s">
        <v>61</v>
      </c>
      <c r="C19" s="99" t="s">
        <v>1</v>
      </c>
      <c r="D19" s="99" t="s">
        <v>62</v>
      </c>
      <c r="E19" s="100" t="s">
        <v>47</v>
      </c>
      <c r="F19" s="129">
        <v>8690</v>
      </c>
      <c r="G19" s="111">
        <v>13566731019.6</v>
      </c>
      <c r="H19" s="111">
        <v>5301237257</v>
      </c>
      <c r="I19" s="86">
        <v>0</v>
      </c>
      <c r="J19" s="86">
        <f t="shared" si="0"/>
        <v>5301237257</v>
      </c>
      <c r="K19" s="110">
        <v>0</v>
      </c>
      <c r="L19" s="108">
        <v>119418745.81999999</v>
      </c>
      <c r="M19" s="109">
        <v>0</v>
      </c>
      <c r="N19" s="109">
        <v>0</v>
      </c>
      <c r="O19" s="110">
        <v>0</v>
      </c>
      <c r="P19" s="134">
        <v>0</v>
      </c>
      <c r="Q19" s="110">
        <v>1233442623.45</v>
      </c>
      <c r="R19" s="136">
        <v>6912632393.3299999</v>
      </c>
      <c r="S19" s="83"/>
    </row>
    <row r="20" spans="1:19" x14ac:dyDescent="0.2">
      <c r="A20" s="97" t="s">
        <v>41</v>
      </c>
      <c r="B20" s="98" t="s">
        <v>63</v>
      </c>
      <c r="C20" s="99" t="s">
        <v>1</v>
      </c>
      <c r="D20" s="99" t="s">
        <v>64</v>
      </c>
      <c r="E20" s="100" t="s">
        <v>50</v>
      </c>
      <c r="F20" s="129">
        <v>15574</v>
      </c>
      <c r="G20" s="111">
        <v>23214721827.959999</v>
      </c>
      <c r="H20" s="111">
        <v>9523607630</v>
      </c>
      <c r="I20" s="86">
        <v>0</v>
      </c>
      <c r="J20" s="86">
        <f t="shared" si="0"/>
        <v>9523607630</v>
      </c>
      <c r="K20" s="110">
        <v>0</v>
      </c>
      <c r="L20" s="108">
        <v>195629601.40000001</v>
      </c>
      <c r="M20" s="109">
        <v>0</v>
      </c>
      <c r="N20" s="109">
        <v>0</v>
      </c>
      <c r="O20" s="110">
        <v>0</v>
      </c>
      <c r="P20" s="134">
        <v>0</v>
      </c>
      <c r="Q20" s="110">
        <v>2210648973.3000002</v>
      </c>
      <c r="R20" s="136">
        <v>11284835623.26</v>
      </c>
      <c r="S20" s="83"/>
    </row>
    <row r="21" spans="1:19" x14ac:dyDescent="0.2">
      <c r="A21" s="97" t="s">
        <v>41</v>
      </c>
      <c r="B21" s="98" t="s">
        <v>65</v>
      </c>
      <c r="C21" s="99" t="s">
        <v>1</v>
      </c>
      <c r="D21" s="99" t="s">
        <v>66</v>
      </c>
      <c r="E21" s="100" t="s">
        <v>47</v>
      </c>
      <c r="F21" s="129">
        <v>19319</v>
      </c>
      <c r="G21" s="111">
        <v>29515884452.029999</v>
      </c>
      <c r="H21" s="111">
        <v>11870211590</v>
      </c>
      <c r="I21" s="86">
        <v>0</v>
      </c>
      <c r="J21" s="86">
        <f t="shared" si="0"/>
        <v>11870211590</v>
      </c>
      <c r="K21" s="110">
        <v>0</v>
      </c>
      <c r="L21" s="108">
        <v>494762637.18000001</v>
      </c>
      <c r="M21" s="109">
        <v>0</v>
      </c>
      <c r="N21" s="109">
        <v>0</v>
      </c>
      <c r="O21" s="110">
        <v>0</v>
      </c>
      <c r="P21" s="134">
        <v>0</v>
      </c>
      <c r="Q21" s="110">
        <v>2742245776.6199999</v>
      </c>
      <c r="R21" s="136">
        <v>14408664448.23</v>
      </c>
      <c r="S21" s="83"/>
    </row>
    <row r="22" spans="1:19" x14ac:dyDescent="0.2">
      <c r="A22" s="97" t="s">
        <v>41</v>
      </c>
      <c r="B22" s="98" t="s">
        <v>67</v>
      </c>
      <c r="C22" s="99" t="s">
        <v>1</v>
      </c>
      <c r="D22" s="99" t="s">
        <v>68</v>
      </c>
      <c r="E22" s="100" t="s">
        <v>47</v>
      </c>
      <c r="F22" s="129">
        <v>5858</v>
      </c>
      <c r="G22" s="111">
        <v>9081420209.5799999</v>
      </c>
      <c r="H22" s="111">
        <v>3540530110</v>
      </c>
      <c r="I22" s="86">
        <v>0</v>
      </c>
      <c r="J22" s="86">
        <f t="shared" si="0"/>
        <v>3540530110</v>
      </c>
      <c r="K22" s="110">
        <v>0</v>
      </c>
      <c r="L22" s="108">
        <v>97823249.799999997</v>
      </c>
      <c r="M22" s="109">
        <v>0</v>
      </c>
      <c r="N22" s="109">
        <v>0</v>
      </c>
      <c r="O22" s="110">
        <v>0</v>
      </c>
      <c r="P22" s="134">
        <v>0</v>
      </c>
      <c r="Q22" s="110">
        <v>831545662.32000005</v>
      </c>
      <c r="R22" s="136">
        <v>4611521187.46</v>
      </c>
      <c r="S22" s="83"/>
    </row>
    <row r="23" spans="1:19" x14ac:dyDescent="0.2">
      <c r="A23" s="97" t="s">
        <v>41</v>
      </c>
      <c r="B23" s="98" t="s">
        <v>69</v>
      </c>
      <c r="C23" s="99" t="s">
        <v>1</v>
      </c>
      <c r="D23" s="99" t="s">
        <v>70</v>
      </c>
      <c r="E23" s="100" t="s">
        <v>50</v>
      </c>
      <c r="F23" s="129">
        <v>70870</v>
      </c>
      <c r="G23" s="111">
        <v>109378063522.60001</v>
      </c>
      <c r="H23" s="111">
        <v>43335178784</v>
      </c>
      <c r="I23" s="86">
        <v>0</v>
      </c>
      <c r="J23" s="86">
        <f t="shared" si="0"/>
        <v>43335178784</v>
      </c>
      <c r="K23" s="110">
        <v>0</v>
      </c>
      <c r="L23" s="108">
        <v>1645433808.4000001</v>
      </c>
      <c r="M23" s="109">
        <v>25266153.920000002</v>
      </c>
      <c r="N23" s="109">
        <v>0</v>
      </c>
      <c r="O23" s="110">
        <v>0</v>
      </c>
      <c r="P23" s="134">
        <v>0</v>
      </c>
      <c r="Q23" s="110">
        <v>10059790088.52</v>
      </c>
      <c r="R23" s="136">
        <v>54312394687.760002</v>
      </c>
      <c r="S23" s="83"/>
    </row>
    <row r="24" spans="1:19" x14ac:dyDescent="0.2">
      <c r="A24" s="97" t="s">
        <v>41</v>
      </c>
      <c r="B24" s="98" t="s">
        <v>71</v>
      </c>
      <c r="C24" s="99" t="s">
        <v>1</v>
      </c>
      <c r="D24" s="99" t="s">
        <v>72</v>
      </c>
      <c r="E24" s="100" t="s">
        <v>50</v>
      </c>
      <c r="F24" s="129">
        <v>26400</v>
      </c>
      <c r="G24" s="111">
        <v>42550126344</v>
      </c>
      <c r="H24" s="111">
        <v>15883363824</v>
      </c>
      <c r="I24" s="86">
        <v>0</v>
      </c>
      <c r="J24" s="86">
        <f t="shared" si="0"/>
        <v>15883363824</v>
      </c>
      <c r="K24" s="110">
        <v>0</v>
      </c>
      <c r="L24" s="108">
        <v>375385156.04000002</v>
      </c>
      <c r="M24" s="109">
        <v>0</v>
      </c>
      <c r="N24" s="109">
        <v>0</v>
      </c>
      <c r="O24" s="110">
        <v>0</v>
      </c>
      <c r="P24" s="134">
        <v>0</v>
      </c>
      <c r="Q24" s="110">
        <v>3747347657.9400001</v>
      </c>
      <c r="R24" s="136">
        <v>22544029706.02</v>
      </c>
      <c r="S24" s="83"/>
    </row>
    <row r="25" spans="1:19" x14ac:dyDescent="0.2">
      <c r="A25" s="97" t="s">
        <v>41</v>
      </c>
      <c r="B25" s="98" t="s">
        <v>73</v>
      </c>
      <c r="C25" s="99" t="s">
        <v>1</v>
      </c>
      <c r="D25" s="99" t="s">
        <v>74</v>
      </c>
      <c r="E25" s="100" t="s">
        <v>47</v>
      </c>
      <c r="F25" s="129">
        <v>6376</v>
      </c>
      <c r="G25" s="111">
        <v>9919980878.8799992</v>
      </c>
      <c r="H25" s="111">
        <v>3810587464</v>
      </c>
      <c r="I25" s="86">
        <v>0</v>
      </c>
      <c r="J25" s="86">
        <f t="shared" si="0"/>
        <v>3810587464</v>
      </c>
      <c r="K25" s="110">
        <v>0</v>
      </c>
      <c r="L25" s="108">
        <v>108343800.75</v>
      </c>
      <c r="M25" s="109">
        <v>0</v>
      </c>
      <c r="N25" s="109">
        <v>0</v>
      </c>
      <c r="O25" s="110">
        <v>0</v>
      </c>
      <c r="P25" s="134">
        <v>0</v>
      </c>
      <c r="Q25" s="110">
        <v>905023067.38</v>
      </c>
      <c r="R25" s="136">
        <v>5096026546.75</v>
      </c>
      <c r="S25" s="83"/>
    </row>
    <row r="26" spans="1:19" x14ac:dyDescent="0.2">
      <c r="A26" s="97" t="s">
        <v>41</v>
      </c>
      <c r="B26" s="98" t="s">
        <v>75</v>
      </c>
      <c r="C26" s="99" t="s">
        <v>1</v>
      </c>
      <c r="D26" s="99" t="s">
        <v>76</v>
      </c>
      <c r="E26" s="100" t="s">
        <v>47</v>
      </c>
      <c r="F26" s="129">
        <v>2596</v>
      </c>
      <c r="G26" s="111">
        <v>5312704965.9200001</v>
      </c>
      <c r="H26" s="111">
        <v>1589914135</v>
      </c>
      <c r="I26" s="86">
        <v>0</v>
      </c>
      <c r="J26" s="86">
        <f t="shared" si="0"/>
        <v>1589914135</v>
      </c>
      <c r="K26" s="110">
        <v>0</v>
      </c>
      <c r="L26" s="108">
        <v>55821513.640000001</v>
      </c>
      <c r="M26" s="109">
        <v>0</v>
      </c>
      <c r="N26" s="109">
        <v>0</v>
      </c>
      <c r="O26" s="110">
        <v>0</v>
      </c>
      <c r="P26" s="134">
        <v>0</v>
      </c>
      <c r="Q26" s="110">
        <v>368537356.48000002</v>
      </c>
      <c r="R26" s="136">
        <v>3298431960.8000002</v>
      </c>
      <c r="S26" s="83"/>
    </row>
    <row r="27" spans="1:19" x14ac:dyDescent="0.2">
      <c r="A27" s="97" t="s">
        <v>41</v>
      </c>
      <c r="B27" s="98" t="s">
        <v>77</v>
      </c>
      <c r="C27" s="99" t="s">
        <v>1</v>
      </c>
      <c r="D27" s="99" t="s">
        <v>78</v>
      </c>
      <c r="E27" s="100" t="s">
        <v>47</v>
      </c>
      <c r="F27" s="129">
        <v>22080</v>
      </c>
      <c r="G27" s="111">
        <v>36062029286.400002</v>
      </c>
      <c r="H27" s="111">
        <v>13558830548</v>
      </c>
      <c r="I27" s="86">
        <v>0</v>
      </c>
      <c r="J27" s="86">
        <f t="shared" si="0"/>
        <v>13558830548</v>
      </c>
      <c r="K27" s="110">
        <v>0</v>
      </c>
      <c r="L27" s="108">
        <v>601848620.39999998</v>
      </c>
      <c r="M27" s="109">
        <v>56291840.07</v>
      </c>
      <c r="N27" s="109">
        <v>0</v>
      </c>
      <c r="O27" s="110">
        <v>0</v>
      </c>
      <c r="P27" s="134">
        <v>0</v>
      </c>
      <c r="Q27" s="110">
        <v>3134221131.1900001</v>
      </c>
      <c r="R27" s="136">
        <v>18710837146.740002</v>
      </c>
      <c r="S27" s="83"/>
    </row>
    <row r="28" spans="1:19" x14ac:dyDescent="0.2">
      <c r="A28" s="97" t="s">
        <v>41</v>
      </c>
      <c r="B28" s="98" t="s">
        <v>79</v>
      </c>
      <c r="C28" s="99" t="s">
        <v>1</v>
      </c>
      <c r="D28" s="99" t="s">
        <v>80</v>
      </c>
      <c r="E28" s="100" t="s">
        <v>47</v>
      </c>
      <c r="F28" s="129">
        <v>2803</v>
      </c>
      <c r="G28" s="111">
        <v>4390460017.6300001</v>
      </c>
      <c r="H28" s="111">
        <v>1642545209</v>
      </c>
      <c r="I28" s="86">
        <v>0</v>
      </c>
      <c r="J28" s="86">
        <f t="shared" si="0"/>
        <v>1642545209</v>
      </c>
      <c r="K28" s="110">
        <v>0</v>
      </c>
      <c r="L28" s="108">
        <v>57529796.170000002</v>
      </c>
      <c r="M28" s="109">
        <v>0</v>
      </c>
      <c r="N28" s="109">
        <v>0</v>
      </c>
      <c r="O28" s="110">
        <v>0</v>
      </c>
      <c r="P28" s="134">
        <v>0</v>
      </c>
      <c r="Q28" s="110">
        <v>397870801.94999999</v>
      </c>
      <c r="R28" s="136">
        <v>2292514210.5100002</v>
      </c>
      <c r="S28" s="83"/>
    </row>
    <row r="29" spans="1:19" x14ac:dyDescent="0.2">
      <c r="A29" s="97" t="s">
        <v>41</v>
      </c>
      <c r="B29" s="98" t="s">
        <v>81</v>
      </c>
      <c r="C29" s="99" t="s">
        <v>1</v>
      </c>
      <c r="D29" s="99" t="s">
        <v>82</v>
      </c>
      <c r="E29" s="100" t="s">
        <v>83</v>
      </c>
      <c r="F29" s="129">
        <v>141867</v>
      </c>
      <c r="G29" s="111">
        <v>243109480857.20999</v>
      </c>
      <c r="H29" s="111">
        <v>88791275193</v>
      </c>
      <c r="I29" s="86">
        <v>0</v>
      </c>
      <c r="J29" s="86">
        <f t="shared" si="0"/>
        <v>88791275193</v>
      </c>
      <c r="K29" s="110">
        <v>0</v>
      </c>
      <c r="L29" s="108">
        <v>5468381150.6000004</v>
      </c>
      <c r="M29" s="109">
        <v>193330101.97</v>
      </c>
      <c r="N29" s="109">
        <v>0</v>
      </c>
      <c r="O29" s="110">
        <v>0</v>
      </c>
      <c r="P29" s="134">
        <v>0</v>
      </c>
      <c r="Q29" s="110">
        <v>20137410310.549999</v>
      </c>
      <c r="R29" s="136">
        <v>128519084101.09</v>
      </c>
      <c r="S29" s="83"/>
    </row>
    <row r="30" spans="1:19" x14ac:dyDescent="0.2">
      <c r="A30" s="97" t="s">
        <v>41</v>
      </c>
      <c r="B30" s="98" t="s">
        <v>84</v>
      </c>
      <c r="C30" s="99" t="s">
        <v>1</v>
      </c>
      <c r="D30" s="99" t="s">
        <v>85</v>
      </c>
      <c r="E30" s="100" t="s">
        <v>47</v>
      </c>
      <c r="F30" s="129">
        <v>6322</v>
      </c>
      <c r="G30" s="111">
        <v>10413195625.379999</v>
      </c>
      <c r="H30" s="111">
        <v>3814344896</v>
      </c>
      <c r="I30" s="86">
        <v>0</v>
      </c>
      <c r="J30" s="86">
        <f t="shared" si="0"/>
        <v>3814344896</v>
      </c>
      <c r="K30" s="110">
        <v>0</v>
      </c>
      <c r="L30" s="108">
        <v>196301270.84</v>
      </c>
      <c r="M30" s="109">
        <v>0</v>
      </c>
      <c r="N30" s="109">
        <v>0</v>
      </c>
      <c r="O30" s="110">
        <v>0</v>
      </c>
      <c r="P30" s="134">
        <v>0</v>
      </c>
      <c r="Q30" s="110">
        <v>897402123.22000003</v>
      </c>
      <c r="R30" s="136">
        <v>5505147335.3199997</v>
      </c>
      <c r="S30" s="83"/>
    </row>
    <row r="31" spans="1:19" x14ac:dyDescent="0.2">
      <c r="A31" s="97" t="s">
        <v>41</v>
      </c>
      <c r="B31" s="98" t="s">
        <v>86</v>
      </c>
      <c r="C31" s="99" t="s">
        <v>1</v>
      </c>
      <c r="D31" s="99" t="s">
        <v>87</v>
      </c>
      <c r="E31" s="100" t="s">
        <v>47</v>
      </c>
      <c r="F31" s="129">
        <v>14308</v>
      </c>
      <c r="G31" s="111">
        <v>21246176124.880001</v>
      </c>
      <c r="H31" s="111">
        <v>8707565954</v>
      </c>
      <c r="I31" s="86">
        <v>0</v>
      </c>
      <c r="J31" s="86">
        <f t="shared" si="0"/>
        <v>8707565954</v>
      </c>
      <c r="K31" s="110">
        <v>0</v>
      </c>
      <c r="L31" s="108">
        <v>375502052</v>
      </c>
      <c r="M31" s="109">
        <v>0</v>
      </c>
      <c r="N31" s="109">
        <v>0</v>
      </c>
      <c r="O31" s="110">
        <v>0</v>
      </c>
      <c r="P31" s="134">
        <v>0</v>
      </c>
      <c r="Q31" s="110">
        <v>2030909724.1400001</v>
      </c>
      <c r="R31" s="136">
        <v>10132198394.74</v>
      </c>
      <c r="S31" s="83"/>
    </row>
    <row r="32" spans="1:19" x14ac:dyDescent="0.2">
      <c r="A32" s="97" t="s">
        <v>41</v>
      </c>
      <c r="B32" s="98" t="s">
        <v>88</v>
      </c>
      <c r="C32" s="99" t="s">
        <v>1</v>
      </c>
      <c r="D32" s="99" t="s">
        <v>89</v>
      </c>
      <c r="E32" s="100" t="s">
        <v>47</v>
      </c>
      <c r="F32" s="129">
        <v>19004</v>
      </c>
      <c r="G32" s="111">
        <v>31570223393.880001</v>
      </c>
      <c r="H32" s="111">
        <v>11529375566</v>
      </c>
      <c r="I32" s="86">
        <v>0</v>
      </c>
      <c r="J32" s="86">
        <f t="shared" si="0"/>
        <v>11529375566</v>
      </c>
      <c r="K32" s="110">
        <v>0</v>
      </c>
      <c r="L32" s="108">
        <v>371292405.60000002</v>
      </c>
      <c r="M32" s="109">
        <v>0</v>
      </c>
      <c r="N32" s="109">
        <v>0</v>
      </c>
      <c r="O32" s="110">
        <v>0</v>
      </c>
      <c r="P32" s="134">
        <v>0</v>
      </c>
      <c r="Q32" s="110">
        <v>2697526651.4299998</v>
      </c>
      <c r="R32" s="136">
        <v>16972028770.85</v>
      </c>
      <c r="S32" s="83"/>
    </row>
    <row r="33" spans="1:19" x14ac:dyDescent="0.2">
      <c r="A33" s="97" t="s">
        <v>41</v>
      </c>
      <c r="B33" s="98" t="s">
        <v>90</v>
      </c>
      <c r="C33" s="99" t="s">
        <v>1</v>
      </c>
      <c r="D33" s="99" t="s">
        <v>91</v>
      </c>
      <c r="E33" s="100" t="s">
        <v>50</v>
      </c>
      <c r="F33" s="129">
        <v>5814</v>
      </c>
      <c r="G33" s="111">
        <v>9142895526.2999992</v>
      </c>
      <c r="H33" s="111">
        <v>3444468097</v>
      </c>
      <c r="I33" s="86">
        <v>0</v>
      </c>
      <c r="J33" s="86">
        <f t="shared" si="0"/>
        <v>3444468097</v>
      </c>
      <c r="K33" s="110">
        <v>0</v>
      </c>
      <c r="L33" s="108">
        <v>76579621.799999997</v>
      </c>
      <c r="M33" s="109">
        <v>0</v>
      </c>
      <c r="N33" s="109">
        <v>0</v>
      </c>
      <c r="O33" s="110">
        <v>0</v>
      </c>
      <c r="P33" s="134">
        <v>0</v>
      </c>
      <c r="Q33" s="110">
        <v>825218840.75</v>
      </c>
      <c r="R33" s="136">
        <v>4796628966.75</v>
      </c>
      <c r="S33" s="83"/>
    </row>
    <row r="34" spans="1:19" x14ac:dyDescent="0.2">
      <c r="A34" s="97" t="s">
        <v>41</v>
      </c>
      <c r="B34" s="98" t="s">
        <v>92</v>
      </c>
      <c r="C34" s="99" t="s">
        <v>1</v>
      </c>
      <c r="D34" s="99" t="s">
        <v>93</v>
      </c>
      <c r="E34" s="100" t="s">
        <v>47</v>
      </c>
      <c r="F34" s="129">
        <v>6456</v>
      </c>
      <c r="G34" s="111">
        <v>9829697652.2399998</v>
      </c>
      <c r="H34" s="111">
        <v>3939739331</v>
      </c>
      <c r="I34" s="86">
        <v>0</v>
      </c>
      <c r="J34" s="86">
        <f t="shared" si="0"/>
        <v>3939739331</v>
      </c>
      <c r="K34" s="110">
        <v>0</v>
      </c>
      <c r="L34" s="108">
        <v>128312842.40000001</v>
      </c>
      <c r="M34" s="109">
        <v>0</v>
      </c>
      <c r="N34" s="109">
        <v>0</v>
      </c>
      <c r="O34" s="110">
        <v>0</v>
      </c>
      <c r="P34" s="134">
        <v>0</v>
      </c>
      <c r="Q34" s="110">
        <v>916382587.92999995</v>
      </c>
      <c r="R34" s="136">
        <v>4845262890.9099998</v>
      </c>
      <c r="S34" s="83"/>
    </row>
    <row r="35" spans="1:19" x14ac:dyDescent="0.2">
      <c r="A35" s="97" t="s">
        <v>41</v>
      </c>
      <c r="B35" s="98" t="s">
        <v>94</v>
      </c>
      <c r="C35" s="99" t="s">
        <v>1</v>
      </c>
      <c r="D35" s="99" t="s">
        <v>95</v>
      </c>
      <c r="E35" s="100" t="s">
        <v>47</v>
      </c>
      <c r="F35" s="129">
        <v>23115</v>
      </c>
      <c r="G35" s="111">
        <v>32027055283.5</v>
      </c>
      <c r="H35" s="111">
        <v>14029224133</v>
      </c>
      <c r="I35" s="86">
        <v>0</v>
      </c>
      <c r="J35" s="86">
        <f t="shared" si="0"/>
        <v>14029224133</v>
      </c>
      <c r="K35" s="110">
        <v>0</v>
      </c>
      <c r="L35" s="108">
        <v>289414940.80000001</v>
      </c>
      <c r="M35" s="109">
        <v>0</v>
      </c>
      <c r="N35" s="109">
        <v>0</v>
      </c>
      <c r="O35" s="110">
        <v>0</v>
      </c>
      <c r="P35" s="134">
        <v>0</v>
      </c>
      <c r="Q35" s="110">
        <v>3281032149.9099998</v>
      </c>
      <c r="R35" s="136">
        <v>14427384059.790001</v>
      </c>
      <c r="S35" s="83"/>
    </row>
    <row r="36" spans="1:19" x14ac:dyDescent="0.2">
      <c r="A36" s="97" t="s">
        <v>41</v>
      </c>
      <c r="B36" s="98" t="s">
        <v>96</v>
      </c>
      <c r="C36" s="99" t="s">
        <v>1</v>
      </c>
      <c r="D36" s="99" t="s">
        <v>97</v>
      </c>
      <c r="E36" s="100" t="s">
        <v>50</v>
      </c>
      <c r="F36" s="129">
        <v>7101</v>
      </c>
      <c r="G36" s="111">
        <v>11600221293.9</v>
      </c>
      <c r="H36" s="111">
        <v>4315547231</v>
      </c>
      <c r="I36" s="86">
        <v>0</v>
      </c>
      <c r="J36" s="86">
        <f t="shared" si="0"/>
        <v>4315547231</v>
      </c>
      <c r="K36" s="110">
        <v>0</v>
      </c>
      <c r="L36" s="108">
        <v>153277179.25999999</v>
      </c>
      <c r="M36" s="109">
        <v>0</v>
      </c>
      <c r="N36" s="109">
        <v>0</v>
      </c>
      <c r="O36" s="110">
        <v>0</v>
      </c>
      <c r="P36" s="134">
        <v>0</v>
      </c>
      <c r="Q36" s="110">
        <v>1007977709.3</v>
      </c>
      <c r="R36" s="136">
        <v>6123419174.3400002</v>
      </c>
      <c r="S36" s="83"/>
    </row>
    <row r="37" spans="1:19" x14ac:dyDescent="0.2">
      <c r="A37" s="97" t="s">
        <v>41</v>
      </c>
      <c r="B37" s="98" t="s">
        <v>98</v>
      </c>
      <c r="C37" s="99" t="s">
        <v>1</v>
      </c>
      <c r="D37" s="99" t="s">
        <v>7</v>
      </c>
      <c r="E37" s="100" t="s">
        <v>47</v>
      </c>
      <c r="F37" s="129">
        <v>22369</v>
      </c>
      <c r="G37" s="111">
        <v>37277741652.800003</v>
      </c>
      <c r="H37" s="111">
        <v>13813008519</v>
      </c>
      <c r="I37" s="86">
        <v>0</v>
      </c>
      <c r="J37" s="86">
        <f t="shared" si="0"/>
        <v>13813008519</v>
      </c>
      <c r="K37" s="110">
        <v>0</v>
      </c>
      <c r="L37" s="108">
        <v>1547499883.2</v>
      </c>
      <c r="M37" s="109">
        <v>543052394.48000002</v>
      </c>
      <c r="N37" s="109">
        <v>0</v>
      </c>
      <c r="O37" s="110">
        <v>0</v>
      </c>
      <c r="P37" s="134">
        <v>0</v>
      </c>
      <c r="Q37" s="110">
        <v>3175201680</v>
      </c>
      <c r="R37" s="136">
        <v>18198979176.119999</v>
      </c>
      <c r="S37" s="83"/>
    </row>
    <row r="38" spans="1:19" x14ac:dyDescent="0.2">
      <c r="A38" s="97" t="s">
        <v>41</v>
      </c>
      <c r="B38" s="98" t="s">
        <v>99</v>
      </c>
      <c r="C38" s="99" t="s">
        <v>1</v>
      </c>
      <c r="D38" s="99" t="s">
        <v>100</v>
      </c>
      <c r="E38" s="100" t="s">
        <v>47</v>
      </c>
      <c r="F38" s="129">
        <v>6353</v>
      </c>
      <c r="G38" s="111">
        <v>9404677081.8899994</v>
      </c>
      <c r="H38" s="111">
        <v>3862092432</v>
      </c>
      <c r="I38" s="86">
        <v>0</v>
      </c>
      <c r="J38" s="86">
        <f t="shared" si="0"/>
        <v>3862092432</v>
      </c>
      <c r="K38" s="110">
        <v>0</v>
      </c>
      <c r="L38" s="108">
        <v>79738806.599999994</v>
      </c>
      <c r="M38" s="109">
        <v>0</v>
      </c>
      <c r="N38" s="109">
        <v>0</v>
      </c>
      <c r="O38" s="110">
        <v>0</v>
      </c>
      <c r="P38" s="134">
        <v>0</v>
      </c>
      <c r="Q38" s="110">
        <v>901715865.20000005</v>
      </c>
      <c r="R38" s="136">
        <v>4561129978.0900002</v>
      </c>
      <c r="S38" s="83"/>
    </row>
    <row r="39" spans="1:19" x14ac:dyDescent="0.2">
      <c r="A39" s="97" t="s">
        <v>41</v>
      </c>
      <c r="B39" s="98" t="s">
        <v>101</v>
      </c>
      <c r="C39" s="99" t="s">
        <v>1</v>
      </c>
      <c r="D39" s="99" t="s">
        <v>102</v>
      </c>
      <c r="E39" s="100" t="s">
        <v>47</v>
      </c>
      <c r="F39" s="129">
        <v>11406</v>
      </c>
      <c r="G39" s="111">
        <v>19065574974.599998</v>
      </c>
      <c r="H39" s="111">
        <v>7042029285</v>
      </c>
      <c r="I39" s="86">
        <v>0</v>
      </c>
      <c r="J39" s="86">
        <f t="shared" si="0"/>
        <v>7042029285</v>
      </c>
      <c r="K39" s="110">
        <v>0</v>
      </c>
      <c r="L39" s="108">
        <v>150620655.19999999</v>
      </c>
      <c r="M39" s="109">
        <v>0</v>
      </c>
      <c r="N39" s="109">
        <v>0</v>
      </c>
      <c r="O39" s="110">
        <v>0</v>
      </c>
      <c r="P39" s="134">
        <v>0</v>
      </c>
      <c r="Q39" s="110">
        <v>1619091156.45</v>
      </c>
      <c r="R39" s="136">
        <v>10253833877.950001</v>
      </c>
      <c r="S39" s="83"/>
    </row>
    <row r="40" spans="1:19" x14ac:dyDescent="0.2">
      <c r="A40" s="97" t="s">
        <v>41</v>
      </c>
      <c r="B40" s="98" t="s">
        <v>103</v>
      </c>
      <c r="C40" s="99" t="s">
        <v>1</v>
      </c>
      <c r="D40" s="99" t="s">
        <v>104</v>
      </c>
      <c r="E40" s="100" t="s">
        <v>47</v>
      </c>
      <c r="F40" s="129">
        <v>3044</v>
      </c>
      <c r="G40" s="111">
        <v>5395579402.2799997</v>
      </c>
      <c r="H40" s="111">
        <v>1865209665</v>
      </c>
      <c r="I40" s="86">
        <v>0</v>
      </c>
      <c r="J40" s="86">
        <f t="shared" si="0"/>
        <v>1865209665</v>
      </c>
      <c r="K40" s="110">
        <v>0</v>
      </c>
      <c r="L40" s="108">
        <v>45146467.159999996</v>
      </c>
      <c r="M40" s="109">
        <v>0</v>
      </c>
      <c r="N40" s="109">
        <v>0</v>
      </c>
      <c r="O40" s="110">
        <v>0</v>
      </c>
      <c r="P40" s="134">
        <v>0</v>
      </c>
      <c r="Q40" s="110">
        <v>432093154.99000001</v>
      </c>
      <c r="R40" s="136">
        <v>3053130115.1300001</v>
      </c>
      <c r="S40" s="83"/>
    </row>
    <row r="41" spans="1:19" x14ac:dyDescent="0.2">
      <c r="A41" s="97" t="s">
        <v>41</v>
      </c>
      <c r="B41" s="98" t="s">
        <v>105</v>
      </c>
      <c r="C41" s="99" t="s">
        <v>1</v>
      </c>
      <c r="D41" s="99" t="s">
        <v>106</v>
      </c>
      <c r="E41" s="100" t="s">
        <v>47</v>
      </c>
      <c r="F41" s="129">
        <v>3394</v>
      </c>
      <c r="G41" s="111">
        <v>6060907656.4399996</v>
      </c>
      <c r="H41" s="111">
        <v>2080809840</v>
      </c>
      <c r="I41" s="86">
        <v>0</v>
      </c>
      <c r="J41" s="86">
        <f t="shared" si="0"/>
        <v>2080809840</v>
      </c>
      <c r="K41" s="110">
        <v>0</v>
      </c>
      <c r="L41" s="108">
        <v>59092430.689999998</v>
      </c>
      <c r="M41" s="109">
        <v>0</v>
      </c>
      <c r="N41" s="109">
        <v>0</v>
      </c>
      <c r="O41" s="110">
        <v>0</v>
      </c>
      <c r="P41" s="134">
        <v>0</v>
      </c>
      <c r="Q41" s="110">
        <v>481701187.75999999</v>
      </c>
      <c r="R41" s="136">
        <v>3439304197.9899998</v>
      </c>
      <c r="S41" s="83"/>
    </row>
    <row r="42" spans="1:19" x14ac:dyDescent="0.2">
      <c r="A42" s="97" t="s">
        <v>41</v>
      </c>
      <c r="B42" s="98" t="s">
        <v>107</v>
      </c>
      <c r="C42" s="99" t="s">
        <v>1</v>
      </c>
      <c r="D42" s="99" t="s">
        <v>108</v>
      </c>
      <c r="E42" s="100" t="s">
        <v>50</v>
      </c>
      <c r="F42" s="129">
        <v>32678</v>
      </c>
      <c r="G42" s="111">
        <v>49318194433.120003</v>
      </c>
      <c r="H42" s="111">
        <v>20027181718</v>
      </c>
      <c r="I42" s="86">
        <v>0</v>
      </c>
      <c r="J42" s="86">
        <f t="shared" si="0"/>
        <v>20027181718</v>
      </c>
      <c r="K42" s="110">
        <v>0</v>
      </c>
      <c r="L42" s="108">
        <v>708052741.39999998</v>
      </c>
      <c r="M42" s="109">
        <v>0</v>
      </c>
      <c r="N42" s="109">
        <v>0</v>
      </c>
      <c r="O42" s="110">
        <v>0</v>
      </c>
      <c r="P42" s="134">
        <v>0</v>
      </c>
      <c r="Q42" s="110">
        <v>4638566750.9799995</v>
      </c>
      <c r="R42" s="136">
        <v>23944393222.740002</v>
      </c>
      <c r="S42" s="83"/>
    </row>
    <row r="43" spans="1:19" x14ac:dyDescent="0.2">
      <c r="A43" s="97" t="s">
        <v>41</v>
      </c>
      <c r="B43" s="98" t="s">
        <v>109</v>
      </c>
      <c r="C43" s="99" t="s">
        <v>1</v>
      </c>
      <c r="D43" s="99" t="s">
        <v>110</v>
      </c>
      <c r="E43" s="100" t="s">
        <v>47</v>
      </c>
      <c r="F43" s="129">
        <v>19492</v>
      </c>
      <c r="G43" s="111">
        <v>29094453310.119999</v>
      </c>
      <c r="H43" s="111">
        <v>12051463550</v>
      </c>
      <c r="I43" s="86">
        <v>0</v>
      </c>
      <c r="J43" s="86">
        <f t="shared" si="0"/>
        <v>12051463550</v>
      </c>
      <c r="K43" s="110">
        <v>0</v>
      </c>
      <c r="L43" s="108">
        <v>856986562.20000005</v>
      </c>
      <c r="M43" s="109">
        <v>0</v>
      </c>
      <c r="N43" s="109">
        <v>0</v>
      </c>
      <c r="O43" s="110">
        <v>0</v>
      </c>
      <c r="P43" s="134">
        <v>0</v>
      </c>
      <c r="Q43" s="110">
        <v>2766834105.9099998</v>
      </c>
      <c r="R43" s="136">
        <v>13419169092.01</v>
      </c>
      <c r="S43" s="83"/>
    </row>
    <row r="44" spans="1:19" x14ac:dyDescent="0.2">
      <c r="A44" s="97" t="s">
        <v>41</v>
      </c>
      <c r="B44" s="98" t="s">
        <v>111</v>
      </c>
      <c r="C44" s="99" t="s">
        <v>1</v>
      </c>
      <c r="D44" s="99" t="s">
        <v>112</v>
      </c>
      <c r="E44" s="100" t="s">
        <v>47</v>
      </c>
      <c r="F44" s="129">
        <v>1662</v>
      </c>
      <c r="G44" s="111">
        <v>3098112211.7399998</v>
      </c>
      <c r="H44" s="111">
        <v>1003328457</v>
      </c>
      <c r="I44" s="86">
        <v>0</v>
      </c>
      <c r="J44" s="86">
        <f t="shared" si="0"/>
        <v>1003328457</v>
      </c>
      <c r="K44" s="110">
        <v>0</v>
      </c>
      <c r="L44" s="108">
        <v>35069367.799999997</v>
      </c>
      <c r="M44" s="109">
        <v>0</v>
      </c>
      <c r="N44" s="109">
        <v>0</v>
      </c>
      <c r="O44" s="110">
        <v>0</v>
      </c>
      <c r="P44" s="134">
        <v>0</v>
      </c>
      <c r="Q44" s="110">
        <v>235961686.30000001</v>
      </c>
      <c r="R44" s="136">
        <v>1823752700.6400001</v>
      </c>
      <c r="S44" s="83"/>
    </row>
    <row r="45" spans="1:19" x14ac:dyDescent="0.2">
      <c r="A45" s="97" t="s">
        <v>41</v>
      </c>
      <c r="B45" s="98" t="s">
        <v>113</v>
      </c>
      <c r="C45" s="99" t="s">
        <v>1</v>
      </c>
      <c r="D45" s="99" t="s">
        <v>114</v>
      </c>
      <c r="E45" s="100" t="s">
        <v>47</v>
      </c>
      <c r="F45" s="129">
        <v>80881</v>
      </c>
      <c r="G45" s="111">
        <v>115483922721.91</v>
      </c>
      <c r="H45" s="111">
        <v>49894426768</v>
      </c>
      <c r="I45" s="86">
        <v>0</v>
      </c>
      <c r="J45" s="86">
        <f t="shared" si="0"/>
        <v>49894426768</v>
      </c>
      <c r="K45" s="110">
        <v>0</v>
      </c>
      <c r="L45" s="108">
        <v>1396438494.5999999</v>
      </c>
      <c r="M45" s="109">
        <v>0</v>
      </c>
      <c r="N45" s="109">
        <v>0</v>
      </c>
      <c r="O45" s="110">
        <v>0</v>
      </c>
      <c r="P45" s="134">
        <v>0</v>
      </c>
      <c r="Q45" s="110">
        <v>11480736696.700001</v>
      </c>
      <c r="R45" s="136">
        <v>52712320762.610001</v>
      </c>
      <c r="S45" s="83"/>
    </row>
    <row r="46" spans="1:19" x14ac:dyDescent="0.2">
      <c r="A46" s="97" t="s">
        <v>41</v>
      </c>
      <c r="B46" s="98" t="s">
        <v>115</v>
      </c>
      <c r="C46" s="99" t="s">
        <v>1</v>
      </c>
      <c r="D46" s="99" t="s">
        <v>116</v>
      </c>
      <c r="E46" s="100" t="s">
        <v>50</v>
      </c>
      <c r="F46" s="129">
        <v>43532</v>
      </c>
      <c r="G46" s="111">
        <v>67239701328</v>
      </c>
      <c r="H46" s="111">
        <v>26762911121</v>
      </c>
      <c r="I46" s="86">
        <v>0</v>
      </c>
      <c r="J46" s="86">
        <f t="shared" si="0"/>
        <v>26762911121</v>
      </c>
      <c r="K46" s="110">
        <v>0</v>
      </c>
      <c r="L46" s="108">
        <v>802428286.79999995</v>
      </c>
      <c r="M46" s="109">
        <v>0</v>
      </c>
      <c r="N46" s="109">
        <v>0</v>
      </c>
      <c r="O46" s="110">
        <v>0</v>
      </c>
      <c r="P46" s="134">
        <v>0</v>
      </c>
      <c r="Q46" s="110">
        <v>6179147803.3999996</v>
      </c>
      <c r="R46" s="136">
        <v>33495214116.799999</v>
      </c>
      <c r="S46" s="83"/>
    </row>
    <row r="47" spans="1:19" x14ac:dyDescent="0.2">
      <c r="A47" s="97" t="s">
        <v>41</v>
      </c>
      <c r="B47" s="98" t="s">
        <v>117</v>
      </c>
      <c r="C47" s="99" t="s">
        <v>1</v>
      </c>
      <c r="D47" s="99" t="s">
        <v>118</v>
      </c>
      <c r="E47" s="100" t="s">
        <v>47</v>
      </c>
      <c r="F47" s="129">
        <v>6850</v>
      </c>
      <c r="G47" s="111">
        <v>11975246240.5</v>
      </c>
      <c r="H47" s="111">
        <v>4183473548</v>
      </c>
      <c r="I47" s="86">
        <v>0</v>
      </c>
      <c r="J47" s="86">
        <f t="shared" si="0"/>
        <v>4183473548</v>
      </c>
      <c r="K47" s="110">
        <v>0</v>
      </c>
      <c r="L47" s="108">
        <v>209588129.87</v>
      </c>
      <c r="M47" s="109">
        <v>0</v>
      </c>
      <c r="N47" s="109">
        <v>0</v>
      </c>
      <c r="O47" s="110">
        <v>0</v>
      </c>
      <c r="P47" s="134">
        <v>0</v>
      </c>
      <c r="Q47" s="110">
        <v>972317442.26999998</v>
      </c>
      <c r="R47" s="136">
        <v>6609867120.3599997</v>
      </c>
      <c r="S47" s="83"/>
    </row>
    <row r="48" spans="1:19" x14ac:dyDescent="0.2">
      <c r="A48" s="97" t="s">
        <v>41</v>
      </c>
      <c r="B48" s="98" t="s">
        <v>119</v>
      </c>
      <c r="C48" s="99" t="s">
        <v>1</v>
      </c>
      <c r="D48" s="99" t="s">
        <v>120</v>
      </c>
      <c r="E48" s="100" t="s">
        <v>47</v>
      </c>
      <c r="F48" s="129">
        <v>11827</v>
      </c>
      <c r="G48" s="111">
        <v>19666457643.779999</v>
      </c>
      <c r="H48" s="111">
        <v>7218593308</v>
      </c>
      <c r="I48" s="86">
        <v>0</v>
      </c>
      <c r="J48" s="86">
        <f t="shared" si="0"/>
        <v>7218593308</v>
      </c>
      <c r="K48" s="110">
        <v>0</v>
      </c>
      <c r="L48" s="108">
        <v>253377049.06</v>
      </c>
      <c r="M48" s="109">
        <v>0</v>
      </c>
      <c r="N48" s="109">
        <v>0</v>
      </c>
      <c r="O48" s="110">
        <v>0</v>
      </c>
      <c r="P48" s="134">
        <v>0</v>
      </c>
      <c r="Q48" s="110">
        <v>1678764587.1800001</v>
      </c>
      <c r="R48" s="136">
        <v>10515722699.540001</v>
      </c>
      <c r="S48" s="83"/>
    </row>
    <row r="49" spans="1:19" x14ac:dyDescent="0.2">
      <c r="A49" s="97" t="s">
        <v>41</v>
      </c>
      <c r="B49" s="98" t="s">
        <v>121</v>
      </c>
      <c r="C49" s="99" t="s">
        <v>1</v>
      </c>
      <c r="D49" s="99" t="s">
        <v>122</v>
      </c>
      <c r="E49" s="100" t="s">
        <v>47</v>
      </c>
      <c r="F49" s="129">
        <v>2759</v>
      </c>
      <c r="G49" s="111">
        <v>4865907039.1999998</v>
      </c>
      <c r="H49" s="111">
        <v>1657523428</v>
      </c>
      <c r="I49" s="86">
        <v>0</v>
      </c>
      <c r="J49" s="86">
        <f t="shared" si="0"/>
        <v>1657523428</v>
      </c>
      <c r="K49" s="110">
        <v>0</v>
      </c>
      <c r="L49" s="108">
        <v>58868038.200000003</v>
      </c>
      <c r="M49" s="109">
        <v>0</v>
      </c>
      <c r="N49" s="109">
        <v>0</v>
      </c>
      <c r="O49" s="110">
        <v>0</v>
      </c>
      <c r="P49" s="134">
        <v>0</v>
      </c>
      <c r="Q49" s="110">
        <v>391687771.76999998</v>
      </c>
      <c r="R49" s="136">
        <v>2757827801.23</v>
      </c>
      <c r="S49" s="83"/>
    </row>
    <row r="50" spans="1:19" x14ac:dyDescent="0.2">
      <c r="A50" s="97" t="s">
        <v>41</v>
      </c>
      <c r="B50" s="98" t="s">
        <v>123</v>
      </c>
      <c r="C50" s="99" t="s">
        <v>1</v>
      </c>
      <c r="D50" s="99" t="s">
        <v>124</v>
      </c>
      <c r="E50" s="100" t="s">
        <v>47</v>
      </c>
      <c r="F50" s="129">
        <v>13471</v>
      </c>
      <c r="G50" s="111">
        <v>21967017850.369999</v>
      </c>
      <c r="H50" s="111">
        <v>8017560132</v>
      </c>
      <c r="I50" s="86">
        <v>0</v>
      </c>
      <c r="J50" s="86">
        <f t="shared" si="0"/>
        <v>8017560132</v>
      </c>
      <c r="K50" s="110">
        <v>0</v>
      </c>
      <c r="L50" s="108">
        <v>376933532</v>
      </c>
      <c r="M50" s="109">
        <v>0</v>
      </c>
      <c r="N50" s="109">
        <v>0</v>
      </c>
      <c r="O50" s="110">
        <v>0</v>
      </c>
      <c r="P50" s="134">
        <v>0</v>
      </c>
      <c r="Q50" s="110">
        <v>1912138028.29</v>
      </c>
      <c r="R50" s="136">
        <v>11660386158.08</v>
      </c>
      <c r="S50" s="83"/>
    </row>
    <row r="51" spans="1:19" x14ac:dyDescent="0.2">
      <c r="A51" s="97" t="s">
        <v>41</v>
      </c>
      <c r="B51" s="98" t="s">
        <v>125</v>
      </c>
      <c r="C51" s="99" t="s">
        <v>1</v>
      </c>
      <c r="D51" s="99" t="s">
        <v>126</v>
      </c>
      <c r="E51" s="100" t="s">
        <v>47</v>
      </c>
      <c r="F51" s="129">
        <v>20795</v>
      </c>
      <c r="G51" s="111">
        <v>33983424191.450001</v>
      </c>
      <c r="H51" s="111">
        <v>12945772427</v>
      </c>
      <c r="I51" s="86">
        <v>0</v>
      </c>
      <c r="J51" s="86">
        <f t="shared" si="0"/>
        <v>12945772427</v>
      </c>
      <c r="K51" s="110">
        <v>0</v>
      </c>
      <c r="L51" s="108">
        <v>618629736.79999995</v>
      </c>
      <c r="M51" s="109">
        <v>299652671.51999998</v>
      </c>
      <c r="N51" s="109">
        <v>0</v>
      </c>
      <c r="O51" s="110">
        <v>0</v>
      </c>
      <c r="P51" s="134">
        <v>0</v>
      </c>
      <c r="Q51" s="110">
        <v>2951749845.4400001</v>
      </c>
      <c r="R51" s="136">
        <v>17167619510.690001</v>
      </c>
      <c r="S51" s="83"/>
    </row>
    <row r="52" spans="1:19" x14ac:dyDescent="0.2">
      <c r="A52" s="97" t="s">
        <v>41</v>
      </c>
      <c r="B52" s="98" t="s">
        <v>127</v>
      </c>
      <c r="C52" s="99" t="s">
        <v>1</v>
      </c>
      <c r="D52" s="99" t="s">
        <v>128</v>
      </c>
      <c r="E52" s="100" t="s">
        <v>50</v>
      </c>
      <c r="F52" s="129">
        <v>22225</v>
      </c>
      <c r="G52" s="111">
        <v>35063023885.75</v>
      </c>
      <c r="H52" s="111">
        <v>13544988066</v>
      </c>
      <c r="I52" s="86">
        <v>0</v>
      </c>
      <c r="J52" s="86">
        <f t="shared" si="0"/>
        <v>13544988066</v>
      </c>
      <c r="K52" s="110">
        <v>0</v>
      </c>
      <c r="L52" s="108">
        <v>302924255</v>
      </c>
      <c r="M52" s="109">
        <v>0</v>
      </c>
      <c r="N52" s="109">
        <v>0</v>
      </c>
      <c r="O52" s="110">
        <v>0</v>
      </c>
      <c r="P52" s="134">
        <v>0</v>
      </c>
      <c r="Q52" s="110">
        <v>3154783301.3000002</v>
      </c>
      <c r="R52" s="136">
        <v>18060328263.450001</v>
      </c>
      <c r="S52" s="83"/>
    </row>
    <row r="53" spans="1:19" x14ac:dyDescent="0.2">
      <c r="A53" s="97" t="s">
        <v>41</v>
      </c>
      <c r="B53" s="98" t="s">
        <v>129</v>
      </c>
      <c r="C53" s="99" t="s">
        <v>1</v>
      </c>
      <c r="D53" s="99" t="s">
        <v>130</v>
      </c>
      <c r="E53" s="100" t="s">
        <v>47</v>
      </c>
      <c r="F53" s="129">
        <v>9438</v>
      </c>
      <c r="G53" s="111">
        <v>13422657439.620001</v>
      </c>
      <c r="H53" s="111">
        <v>5879462124</v>
      </c>
      <c r="I53" s="86">
        <v>0</v>
      </c>
      <c r="J53" s="86">
        <f t="shared" si="0"/>
        <v>5879462124</v>
      </c>
      <c r="K53" s="110">
        <v>0</v>
      </c>
      <c r="L53" s="108">
        <v>308063306.60000002</v>
      </c>
      <c r="M53" s="109">
        <v>0</v>
      </c>
      <c r="N53" s="109">
        <v>0</v>
      </c>
      <c r="O53" s="110">
        <v>0</v>
      </c>
      <c r="P53" s="134">
        <v>0</v>
      </c>
      <c r="Q53" s="110">
        <v>1339704467.5599999</v>
      </c>
      <c r="R53" s="136">
        <v>5895427541.46</v>
      </c>
      <c r="S53" s="83"/>
    </row>
    <row r="54" spans="1:19" x14ac:dyDescent="0.2">
      <c r="A54" s="97" t="s">
        <v>41</v>
      </c>
      <c r="B54" s="98" t="s">
        <v>131</v>
      </c>
      <c r="C54" s="99" t="s">
        <v>1</v>
      </c>
      <c r="D54" s="99" t="s">
        <v>132</v>
      </c>
      <c r="E54" s="100" t="s">
        <v>47</v>
      </c>
      <c r="F54" s="129">
        <v>6550</v>
      </c>
      <c r="G54" s="111">
        <v>12868217966.5</v>
      </c>
      <c r="H54" s="111">
        <v>4041795440</v>
      </c>
      <c r="I54" s="86">
        <v>0</v>
      </c>
      <c r="J54" s="86">
        <f t="shared" si="0"/>
        <v>4041795440</v>
      </c>
      <c r="K54" s="110">
        <v>0</v>
      </c>
      <c r="L54" s="108">
        <v>155393724.19999999</v>
      </c>
      <c r="M54" s="109">
        <v>0</v>
      </c>
      <c r="N54" s="109">
        <v>0</v>
      </c>
      <c r="O54" s="110">
        <v>0</v>
      </c>
      <c r="P54" s="134">
        <v>0</v>
      </c>
      <c r="Q54" s="110">
        <v>929755188.07000005</v>
      </c>
      <c r="R54" s="136">
        <v>7741273614.2299995</v>
      </c>
      <c r="S54" s="83"/>
    </row>
    <row r="55" spans="1:19" x14ac:dyDescent="0.2">
      <c r="A55" s="97" t="s">
        <v>41</v>
      </c>
      <c r="B55" s="98" t="s">
        <v>133</v>
      </c>
      <c r="C55" s="99" t="s">
        <v>1</v>
      </c>
      <c r="D55" s="99" t="s">
        <v>134</v>
      </c>
      <c r="E55" s="100" t="s">
        <v>50</v>
      </c>
      <c r="F55" s="129">
        <v>49122</v>
      </c>
      <c r="G55" s="111">
        <v>73754967168.539993</v>
      </c>
      <c r="H55" s="111">
        <v>30316362486</v>
      </c>
      <c r="I55" s="86">
        <v>0</v>
      </c>
      <c r="J55" s="86">
        <f t="shared" si="0"/>
        <v>30316362486</v>
      </c>
      <c r="K55" s="110">
        <v>0</v>
      </c>
      <c r="L55" s="108">
        <v>799462560</v>
      </c>
      <c r="M55" s="109">
        <v>0</v>
      </c>
      <c r="N55" s="109">
        <v>0</v>
      </c>
      <c r="O55" s="110">
        <v>0</v>
      </c>
      <c r="P55" s="134">
        <v>0</v>
      </c>
      <c r="Q55" s="110">
        <v>6972732536.3100004</v>
      </c>
      <c r="R55" s="136">
        <v>35666409586.230003</v>
      </c>
      <c r="S55" s="83"/>
    </row>
    <row r="56" spans="1:19" x14ac:dyDescent="0.2">
      <c r="A56" s="97" t="s">
        <v>41</v>
      </c>
      <c r="B56" s="98" t="s">
        <v>135</v>
      </c>
      <c r="C56" s="99" t="s">
        <v>1</v>
      </c>
      <c r="D56" s="99" t="s">
        <v>136</v>
      </c>
      <c r="E56" s="100" t="s">
        <v>47</v>
      </c>
      <c r="F56" s="129">
        <v>3082</v>
      </c>
      <c r="G56" s="111">
        <v>4623584162.2799997</v>
      </c>
      <c r="H56" s="111">
        <v>1899148823</v>
      </c>
      <c r="I56" s="86">
        <v>0</v>
      </c>
      <c r="J56" s="86">
        <f t="shared" si="0"/>
        <v>1899148823</v>
      </c>
      <c r="K56" s="110">
        <v>0</v>
      </c>
      <c r="L56" s="108">
        <v>65670220.600000001</v>
      </c>
      <c r="M56" s="109">
        <v>0</v>
      </c>
      <c r="N56" s="109">
        <v>0</v>
      </c>
      <c r="O56" s="110">
        <v>0</v>
      </c>
      <c r="P56" s="134">
        <v>0</v>
      </c>
      <c r="Q56" s="110">
        <v>437413436.75999999</v>
      </c>
      <c r="R56" s="136">
        <v>2221351681.9200001</v>
      </c>
      <c r="S56" s="83"/>
    </row>
    <row r="57" spans="1:19" x14ac:dyDescent="0.2">
      <c r="A57" s="97" t="s">
        <v>41</v>
      </c>
      <c r="B57" s="98" t="s">
        <v>137</v>
      </c>
      <c r="C57" s="99" t="s">
        <v>1</v>
      </c>
      <c r="D57" s="99" t="s">
        <v>138</v>
      </c>
      <c r="E57" s="100" t="s">
        <v>47</v>
      </c>
      <c r="F57" s="129">
        <v>30044</v>
      </c>
      <c r="G57" s="111">
        <v>49562849520.239998</v>
      </c>
      <c r="H57" s="111">
        <v>18927308866</v>
      </c>
      <c r="I57" s="86">
        <v>0</v>
      </c>
      <c r="J57" s="86">
        <f t="shared" si="0"/>
        <v>18927308866</v>
      </c>
      <c r="K57" s="110">
        <v>0</v>
      </c>
      <c r="L57" s="108">
        <v>2569443791.1999998</v>
      </c>
      <c r="M57" s="109">
        <v>75503738.409999996</v>
      </c>
      <c r="N57" s="109">
        <v>0</v>
      </c>
      <c r="O57" s="110">
        <v>0</v>
      </c>
      <c r="P57" s="134">
        <v>0</v>
      </c>
      <c r="Q57" s="110">
        <v>4264565321.3299999</v>
      </c>
      <c r="R57" s="136">
        <v>23726027803.299999</v>
      </c>
      <c r="S57" s="83"/>
    </row>
    <row r="58" spans="1:19" x14ac:dyDescent="0.2">
      <c r="A58" s="97" t="s">
        <v>41</v>
      </c>
      <c r="B58" s="98" t="s">
        <v>139</v>
      </c>
      <c r="C58" s="99" t="s">
        <v>1</v>
      </c>
      <c r="D58" s="99" t="s">
        <v>140</v>
      </c>
      <c r="E58" s="100" t="s">
        <v>47</v>
      </c>
      <c r="F58" s="129">
        <v>8196</v>
      </c>
      <c r="G58" s="111">
        <v>16001923100.280001</v>
      </c>
      <c r="H58" s="111">
        <v>5016014561</v>
      </c>
      <c r="I58" s="86">
        <v>0</v>
      </c>
      <c r="J58" s="86">
        <f t="shared" si="0"/>
        <v>5016014561</v>
      </c>
      <c r="K58" s="110">
        <v>0</v>
      </c>
      <c r="L58" s="108">
        <v>218014293.80000001</v>
      </c>
      <c r="M58" s="109">
        <v>0</v>
      </c>
      <c r="N58" s="109">
        <v>0</v>
      </c>
      <c r="O58" s="110">
        <v>0</v>
      </c>
      <c r="P58" s="134">
        <v>0</v>
      </c>
      <c r="Q58" s="110">
        <v>1163416211.98</v>
      </c>
      <c r="R58" s="136">
        <v>9604478033.5</v>
      </c>
      <c r="S58" s="83"/>
    </row>
    <row r="59" spans="1:19" x14ac:dyDescent="0.2">
      <c r="A59" s="97" t="s">
        <v>41</v>
      </c>
      <c r="B59" s="98" t="s">
        <v>141</v>
      </c>
      <c r="C59" s="99" t="s">
        <v>1</v>
      </c>
      <c r="D59" s="99" t="s">
        <v>142</v>
      </c>
      <c r="E59" s="100" t="s">
        <v>47</v>
      </c>
      <c r="F59" s="129">
        <v>19001</v>
      </c>
      <c r="G59" s="111">
        <v>27978431921.549999</v>
      </c>
      <c r="H59" s="111">
        <v>11431678284</v>
      </c>
      <c r="I59" s="86">
        <v>0</v>
      </c>
      <c r="J59" s="86">
        <f t="shared" si="0"/>
        <v>11431678284</v>
      </c>
      <c r="K59" s="110">
        <v>0</v>
      </c>
      <c r="L59" s="108">
        <v>235672484.87</v>
      </c>
      <c r="M59" s="109">
        <v>0</v>
      </c>
      <c r="N59" s="109">
        <v>0</v>
      </c>
      <c r="O59" s="110">
        <v>0</v>
      </c>
      <c r="P59" s="134">
        <v>0</v>
      </c>
      <c r="Q59" s="110">
        <v>2697095277.23</v>
      </c>
      <c r="R59" s="136">
        <v>13613985875.450001</v>
      </c>
      <c r="S59" s="83"/>
    </row>
    <row r="60" spans="1:19" x14ac:dyDescent="0.2">
      <c r="A60" s="97" t="s">
        <v>41</v>
      </c>
      <c r="B60" s="98" t="s">
        <v>143</v>
      </c>
      <c r="C60" s="99" t="s">
        <v>1</v>
      </c>
      <c r="D60" s="99" t="s">
        <v>144</v>
      </c>
      <c r="E60" s="100" t="s">
        <v>47</v>
      </c>
      <c r="F60" s="129">
        <v>4103</v>
      </c>
      <c r="G60" s="111">
        <v>6454668422.8400002</v>
      </c>
      <c r="H60" s="111">
        <v>2562658078</v>
      </c>
      <c r="I60" s="86">
        <v>0</v>
      </c>
      <c r="J60" s="86">
        <f t="shared" si="0"/>
        <v>2562658078</v>
      </c>
      <c r="K60" s="110">
        <v>0</v>
      </c>
      <c r="L60" s="108">
        <v>64327072.600000001</v>
      </c>
      <c r="M60" s="109">
        <v>0</v>
      </c>
      <c r="N60" s="109">
        <v>0</v>
      </c>
      <c r="O60" s="110">
        <v>0</v>
      </c>
      <c r="P60" s="134">
        <v>0</v>
      </c>
      <c r="Q60" s="110">
        <v>582355167.28999996</v>
      </c>
      <c r="R60" s="136">
        <v>3245328104.9499998</v>
      </c>
      <c r="S60" s="83"/>
    </row>
    <row r="61" spans="1:19" x14ac:dyDescent="0.2">
      <c r="A61" s="97" t="s">
        <v>41</v>
      </c>
      <c r="B61" s="98" t="s">
        <v>145</v>
      </c>
      <c r="C61" s="99" t="s">
        <v>1</v>
      </c>
      <c r="D61" s="99" t="s">
        <v>146</v>
      </c>
      <c r="E61" s="100" t="s">
        <v>47</v>
      </c>
      <c r="F61" s="129">
        <v>16601</v>
      </c>
      <c r="G61" s="111">
        <v>26642824542.75</v>
      </c>
      <c r="H61" s="111">
        <v>10323207395</v>
      </c>
      <c r="I61" s="86">
        <v>0</v>
      </c>
      <c r="J61" s="86">
        <f t="shared" si="0"/>
        <v>10323207395</v>
      </c>
      <c r="K61" s="110">
        <v>0</v>
      </c>
      <c r="L61" s="108">
        <v>673472891.55999994</v>
      </c>
      <c r="M61" s="109">
        <v>0</v>
      </c>
      <c r="N61" s="109">
        <v>0</v>
      </c>
      <c r="O61" s="110">
        <v>0</v>
      </c>
      <c r="P61" s="134">
        <v>0</v>
      </c>
      <c r="Q61" s="110">
        <v>2356453452.2199998</v>
      </c>
      <c r="R61" s="136">
        <v>13289690803.969999</v>
      </c>
      <c r="S61" s="83"/>
    </row>
    <row r="62" spans="1:19" x14ac:dyDescent="0.2">
      <c r="A62" s="97" t="s">
        <v>41</v>
      </c>
      <c r="B62" s="98" t="s">
        <v>147</v>
      </c>
      <c r="C62" s="99" t="s">
        <v>1</v>
      </c>
      <c r="D62" s="99" t="s">
        <v>148</v>
      </c>
      <c r="E62" s="100" t="s">
        <v>47</v>
      </c>
      <c r="F62" s="129">
        <v>4849</v>
      </c>
      <c r="G62" s="111">
        <v>8756006348.0499992</v>
      </c>
      <c r="H62" s="111">
        <v>2943645224</v>
      </c>
      <c r="I62" s="86">
        <v>0</v>
      </c>
      <c r="J62" s="86">
        <f t="shared" si="0"/>
        <v>2943645224</v>
      </c>
      <c r="K62" s="110">
        <v>0</v>
      </c>
      <c r="L62" s="108">
        <v>121175422.40000001</v>
      </c>
      <c r="M62" s="109">
        <v>0</v>
      </c>
      <c r="N62" s="109">
        <v>0</v>
      </c>
      <c r="O62" s="110">
        <v>0</v>
      </c>
      <c r="P62" s="134">
        <v>0</v>
      </c>
      <c r="Q62" s="110">
        <v>688329428.59000003</v>
      </c>
      <c r="R62" s="136">
        <v>5002856273.0600004</v>
      </c>
      <c r="S62" s="83"/>
    </row>
    <row r="63" spans="1:19" x14ac:dyDescent="0.2">
      <c r="A63" s="97" t="s">
        <v>41</v>
      </c>
      <c r="B63" s="98" t="s">
        <v>149</v>
      </c>
      <c r="C63" s="99" t="s">
        <v>1</v>
      </c>
      <c r="D63" s="99" t="s">
        <v>150</v>
      </c>
      <c r="E63" s="100" t="s">
        <v>47</v>
      </c>
      <c r="F63" s="129">
        <v>6800</v>
      </c>
      <c r="G63" s="111">
        <v>11198559124</v>
      </c>
      <c r="H63" s="111">
        <v>4168550550</v>
      </c>
      <c r="I63" s="86">
        <v>0</v>
      </c>
      <c r="J63" s="86">
        <f t="shared" si="0"/>
        <v>4168550550</v>
      </c>
      <c r="K63" s="110">
        <v>0</v>
      </c>
      <c r="L63" s="108">
        <v>89826931.200000003</v>
      </c>
      <c r="M63" s="109">
        <v>0</v>
      </c>
      <c r="N63" s="109">
        <v>0</v>
      </c>
      <c r="O63" s="110">
        <v>0</v>
      </c>
      <c r="P63" s="134">
        <v>0</v>
      </c>
      <c r="Q63" s="110">
        <v>965271663.70000005</v>
      </c>
      <c r="R63" s="136">
        <v>5974909979.1000004</v>
      </c>
      <c r="S63" s="83"/>
    </row>
    <row r="64" spans="1:19" x14ac:dyDescent="0.2">
      <c r="A64" s="97" t="s">
        <v>41</v>
      </c>
      <c r="B64" s="98" t="s">
        <v>151</v>
      </c>
      <c r="C64" s="99" t="s">
        <v>1</v>
      </c>
      <c r="D64" s="99" t="s">
        <v>152</v>
      </c>
      <c r="E64" s="100" t="s">
        <v>47</v>
      </c>
      <c r="F64" s="129">
        <v>4020</v>
      </c>
      <c r="G64" s="111">
        <v>6607945912.8000002</v>
      </c>
      <c r="H64" s="111">
        <v>2456022264</v>
      </c>
      <c r="I64" s="86">
        <v>0</v>
      </c>
      <c r="J64" s="86">
        <f t="shared" si="0"/>
        <v>2456022264</v>
      </c>
      <c r="K64" s="110">
        <v>0</v>
      </c>
      <c r="L64" s="108">
        <v>83464924</v>
      </c>
      <c r="M64" s="109">
        <v>0</v>
      </c>
      <c r="N64" s="109">
        <v>0</v>
      </c>
      <c r="O64" s="110">
        <v>0</v>
      </c>
      <c r="P64" s="134">
        <v>0</v>
      </c>
      <c r="Q64" s="110">
        <v>570564272.53999996</v>
      </c>
      <c r="R64" s="136">
        <v>3497894452.2600002</v>
      </c>
      <c r="S64" s="83"/>
    </row>
    <row r="65" spans="1:19" x14ac:dyDescent="0.2">
      <c r="A65" s="97" t="s">
        <v>41</v>
      </c>
      <c r="B65" s="98" t="s">
        <v>153</v>
      </c>
      <c r="C65" s="99" t="s">
        <v>1</v>
      </c>
      <c r="D65" s="99" t="s">
        <v>154</v>
      </c>
      <c r="E65" s="100" t="s">
        <v>47</v>
      </c>
      <c r="F65" s="129">
        <v>15914</v>
      </c>
      <c r="G65" s="111">
        <v>26134208396.02</v>
      </c>
      <c r="H65" s="111">
        <v>10261451817</v>
      </c>
      <c r="I65" s="86">
        <v>0</v>
      </c>
      <c r="J65" s="86">
        <f t="shared" si="0"/>
        <v>10261451817</v>
      </c>
      <c r="K65" s="110">
        <v>0</v>
      </c>
      <c r="L65" s="108">
        <v>796977885.20000005</v>
      </c>
      <c r="M65" s="109">
        <v>0</v>
      </c>
      <c r="N65" s="109">
        <v>0</v>
      </c>
      <c r="O65" s="110">
        <v>0</v>
      </c>
      <c r="P65" s="134">
        <v>0</v>
      </c>
      <c r="Q65" s="110">
        <v>2258962883.4699998</v>
      </c>
      <c r="R65" s="136">
        <v>12816815810.35</v>
      </c>
      <c r="S65" s="83"/>
    </row>
    <row r="66" spans="1:19" x14ac:dyDescent="0.2">
      <c r="A66" s="97" t="s">
        <v>41</v>
      </c>
      <c r="B66" s="98" t="s">
        <v>155</v>
      </c>
      <c r="C66" s="99" t="s">
        <v>1</v>
      </c>
      <c r="D66" s="99" t="s">
        <v>156</v>
      </c>
      <c r="E66" s="100" t="s">
        <v>47</v>
      </c>
      <c r="F66" s="129">
        <v>4115</v>
      </c>
      <c r="G66" s="111">
        <v>6421924675.9499998</v>
      </c>
      <c r="H66" s="111">
        <v>2553400868</v>
      </c>
      <c r="I66" s="86">
        <v>0</v>
      </c>
      <c r="J66" s="86">
        <f t="shared" si="0"/>
        <v>2553400868</v>
      </c>
      <c r="K66" s="110">
        <v>0</v>
      </c>
      <c r="L66" s="108">
        <v>81676352.400000006</v>
      </c>
      <c r="M66" s="109">
        <v>0</v>
      </c>
      <c r="N66" s="109">
        <v>0</v>
      </c>
      <c r="O66" s="110">
        <v>0</v>
      </c>
      <c r="P66" s="134">
        <v>0</v>
      </c>
      <c r="Q66" s="110">
        <v>584080664.08000004</v>
      </c>
      <c r="R66" s="136">
        <v>3202766791.4699998</v>
      </c>
      <c r="S66" s="83"/>
    </row>
    <row r="67" spans="1:19" x14ac:dyDescent="0.2">
      <c r="A67" s="97" t="s">
        <v>41</v>
      </c>
      <c r="B67" s="98" t="s">
        <v>157</v>
      </c>
      <c r="C67" s="99" t="s">
        <v>1</v>
      </c>
      <c r="D67" s="99" t="s">
        <v>158</v>
      </c>
      <c r="E67" s="100" t="s">
        <v>47</v>
      </c>
      <c r="F67" s="129">
        <v>3151</v>
      </c>
      <c r="G67" s="111">
        <v>5953203773.1800003</v>
      </c>
      <c r="H67" s="111">
        <v>1932830442</v>
      </c>
      <c r="I67" s="86">
        <v>0</v>
      </c>
      <c r="J67" s="86">
        <f t="shared" si="0"/>
        <v>1932830442</v>
      </c>
      <c r="K67" s="110">
        <v>0</v>
      </c>
      <c r="L67" s="108">
        <v>74850864.299999997</v>
      </c>
      <c r="M67" s="109">
        <v>0</v>
      </c>
      <c r="N67" s="109">
        <v>0</v>
      </c>
      <c r="O67" s="110">
        <v>0</v>
      </c>
      <c r="P67" s="134">
        <v>0</v>
      </c>
      <c r="Q67" s="110">
        <v>447335043.31999999</v>
      </c>
      <c r="R67" s="136">
        <v>3498187423.5599999</v>
      </c>
      <c r="S67" s="83"/>
    </row>
    <row r="68" spans="1:19" x14ac:dyDescent="0.2">
      <c r="A68" s="97" t="s">
        <v>41</v>
      </c>
      <c r="B68" s="98" t="s">
        <v>159</v>
      </c>
      <c r="C68" s="99" t="s">
        <v>1</v>
      </c>
      <c r="D68" s="99" t="s">
        <v>160</v>
      </c>
      <c r="E68" s="100" t="s">
        <v>47</v>
      </c>
      <c r="F68" s="129">
        <v>2722</v>
      </c>
      <c r="G68" s="111">
        <v>4951315223.5600004</v>
      </c>
      <c r="H68" s="111">
        <v>1653956831</v>
      </c>
      <c r="I68" s="86">
        <v>0</v>
      </c>
      <c r="J68" s="86">
        <f t="shared" si="0"/>
        <v>1653956831</v>
      </c>
      <c r="K68" s="110">
        <v>0</v>
      </c>
      <c r="L68" s="108">
        <v>74911931</v>
      </c>
      <c r="M68" s="109">
        <v>0</v>
      </c>
      <c r="N68" s="109">
        <v>0</v>
      </c>
      <c r="O68" s="110">
        <v>0</v>
      </c>
      <c r="P68" s="134">
        <v>0</v>
      </c>
      <c r="Q68" s="110">
        <v>386367490</v>
      </c>
      <c r="R68" s="136">
        <v>2836078971.5599999</v>
      </c>
      <c r="S68" s="83"/>
    </row>
    <row r="69" spans="1:19" x14ac:dyDescent="0.2">
      <c r="A69" s="97" t="s">
        <v>41</v>
      </c>
      <c r="B69" s="98" t="s">
        <v>161</v>
      </c>
      <c r="C69" s="99" t="s">
        <v>1</v>
      </c>
      <c r="D69" s="99" t="s">
        <v>162</v>
      </c>
      <c r="E69" s="100" t="s">
        <v>83</v>
      </c>
      <c r="F69" s="129">
        <v>72161</v>
      </c>
      <c r="G69" s="111">
        <v>129305252603.39999</v>
      </c>
      <c r="H69" s="111">
        <v>45203625430</v>
      </c>
      <c r="I69" s="86">
        <v>0</v>
      </c>
      <c r="J69" s="86">
        <f t="shared" si="0"/>
        <v>45203625430</v>
      </c>
      <c r="K69" s="110">
        <v>0</v>
      </c>
      <c r="L69" s="108">
        <v>3728634791.1999998</v>
      </c>
      <c r="M69" s="109">
        <v>1023195195.3099999</v>
      </c>
      <c r="N69" s="109">
        <v>0</v>
      </c>
      <c r="O69" s="110">
        <v>0</v>
      </c>
      <c r="P69" s="134">
        <v>0</v>
      </c>
      <c r="Q69" s="110">
        <v>10242980331.26</v>
      </c>
      <c r="R69" s="136">
        <v>69106816855.630005</v>
      </c>
      <c r="S69" s="83"/>
    </row>
    <row r="70" spans="1:19" x14ac:dyDescent="0.2">
      <c r="A70" s="97" t="s">
        <v>41</v>
      </c>
      <c r="B70" s="98" t="s">
        <v>163</v>
      </c>
      <c r="C70" s="99" t="s">
        <v>1</v>
      </c>
      <c r="D70" s="99" t="s">
        <v>164</v>
      </c>
      <c r="E70" s="100" t="s">
        <v>50</v>
      </c>
      <c r="F70" s="129">
        <v>16940</v>
      </c>
      <c r="G70" s="111">
        <v>28121978469.200001</v>
      </c>
      <c r="H70" s="111">
        <v>10098734591</v>
      </c>
      <c r="I70" s="86">
        <v>0</v>
      </c>
      <c r="J70" s="86">
        <f t="shared" si="0"/>
        <v>10098734591</v>
      </c>
      <c r="K70" s="110">
        <v>0</v>
      </c>
      <c r="L70" s="108">
        <v>221537572.74000001</v>
      </c>
      <c r="M70" s="109">
        <v>0</v>
      </c>
      <c r="N70" s="109">
        <v>0</v>
      </c>
      <c r="O70" s="110">
        <v>0</v>
      </c>
      <c r="P70" s="134">
        <v>0</v>
      </c>
      <c r="Q70" s="110">
        <v>2404623570.9899998</v>
      </c>
      <c r="R70" s="136">
        <v>15397082734.469999</v>
      </c>
      <c r="S70" s="83"/>
    </row>
    <row r="71" spans="1:19" x14ac:dyDescent="0.2">
      <c r="A71" s="97" t="s">
        <v>41</v>
      </c>
      <c r="B71" s="98" t="s">
        <v>165</v>
      </c>
      <c r="C71" s="99" t="s">
        <v>1</v>
      </c>
      <c r="D71" s="99" t="s">
        <v>166</v>
      </c>
      <c r="E71" s="100" t="s">
        <v>47</v>
      </c>
      <c r="F71" s="129">
        <v>9742</v>
      </c>
      <c r="G71" s="111">
        <v>16603243448.719999</v>
      </c>
      <c r="H71" s="111">
        <v>5919250835</v>
      </c>
      <c r="I71" s="86">
        <v>0</v>
      </c>
      <c r="J71" s="86">
        <f t="shared" si="0"/>
        <v>5919250835</v>
      </c>
      <c r="K71" s="110">
        <v>0</v>
      </c>
      <c r="L71" s="108">
        <v>374535208.80000001</v>
      </c>
      <c r="M71" s="109">
        <v>0</v>
      </c>
      <c r="N71" s="109">
        <v>0</v>
      </c>
      <c r="O71" s="110">
        <v>0</v>
      </c>
      <c r="P71" s="134">
        <v>0</v>
      </c>
      <c r="Q71" s="110">
        <v>1382841887.3599999</v>
      </c>
      <c r="R71" s="136">
        <v>8926615517.5599995</v>
      </c>
      <c r="S71" s="83"/>
    </row>
    <row r="72" spans="1:19" x14ac:dyDescent="0.2">
      <c r="A72" s="97" t="s">
        <v>41</v>
      </c>
      <c r="B72" s="98" t="s">
        <v>167</v>
      </c>
      <c r="C72" s="99" t="s">
        <v>1</v>
      </c>
      <c r="D72" s="99" t="s">
        <v>168</v>
      </c>
      <c r="E72" s="100" t="s">
        <v>47</v>
      </c>
      <c r="F72" s="129">
        <v>6532</v>
      </c>
      <c r="G72" s="111">
        <v>12204527474.360001</v>
      </c>
      <c r="H72" s="111">
        <v>4005363931</v>
      </c>
      <c r="I72" s="86">
        <v>0</v>
      </c>
      <c r="J72" s="86">
        <f t="shared" si="0"/>
        <v>4005363931</v>
      </c>
      <c r="K72" s="110">
        <v>0</v>
      </c>
      <c r="L72" s="108">
        <v>209322558.41999999</v>
      </c>
      <c r="M72" s="109">
        <v>0</v>
      </c>
      <c r="N72" s="109">
        <v>0</v>
      </c>
      <c r="O72" s="110">
        <v>0</v>
      </c>
      <c r="P72" s="134">
        <v>0</v>
      </c>
      <c r="Q72" s="110">
        <v>927166942.88</v>
      </c>
      <c r="R72" s="136">
        <v>7062674042.0600004</v>
      </c>
      <c r="S72" s="83"/>
    </row>
    <row r="73" spans="1:19" x14ac:dyDescent="0.2">
      <c r="A73" s="97" t="s">
        <v>41</v>
      </c>
      <c r="B73" s="98" t="s">
        <v>169</v>
      </c>
      <c r="C73" s="99" t="s">
        <v>1</v>
      </c>
      <c r="D73" s="99" t="s">
        <v>170</v>
      </c>
      <c r="E73" s="100" t="s">
        <v>47</v>
      </c>
      <c r="F73" s="129">
        <v>17100</v>
      </c>
      <c r="G73" s="111">
        <v>26489675493</v>
      </c>
      <c r="H73" s="111">
        <v>10420400379</v>
      </c>
      <c r="I73" s="86">
        <v>0</v>
      </c>
      <c r="J73" s="86">
        <f t="shared" si="0"/>
        <v>10420400379</v>
      </c>
      <c r="K73" s="110">
        <v>0</v>
      </c>
      <c r="L73" s="108">
        <v>1131952907</v>
      </c>
      <c r="M73" s="109">
        <v>0</v>
      </c>
      <c r="N73" s="109">
        <v>0</v>
      </c>
      <c r="O73" s="110">
        <v>0</v>
      </c>
      <c r="P73" s="134">
        <v>0</v>
      </c>
      <c r="Q73" s="110">
        <v>2427342612.0900002</v>
      </c>
      <c r="R73" s="136">
        <v>12509979594.91</v>
      </c>
      <c r="S73" s="83"/>
    </row>
    <row r="74" spans="1:19" x14ac:dyDescent="0.2">
      <c r="A74" s="97" t="s">
        <v>41</v>
      </c>
      <c r="B74" s="98" t="s">
        <v>171</v>
      </c>
      <c r="C74" s="99" t="s">
        <v>1</v>
      </c>
      <c r="D74" s="99" t="s">
        <v>172</v>
      </c>
      <c r="E74" s="100" t="s">
        <v>47</v>
      </c>
      <c r="F74" s="129">
        <v>13448</v>
      </c>
      <c r="G74" s="111">
        <v>22729379532.959999</v>
      </c>
      <c r="H74" s="111">
        <v>8325202233</v>
      </c>
      <c r="I74" s="86">
        <v>0</v>
      </c>
      <c r="J74" s="86">
        <f t="shared" si="0"/>
        <v>8325202233</v>
      </c>
      <c r="K74" s="110">
        <v>0</v>
      </c>
      <c r="L74" s="108">
        <v>576262218.39999998</v>
      </c>
      <c r="M74" s="109">
        <v>118466243.31999999</v>
      </c>
      <c r="N74" s="109">
        <v>0</v>
      </c>
      <c r="O74" s="110">
        <v>0</v>
      </c>
      <c r="P74" s="134">
        <v>0</v>
      </c>
      <c r="Q74" s="110">
        <v>1908830826.0999999</v>
      </c>
      <c r="R74" s="136">
        <v>11800618012.139999</v>
      </c>
      <c r="S74" s="83"/>
    </row>
    <row r="75" spans="1:19" x14ac:dyDescent="0.2">
      <c r="A75" s="97" t="s">
        <v>41</v>
      </c>
      <c r="B75" s="98" t="s">
        <v>173</v>
      </c>
      <c r="C75" s="99" t="s">
        <v>1</v>
      </c>
      <c r="D75" s="99" t="s">
        <v>174</v>
      </c>
      <c r="E75" s="100" t="s">
        <v>47</v>
      </c>
      <c r="F75" s="129">
        <v>4810</v>
      </c>
      <c r="G75" s="111">
        <v>7602425490.3999996</v>
      </c>
      <c r="H75" s="111">
        <v>2896998616</v>
      </c>
      <c r="I75" s="86">
        <v>0</v>
      </c>
      <c r="J75" s="86">
        <f t="shared" si="0"/>
        <v>2896998616</v>
      </c>
      <c r="K75" s="110">
        <v>0</v>
      </c>
      <c r="L75" s="108">
        <v>199039609.19999999</v>
      </c>
      <c r="M75" s="109">
        <v>0</v>
      </c>
      <c r="N75" s="109">
        <v>0</v>
      </c>
      <c r="O75" s="110">
        <v>0</v>
      </c>
      <c r="P75" s="134">
        <v>0</v>
      </c>
      <c r="Q75" s="110">
        <v>682721564.01999998</v>
      </c>
      <c r="R75" s="136">
        <v>3823665701.1799998</v>
      </c>
      <c r="S75" s="83"/>
    </row>
    <row r="76" spans="1:19" x14ac:dyDescent="0.2">
      <c r="A76" s="97" t="s">
        <v>41</v>
      </c>
      <c r="B76" s="98" t="s">
        <v>175</v>
      </c>
      <c r="C76" s="99" t="s">
        <v>1</v>
      </c>
      <c r="D76" s="99" t="s">
        <v>176</v>
      </c>
      <c r="E76" s="100" t="s">
        <v>47</v>
      </c>
      <c r="F76" s="129">
        <v>10423</v>
      </c>
      <c r="G76" s="111">
        <v>16492846453.370001</v>
      </c>
      <c r="H76" s="111">
        <v>6402658009</v>
      </c>
      <c r="I76" s="86">
        <v>0</v>
      </c>
      <c r="J76" s="86">
        <f t="shared" ref="J76:J139" si="1">H76+I76</f>
        <v>6402658009</v>
      </c>
      <c r="K76" s="110">
        <v>0</v>
      </c>
      <c r="L76" s="108">
        <v>450389435.80000001</v>
      </c>
      <c r="M76" s="109">
        <v>0</v>
      </c>
      <c r="N76" s="109">
        <v>0</v>
      </c>
      <c r="O76" s="110">
        <v>0</v>
      </c>
      <c r="P76" s="134">
        <v>0</v>
      </c>
      <c r="Q76" s="110">
        <v>1479469707.71</v>
      </c>
      <c r="R76" s="136">
        <v>8160329300.8599997</v>
      </c>
      <c r="S76" s="83"/>
    </row>
    <row r="77" spans="1:19" x14ac:dyDescent="0.2">
      <c r="A77" s="97" t="s">
        <v>41</v>
      </c>
      <c r="B77" s="98" t="s">
        <v>177</v>
      </c>
      <c r="C77" s="99" t="s">
        <v>1</v>
      </c>
      <c r="D77" s="99" t="s">
        <v>178</v>
      </c>
      <c r="E77" s="100" t="s">
        <v>47</v>
      </c>
      <c r="F77" s="129">
        <v>7465</v>
      </c>
      <c r="G77" s="111">
        <v>12519175711.9</v>
      </c>
      <c r="H77" s="111">
        <v>4525201108</v>
      </c>
      <c r="I77" s="86">
        <v>0</v>
      </c>
      <c r="J77" s="86">
        <f t="shared" si="1"/>
        <v>4525201108</v>
      </c>
      <c r="K77" s="110">
        <v>0</v>
      </c>
      <c r="L77" s="108">
        <v>135288354.68000001</v>
      </c>
      <c r="M77" s="109">
        <v>0</v>
      </c>
      <c r="N77" s="109">
        <v>0</v>
      </c>
      <c r="O77" s="110">
        <v>0</v>
      </c>
      <c r="P77" s="134">
        <v>0</v>
      </c>
      <c r="Q77" s="110">
        <v>1059598821.66</v>
      </c>
      <c r="R77" s="136">
        <v>6799087427.5600004</v>
      </c>
      <c r="S77" s="83"/>
    </row>
    <row r="78" spans="1:19" x14ac:dyDescent="0.2">
      <c r="A78" s="97" t="s">
        <v>41</v>
      </c>
      <c r="B78" s="98" t="s">
        <v>179</v>
      </c>
      <c r="C78" s="99" t="s">
        <v>1</v>
      </c>
      <c r="D78" s="99" t="s">
        <v>180</v>
      </c>
      <c r="E78" s="100" t="s">
        <v>47</v>
      </c>
      <c r="F78" s="129">
        <v>5954</v>
      </c>
      <c r="G78" s="111">
        <v>9709913949.8400002</v>
      </c>
      <c r="H78" s="111">
        <v>3656781836</v>
      </c>
      <c r="I78" s="86">
        <v>0</v>
      </c>
      <c r="J78" s="86">
        <f t="shared" si="1"/>
        <v>3656781836</v>
      </c>
      <c r="K78" s="110">
        <v>0</v>
      </c>
      <c r="L78" s="108">
        <v>117365157.59999999</v>
      </c>
      <c r="M78" s="109">
        <v>0</v>
      </c>
      <c r="N78" s="109">
        <v>0</v>
      </c>
      <c r="O78" s="110">
        <v>0</v>
      </c>
      <c r="P78" s="134">
        <v>0</v>
      </c>
      <c r="Q78" s="110">
        <v>845205845.25999999</v>
      </c>
      <c r="R78" s="136">
        <v>5090561110.9799995</v>
      </c>
      <c r="S78" s="83"/>
    </row>
    <row r="79" spans="1:19" x14ac:dyDescent="0.2">
      <c r="A79" s="97" t="s">
        <v>41</v>
      </c>
      <c r="B79" s="98" t="s">
        <v>181</v>
      </c>
      <c r="C79" s="99" t="s">
        <v>1</v>
      </c>
      <c r="D79" s="99" t="s">
        <v>182</v>
      </c>
      <c r="E79" s="100" t="s">
        <v>47</v>
      </c>
      <c r="F79" s="129">
        <v>27208</v>
      </c>
      <c r="G79" s="111">
        <v>39576494786.959999</v>
      </c>
      <c r="H79" s="111">
        <v>16966768282</v>
      </c>
      <c r="I79" s="86">
        <v>0</v>
      </c>
      <c r="J79" s="86">
        <f t="shared" si="1"/>
        <v>16966768282</v>
      </c>
      <c r="K79" s="110">
        <v>0</v>
      </c>
      <c r="L79" s="108">
        <v>1218398815.4000001</v>
      </c>
      <c r="M79" s="109">
        <v>0</v>
      </c>
      <c r="N79" s="109">
        <v>0</v>
      </c>
      <c r="O79" s="110">
        <v>0</v>
      </c>
      <c r="P79" s="134">
        <v>0</v>
      </c>
      <c r="Q79" s="110">
        <v>3862093194.5999999</v>
      </c>
      <c r="R79" s="136">
        <v>17529234494.959999</v>
      </c>
      <c r="S79" s="83"/>
    </row>
    <row r="80" spans="1:19" x14ac:dyDescent="0.2">
      <c r="A80" s="97" t="s">
        <v>41</v>
      </c>
      <c r="B80" s="98" t="s">
        <v>183</v>
      </c>
      <c r="C80" s="99" t="s">
        <v>1</v>
      </c>
      <c r="D80" s="99" t="s">
        <v>184</v>
      </c>
      <c r="E80" s="100" t="s">
        <v>47</v>
      </c>
      <c r="F80" s="129">
        <v>4469</v>
      </c>
      <c r="G80" s="111">
        <v>8376734982.9399996</v>
      </c>
      <c r="H80" s="111">
        <v>2709624367</v>
      </c>
      <c r="I80" s="86">
        <v>0</v>
      </c>
      <c r="J80" s="86">
        <f t="shared" si="1"/>
        <v>2709624367</v>
      </c>
      <c r="K80" s="110">
        <v>0</v>
      </c>
      <c r="L80" s="108">
        <v>127957163.86</v>
      </c>
      <c r="M80" s="109">
        <v>0</v>
      </c>
      <c r="N80" s="109">
        <v>0</v>
      </c>
      <c r="O80" s="110">
        <v>0</v>
      </c>
      <c r="P80" s="134">
        <v>0</v>
      </c>
      <c r="Q80" s="110">
        <v>634407653.84000003</v>
      </c>
      <c r="R80" s="136">
        <v>4904745798.2399998</v>
      </c>
      <c r="S80" s="83"/>
    </row>
    <row r="81" spans="1:19" x14ac:dyDescent="0.2">
      <c r="A81" s="97" t="s">
        <v>41</v>
      </c>
      <c r="B81" s="98" t="s">
        <v>185</v>
      </c>
      <c r="C81" s="99" t="s">
        <v>1</v>
      </c>
      <c r="D81" s="99" t="s">
        <v>186</v>
      </c>
      <c r="E81" s="100" t="s">
        <v>50</v>
      </c>
      <c r="F81" s="129">
        <v>5052</v>
      </c>
      <c r="G81" s="111">
        <v>6862051475.2799997</v>
      </c>
      <c r="H81" s="111">
        <v>3008756602</v>
      </c>
      <c r="I81" s="86">
        <v>0</v>
      </c>
      <c r="J81" s="86">
        <f t="shared" si="1"/>
        <v>3008756602</v>
      </c>
      <c r="K81" s="110">
        <v>0</v>
      </c>
      <c r="L81" s="108">
        <v>69556041.200000003</v>
      </c>
      <c r="M81" s="109">
        <v>0</v>
      </c>
      <c r="N81" s="109">
        <v>0</v>
      </c>
      <c r="O81" s="110">
        <v>0</v>
      </c>
      <c r="P81" s="134">
        <v>0</v>
      </c>
      <c r="Q81" s="110">
        <v>717087708.46000004</v>
      </c>
      <c r="R81" s="136">
        <v>3066651123.6199999</v>
      </c>
      <c r="S81" s="83"/>
    </row>
    <row r="82" spans="1:19" x14ac:dyDescent="0.2">
      <c r="A82" s="97" t="s">
        <v>41</v>
      </c>
      <c r="B82" s="98" t="s">
        <v>187</v>
      </c>
      <c r="C82" s="99" t="s">
        <v>1</v>
      </c>
      <c r="D82" s="99" t="s">
        <v>188</v>
      </c>
      <c r="E82" s="100" t="s">
        <v>50</v>
      </c>
      <c r="F82" s="129">
        <v>20307</v>
      </c>
      <c r="G82" s="111">
        <v>29314251484.139999</v>
      </c>
      <c r="H82" s="111">
        <v>12551313335</v>
      </c>
      <c r="I82" s="86">
        <v>0</v>
      </c>
      <c r="J82" s="86">
        <f t="shared" si="1"/>
        <v>12551313335</v>
      </c>
      <c r="K82" s="110">
        <v>0</v>
      </c>
      <c r="L82" s="108">
        <v>258268453.91</v>
      </c>
      <c r="M82" s="109">
        <v>0</v>
      </c>
      <c r="N82" s="109">
        <v>0</v>
      </c>
      <c r="O82" s="110">
        <v>0</v>
      </c>
      <c r="P82" s="134">
        <v>0</v>
      </c>
      <c r="Q82" s="110">
        <v>2882442390.9699998</v>
      </c>
      <c r="R82" s="136">
        <v>13622227304.26</v>
      </c>
      <c r="S82" s="83"/>
    </row>
    <row r="83" spans="1:19" x14ac:dyDescent="0.2">
      <c r="A83" s="97" t="s">
        <v>41</v>
      </c>
      <c r="B83" s="98" t="s">
        <v>189</v>
      </c>
      <c r="C83" s="99" t="s">
        <v>1</v>
      </c>
      <c r="D83" s="99" t="s">
        <v>190</v>
      </c>
      <c r="E83" s="100" t="s">
        <v>47</v>
      </c>
      <c r="F83" s="129">
        <v>7804</v>
      </c>
      <c r="G83" s="111">
        <v>12998232753.799999</v>
      </c>
      <c r="H83" s="111">
        <v>4718096252</v>
      </c>
      <c r="I83" s="86">
        <v>0</v>
      </c>
      <c r="J83" s="86">
        <f t="shared" si="1"/>
        <v>4718096252</v>
      </c>
      <c r="K83" s="110">
        <v>0</v>
      </c>
      <c r="L83" s="108">
        <v>97414936</v>
      </c>
      <c r="M83" s="109">
        <v>0</v>
      </c>
      <c r="N83" s="109">
        <v>0</v>
      </c>
      <c r="O83" s="110">
        <v>0</v>
      </c>
      <c r="P83" s="134">
        <v>0</v>
      </c>
      <c r="Q83" s="110">
        <v>1107768940.4400001</v>
      </c>
      <c r="R83" s="136">
        <v>7074952625.3599997</v>
      </c>
      <c r="S83" s="83"/>
    </row>
    <row r="84" spans="1:19" x14ac:dyDescent="0.2">
      <c r="A84" s="97" t="s">
        <v>41</v>
      </c>
      <c r="B84" s="98" t="s">
        <v>191</v>
      </c>
      <c r="C84" s="99" t="s">
        <v>1</v>
      </c>
      <c r="D84" s="99" t="s">
        <v>192</v>
      </c>
      <c r="E84" s="100" t="s">
        <v>50</v>
      </c>
      <c r="F84" s="129">
        <v>51014</v>
      </c>
      <c r="G84" s="111">
        <v>75374441474.820007</v>
      </c>
      <c r="H84" s="111">
        <v>31443049530</v>
      </c>
      <c r="I84" s="86">
        <v>0</v>
      </c>
      <c r="J84" s="86">
        <f t="shared" si="1"/>
        <v>31443049530</v>
      </c>
      <c r="K84" s="110">
        <v>0</v>
      </c>
      <c r="L84" s="108">
        <v>720972157.25</v>
      </c>
      <c r="M84" s="109">
        <v>0</v>
      </c>
      <c r="N84" s="109">
        <v>0</v>
      </c>
      <c r="O84" s="110">
        <v>0</v>
      </c>
      <c r="P84" s="134">
        <v>0</v>
      </c>
      <c r="Q84" s="110">
        <v>7241191078.8500004</v>
      </c>
      <c r="R84" s="136">
        <v>35969228708.720001</v>
      </c>
      <c r="S84" s="83"/>
    </row>
    <row r="85" spans="1:19" x14ac:dyDescent="0.2">
      <c r="A85" s="97" t="s">
        <v>41</v>
      </c>
      <c r="B85" s="98" t="s">
        <v>193</v>
      </c>
      <c r="C85" s="99" t="s">
        <v>1</v>
      </c>
      <c r="D85" s="99" t="s">
        <v>194</v>
      </c>
      <c r="E85" s="100" t="s">
        <v>50</v>
      </c>
      <c r="F85" s="129">
        <v>26799</v>
      </c>
      <c r="G85" s="111">
        <v>40399612827.510002</v>
      </c>
      <c r="H85" s="111">
        <v>16472158781</v>
      </c>
      <c r="I85" s="86">
        <v>0</v>
      </c>
      <c r="J85" s="86">
        <f t="shared" si="1"/>
        <v>16472158781</v>
      </c>
      <c r="K85" s="110">
        <v>0</v>
      </c>
      <c r="L85" s="108">
        <v>387056362.19999999</v>
      </c>
      <c r="M85" s="109">
        <v>0</v>
      </c>
      <c r="N85" s="109">
        <v>0</v>
      </c>
      <c r="O85" s="110">
        <v>0</v>
      </c>
      <c r="P85" s="134">
        <v>0</v>
      </c>
      <c r="Q85" s="110">
        <v>3804001469.27</v>
      </c>
      <c r="R85" s="136">
        <v>19736396215.040001</v>
      </c>
      <c r="S85" s="83"/>
    </row>
    <row r="86" spans="1:19" x14ac:dyDescent="0.2">
      <c r="A86" s="97" t="s">
        <v>41</v>
      </c>
      <c r="B86" s="98" t="s">
        <v>195</v>
      </c>
      <c r="C86" s="99" t="s">
        <v>1</v>
      </c>
      <c r="D86" s="99" t="s">
        <v>196</v>
      </c>
      <c r="E86" s="100" t="s">
        <v>47</v>
      </c>
      <c r="F86" s="129">
        <v>1840</v>
      </c>
      <c r="G86" s="111">
        <v>3320866481.5999999</v>
      </c>
      <c r="H86" s="111">
        <v>1130932874</v>
      </c>
      <c r="I86" s="86">
        <v>0</v>
      </c>
      <c r="J86" s="86">
        <f t="shared" si="1"/>
        <v>1130932874</v>
      </c>
      <c r="K86" s="110">
        <v>0</v>
      </c>
      <c r="L86" s="108">
        <v>28010270.800000001</v>
      </c>
      <c r="M86" s="109">
        <v>0</v>
      </c>
      <c r="N86" s="109">
        <v>0</v>
      </c>
      <c r="O86" s="110">
        <v>0</v>
      </c>
      <c r="P86" s="134">
        <v>0</v>
      </c>
      <c r="Q86" s="110">
        <v>261125181.18000001</v>
      </c>
      <c r="R86" s="136">
        <v>1900798155.6199999</v>
      </c>
      <c r="S86" s="83"/>
    </row>
    <row r="87" spans="1:19" x14ac:dyDescent="0.2">
      <c r="A87" s="97" t="s">
        <v>41</v>
      </c>
      <c r="B87" s="98" t="s">
        <v>197</v>
      </c>
      <c r="C87" s="99" t="s">
        <v>1</v>
      </c>
      <c r="D87" s="99" t="s">
        <v>198</v>
      </c>
      <c r="E87" s="100" t="s">
        <v>47</v>
      </c>
      <c r="F87" s="129">
        <v>13287</v>
      </c>
      <c r="G87" s="111">
        <v>21174050260.5</v>
      </c>
      <c r="H87" s="111">
        <v>8190329358</v>
      </c>
      <c r="I87" s="86">
        <v>0</v>
      </c>
      <c r="J87" s="86">
        <f t="shared" si="1"/>
        <v>8190329358</v>
      </c>
      <c r="K87" s="110">
        <v>0</v>
      </c>
      <c r="L87" s="108">
        <v>487739238.94999999</v>
      </c>
      <c r="M87" s="109">
        <v>0</v>
      </c>
      <c r="N87" s="109">
        <v>0</v>
      </c>
      <c r="O87" s="110">
        <v>0</v>
      </c>
      <c r="P87" s="134">
        <v>0</v>
      </c>
      <c r="Q87" s="110">
        <v>1885967993.6099999</v>
      </c>
      <c r="R87" s="136">
        <v>10610013669.940001</v>
      </c>
      <c r="S87" s="83"/>
    </row>
    <row r="88" spans="1:19" x14ac:dyDescent="0.2">
      <c r="A88" s="97" t="s">
        <v>41</v>
      </c>
      <c r="B88" s="98" t="s">
        <v>199</v>
      </c>
      <c r="C88" s="99" t="s">
        <v>1</v>
      </c>
      <c r="D88" s="99" t="s">
        <v>200</v>
      </c>
      <c r="E88" s="100" t="s">
        <v>50</v>
      </c>
      <c r="F88" s="129">
        <v>6768</v>
      </c>
      <c r="G88" s="111">
        <v>11326779288</v>
      </c>
      <c r="H88" s="111">
        <v>4059634337</v>
      </c>
      <c r="I88" s="86">
        <v>0</v>
      </c>
      <c r="J88" s="86">
        <f t="shared" si="1"/>
        <v>4059634337</v>
      </c>
      <c r="K88" s="110">
        <v>0</v>
      </c>
      <c r="L88" s="108">
        <v>93577714.489999995</v>
      </c>
      <c r="M88" s="109">
        <v>0</v>
      </c>
      <c r="N88" s="109">
        <v>0</v>
      </c>
      <c r="O88" s="110">
        <v>0</v>
      </c>
      <c r="P88" s="134">
        <v>0</v>
      </c>
      <c r="Q88" s="110">
        <v>960670338.91999996</v>
      </c>
      <c r="R88" s="136">
        <v>6212896897.5900002</v>
      </c>
      <c r="S88" s="83"/>
    </row>
    <row r="89" spans="1:19" x14ac:dyDescent="0.2">
      <c r="A89" s="97" t="s">
        <v>41</v>
      </c>
      <c r="B89" s="98" t="s">
        <v>201</v>
      </c>
      <c r="C89" s="99" t="s">
        <v>1</v>
      </c>
      <c r="D89" s="99" t="s">
        <v>202</v>
      </c>
      <c r="E89" s="100" t="s">
        <v>47</v>
      </c>
      <c r="F89" s="129">
        <v>5683</v>
      </c>
      <c r="G89" s="111">
        <v>9582016565.4300003</v>
      </c>
      <c r="H89" s="111">
        <v>3477546464</v>
      </c>
      <c r="I89" s="86">
        <v>0</v>
      </c>
      <c r="J89" s="86">
        <f t="shared" si="1"/>
        <v>3477546464</v>
      </c>
      <c r="K89" s="110">
        <v>0</v>
      </c>
      <c r="L89" s="108">
        <v>113479903.44</v>
      </c>
      <c r="M89" s="109">
        <v>0</v>
      </c>
      <c r="N89" s="109">
        <v>0</v>
      </c>
      <c r="O89" s="110">
        <v>0</v>
      </c>
      <c r="P89" s="134">
        <v>0</v>
      </c>
      <c r="Q89" s="110">
        <v>806669750.24000001</v>
      </c>
      <c r="R89" s="136">
        <v>5184320447.75</v>
      </c>
      <c r="S89" s="83"/>
    </row>
    <row r="90" spans="1:19" x14ac:dyDescent="0.2">
      <c r="A90" s="97" t="s">
        <v>41</v>
      </c>
      <c r="B90" s="98" t="s">
        <v>203</v>
      </c>
      <c r="C90" s="99" t="s">
        <v>1</v>
      </c>
      <c r="D90" s="99" t="s">
        <v>204</v>
      </c>
      <c r="E90" s="100" t="s">
        <v>47</v>
      </c>
      <c r="F90" s="129">
        <v>26762</v>
      </c>
      <c r="G90" s="111">
        <v>42015141597.639999</v>
      </c>
      <c r="H90" s="111">
        <v>16201027180</v>
      </c>
      <c r="I90" s="86">
        <v>0</v>
      </c>
      <c r="J90" s="86">
        <f t="shared" si="1"/>
        <v>16201027180</v>
      </c>
      <c r="K90" s="110">
        <v>0</v>
      </c>
      <c r="L90" s="108">
        <v>685595913.60000002</v>
      </c>
      <c r="M90" s="109">
        <v>0</v>
      </c>
      <c r="N90" s="109">
        <v>0</v>
      </c>
      <c r="O90" s="110">
        <v>0</v>
      </c>
      <c r="P90" s="134">
        <v>0</v>
      </c>
      <c r="Q90" s="110">
        <v>3798824978.9000001</v>
      </c>
      <c r="R90" s="136">
        <v>21329693525.139999</v>
      </c>
      <c r="S90" s="83"/>
    </row>
    <row r="91" spans="1:19" x14ac:dyDescent="0.2">
      <c r="A91" s="97" t="s">
        <v>41</v>
      </c>
      <c r="B91" s="98" t="s">
        <v>205</v>
      </c>
      <c r="C91" s="99" t="s">
        <v>1</v>
      </c>
      <c r="D91" s="99" t="s">
        <v>206</v>
      </c>
      <c r="E91" s="100" t="s">
        <v>47</v>
      </c>
      <c r="F91" s="129">
        <v>7293</v>
      </c>
      <c r="G91" s="111">
        <v>12345467002.440001</v>
      </c>
      <c r="H91" s="111">
        <v>4336950869</v>
      </c>
      <c r="I91" s="86">
        <v>0</v>
      </c>
      <c r="J91" s="86">
        <f t="shared" si="1"/>
        <v>4336950869</v>
      </c>
      <c r="K91" s="110">
        <v>0</v>
      </c>
      <c r="L91" s="108">
        <v>135826622.19999999</v>
      </c>
      <c r="M91" s="109">
        <v>0</v>
      </c>
      <c r="N91" s="109">
        <v>0</v>
      </c>
      <c r="O91" s="110">
        <v>0</v>
      </c>
      <c r="P91" s="134">
        <v>0</v>
      </c>
      <c r="Q91" s="110">
        <v>1035154283.78</v>
      </c>
      <c r="R91" s="136">
        <v>6837535227.46</v>
      </c>
      <c r="S91" s="83"/>
    </row>
    <row r="92" spans="1:19" x14ac:dyDescent="0.2">
      <c r="A92" s="97" t="s">
        <v>41</v>
      </c>
      <c r="B92" s="98" t="s">
        <v>207</v>
      </c>
      <c r="C92" s="99" t="s">
        <v>1</v>
      </c>
      <c r="D92" s="99" t="s">
        <v>208</v>
      </c>
      <c r="E92" s="100" t="s">
        <v>50</v>
      </c>
      <c r="F92" s="129">
        <v>10455</v>
      </c>
      <c r="G92" s="111">
        <v>16869751712.85</v>
      </c>
      <c r="H92" s="111">
        <v>6493153540</v>
      </c>
      <c r="I92" s="86">
        <v>0</v>
      </c>
      <c r="J92" s="86">
        <f t="shared" si="1"/>
        <v>6493153540</v>
      </c>
      <c r="K92" s="110">
        <v>0</v>
      </c>
      <c r="L92" s="108">
        <v>297894276</v>
      </c>
      <c r="M92" s="109">
        <v>0</v>
      </c>
      <c r="N92" s="109">
        <v>0</v>
      </c>
      <c r="O92" s="110">
        <v>0</v>
      </c>
      <c r="P92" s="134">
        <v>0</v>
      </c>
      <c r="Q92" s="110">
        <v>1484071032.48</v>
      </c>
      <c r="R92" s="136">
        <v>8594632864.3700008</v>
      </c>
      <c r="S92" s="83"/>
    </row>
    <row r="93" spans="1:19" x14ac:dyDescent="0.2">
      <c r="A93" s="97" t="s">
        <v>41</v>
      </c>
      <c r="B93" s="98" t="s">
        <v>209</v>
      </c>
      <c r="C93" s="99" t="s">
        <v>1</v>
      </c>
      <c r="D93" s="99" t="s">
        <v>210</v>
      </c>
      <c r="E93" s="100" t="s">
        <v>50</v>
      </c>
      <c r="F93" s="129">
        <v>24141</v>
      </c>
      <c r="G93" s="111">
        <v>36712668125.639999</v>
      </c>
      <c r="H93" s="111">
        <v>14941719925</v>
      </c>
      <c r="I93" s="86">
        <v>0</v>
      </c>
      <c r="J93" s="86">
        <f t="shared" si="1"/>
        <v>14941719925</v>
      </c>
      <c r="K93" s="110">
        <v>0</v>
      </c>
      <c r="L93" s="108">
        <v>516504447.60000002</v>
      </c>
      <c r="M93" s="109">
        <v>0</v>
      </c>
      <c r="N93" s="109">
        <v>0</v>
      </c>
      <c r="O93" s="110">
        <v>0</v>
      </c>
      <c r="P93" s="134">
        <v>0</v>
      </c>
      <c r="Q93" s="110">
        <v>3426692837.4299998</v>
      </c>
      <c r="R93" s="136">
        <v>17827750915.610001</v>
      </c>
      <c r="S93" s="83"/>
    </row>
    <row r="94" spans="1:19" x14ac:dyDescent="0.2">
      <c r="A94" s="97" t="s">
        <v>41</v>
      </c>
      <c r="B94" s="98" t="s">
        <v>211</v>
      </c>
      <c r="C94" s="99" t="s">
        <v>1</v>
      </c>
      <c r="D94" s="99" t="s">
        <v>212</v>
      </c>
      <c r="E94" s="100" t="s">
        <v>47</v>
      </c>
      <c r="F94" s="129">
        <v>4526</v>
      </c>
      <c r="G94" s="111">
        <v>7517161074.5200005</v>
      </c>
      <c r="H94" s="111">
        <v>2780174033</v>
      </c>
      <c r="I94" s="86">
        <v>0</v>
      </c>
      <c r="J94" s="86">
        <f t="shared" si="1"/>
        <v>2780174033</v>
      </c>
      <c r="K94" s="110">
        <v>0</v>
      </c>
      <c r="L94" s="108">
        <v>364867335.93000001</v>
      </c>
      <c r="M94" s="109">
        <v>0</v>
      </c>
      <c r="N94" s="109">
        <v>0</v>
      </c>
      <c r="O94" s="110">
        <v>0</v>
      </c>
      <c r="P94" s="134">
        <v>0</v>
      </c>
      <c r="Q94" s="110">
        <v>642459972.21000004</v>
      </c>
      <c r="R94" s="136">
        <v>3729659733.3800001</v>
      </c>
      <c r="S94" s="83"/>
    </row>
    <row r="95" spans="1:19" x14ac:dyDescent="0.2">
      <c r="A95" s="97" t="s">
        <v>41</v>
      </c>
      <c r="B95" s="98" t="s">
        <v>213</v>
      </c>
      <c r="C95" s="99" t="s">
        <v>1</v>
      </c>
      <c r="D95" s="99" t="s">
        <v>214</v>
      </c>
      <c r="E95" s="100" t="s">
        <v>47</v>
      </c>
      <c r="F95" s="129">
        <v>40171</v>
      </c>
      <c r="G95" s="111">
        <v>60965195175.160004</v>
      </c>
      <c r="H95" s="111">
        <v>25060162998</v>
      </c>
      <c r="I95" s="86">
        <v>0</v>
      </c>
      <c r="J95" s="86">
        <f t="shared" si="1"/>
        <v>25060162998</v>
      </c>
      <c r="K95" s="110">
        <v>0</v>
      </c>
      <c r="L95" s="108">
        <v>2021507245.2</v>
      </c>
      <c r="M95" s="109">
        <v>0</v>
      </c>
      <c r="N95" s="109">
        <v>0</v>
      </c>
      <c r="O95" s="110">
        <v>0</v>
      </c>
      <c r="P95" s="134">
        <v>0</v>
      </c>
      <c r="Q95" s="110">
        <v>5702047940.4300003</v>
      </c>
      <c r="R95" s="136">
        <v>28181476991.529999</v>
      </c>
      <c r="S95" s="83"/>
    </row>
    <row r="96" spans="1:19" x14ac:dyDescent="0.2">
      <c r="A96" s="97" t="s">
        <v>41</v>
      </c>
      <c r="B96" s="98" t="s">
        <v>215</v>
      </c>
      <c r="C96" s="99" t="s">
        <v>1</v>
      </c>
      <c r="D96" s="99" t="s">
        <v>216</v>
      </c>
      <c r="E96" s="100" t="s">
        <v>47</v>
      </c>
      <c r="F96" s="129">
        <v>7326</v>
      </c>
      <c r="G96" s="111">
        <v>10804361723.1</v>
      </c>
      <c r="H96" s="111">
        <v>4408115273</v>
      </c>
      <c r="I96" s="86">
        <v>0</v>
      </c>
      <c r="J96" s="86">
        <f t="shared" si="1"/>
        <v>4408115273</v>
      </c>
      <c r="K96" s="110">
        <v>0</v>
      </c>
      <c r="L96" s="108">
        <v>99577136.859999999</v>
      </c>
      <c r="M96" s="109">
        <v>0</v>
      </c>
      <c r="N96" s="109">
        <v>0</v>
      </c>
      <c r="O96" s="110">
        <v>0</v>
      </c>
      <c r="P96" s="134">
        <v>0</v>
      </c>
      <c r="Q96" s="110">
        <v>1039899399.95</v>
      </c>
      <c r="R96" s="136">
        <v>5256769913.29</v>
      </c>
      <c r="S96" s="83"/>
    </row>
    <row r="97" spans="1:19" x14ac:dyDescent="0.2">
      <c r="A97" s="97" t="s">
        <v>41</v>
      </c>
      <c r="B97" s="98" t="s">
        <v>217</v>
      </c>
      <c r="C97" s="99" t="s">
        <v>1</v>
      </c>
      <c r="D97" s="99" t="s">
        <v>218</v>
      </c>
      <c r="E97" s="100" t="s">
        <v>47</v>
      </c>
      <c r="F97" s="129">
        <v>14643</v>
      </c>
      <c r="G97" s="111">
        <v>22158357212.700001</v>
      </c>
      <c r="H97" s="111">
        <v>9132740410</v>
      </c>
      <c r="I97" s="86">
        <v>0</v>
      </c>
      <c r="J97" s="86">
        <f t="shared" si="1"/>
        <v>9132740410</v>
      </c>
      <c r="K97" s="110">
        <v>0</v>
      </c>
      <c r="L97" s="108">
        <v>2191191405.1500001</v>
      </c>
      <c r="M97" s="109">
        <v>0</v>
      </c>
      <c r="N97" s="109">
        <v>0</v>
      </c>
      <c r="O97" s="110">
        <v>0</v>
      </c>
      <c r="P97" s="134">
        <v>0</v>
      </c>
      <c r="Q97" s="110">
        <v>2078504677.3099999</v>
      </c>
      <c r="R97" s="136">
        <v>8755920720.2399998</v>
      </c>
      <c r="S97" s="83"/>
    </row>
    <row r="98" spans="1:19" x14ac:dyDescent="0.2">
      <c r="A98" s="97" t="s">
        <v>41</v>
      </c>
      <c r="B98" s="98" t="s">
        <v>219</v>
      </c>
      <c r="C98" s="99" t="s">
        <v>1</v>
      </c>
      <c r="D98" s="99" t="s">
        <v>220</v>
      </c>
      <c r="E98" s="100" t="s">
        <v>47</v>
      </c>
      <c r="F98" s="129">
        <v>12810</v>
      </c>
      <c r="G98" s="111">
        <v>20707461459.299999</v>
      </c>
      <c r="H98" s="111">
        <v>7671109476</v>
      </c>
      <c r="I98" s="86">
        <v>0</v>
      </c>
      <c r="J98" s="86">
        <f t="shared" si="1"/>
        <v>7671109476</v>
      </c>
      <c r="K98" s="110">
        <v>0</v>
      </c>
      <c r="L98" s="108">
        <v>275689798.81999999</v>
      </c>
      <c r="M98" s="109">
        <v>0</v>
      </c>
      <c r="N98" s="109">
        <v>0</v>
      </c>
      <c r="O98" s="110">
        <v>0</v>
      </c>
      <c r="P98" s="134">
        <v>0</v>
      </c>
      <c r="Q98" s="110">
        <v>1818386035.9300001</v>
      </c>
      <c r="R98" s="136">
        <v>10942276148.549999</v>
      </c>
      <c r="S98" s="83"/>
    </row>
    <row r="99" spans="1:19" x14ac:dyDescent="0.2">
      <c r="A99" s="97" t="s">
        <v>41</v>
      </c>
      <c r="B99" s="98" t="s">
        <v>221</v>
      </c>
      <c r="C99" s="99" t="s">
        <v>1</v>
      </c>
      <c r="D99" s="99" t="s">
        <v>222</v>
      </c>
      <c r="E99" s="100" t="s">
        <v>47</v>
      </c>
      <c r="F99" s="129">
        <v>4518</v>
      </c>
      <c r="G99" s="111">
        <v>6990932314.9799995</v>
      </c>
      <c r="H99" s="111">
        <v>2692928628</v>
      </c>
      <c r="I99" s="86">
        <v>0</v>
      </c>
      <c r="J99" s="86">
        <f t="shared" si="1"/>
        <v>2692928628</v>
      </c>
      <c r="K99" s="110">
        <v>0</v>
      </c>
      <c r="L99" s="108">
        <v>73226639.400000006</v>
      </c>
      <c r="M99" s="109">
        <v>0</v>
      </c>
      <c r="N99" s="109">
        <v>0</v>
      </c>
      <c r="O99" s="110">
        <v>0</v>
      </c>
      <c r="P99" s="134">
        <v>0</v>
      </c>
      <c r="Q99" s="110">
        <v>641309641.00999999</v>
      </c>
      <c r="R99" s="136">
        <v>3583467406.5700002</v>
      </c>
      <c r="S99" s="83"/>
    </row>
    <row r="100" spans="1:19" x14ac:dyDescent="0.2">
      <c r="A100" s="97" t="s">
        <v>41</v>
      </c>
      <c r="B100" s="98" t="s">
        <v>223</v>
      </c>
      <c r="C100" s="99" t="s">
        <v>1</v>
      </c>
      <c r="D100" s="99" t="s">
        <v>224</v>
      </c>
      <c r="E100" s="100" t="s">
        <v>47</v>
      </c>
      <c r="F100" s="129">
        <v>10453</v>
      </c>
      <c r="G100" s="111">
        <v>17273677099.650002</v>
      </c>
      <c r="H100" s="111">
        <v>6370402266</v>
      </c>
      <c r="I100" s="86">
        <v>0</v>
      </c>
      <c r="J100" s="86">
        <f t="shared" si="1"/>
        <v>6370402266</v>
      </c>
      <c r="K100" s="110">
        <v>0</v>
      </c>
      <c r="L100" s="108">
        <v>255900837.40000001</v>
      </c>
      <c r="M100" s="109">
        <v>0</v>
      </c>
      <c r="N100" s="109">
        <v>0</v>
      </c>
      <c r="O100" s="110">
        <v>0</v>
      </c>
      <c r="P100" s="134">
        <v>0</v>
      </c>
      <c r="Q100" s="110">
        <v>1483783449.6900001</v>
      </c>
      <c r="R100" s="136">
        <v>9163590546.5599995</v>
      </c>
      <c r="S100" s="83"/>
    </row>
    <row r="101" spans="1:19" x14ac:dyDescent="0.2">
      <c r="A101" s="97" t="s">
        <v>41</v>
      </c>
      <c r="B101" s="98" t="s">
        <v>225</v>
      </c>
      <c r="C101" s="99" t="s">
        <v>1</v>
      </c>
      <c r="D101" s="99" t="s">
        <v>226</v>
      </c>
      <c r="E101" s="100" t="s">
        <v>47</v>
      </c>
      <c r="F101" s="129">
        <v>4993</v>
      </c>
      <c r="G101" s="111">
        <v>8178801425.0799999</v>
      </c>
      <c r="H101" s="111">
        <v>3056349614</v>
      </c>
      <c r="I101" s="86">
        <v>0</v>
      </c>
      <c r="J101" s="86">
        <f t="shared" si="1"/>
        <v>3056349614</v>
      </c>
      <c r="K101" s="110">
        <v>0</v>
      </c>
      <c r="L101" s="108">
        <v>64214114.200000003</v>
      </c>
      <c r="M101" s="109">
        <v>0</v>
      </c>
      <c r="N101" s="109">
        <v>0</v>
      </c>
      <c r="O101" s="110">
        <v>0</v>
      </c>
      <c r="P101" s="134">
        <v>0</v>
      </c>
      <c r="Q101" s="110">
        <v>708747807.29999995</v>
      </c>
      <c r="R101" s="136">
        <v>4349489889.5799999</v>
      </c>
      <c r="S101" s="83"/>
    </row>
    <row r="102" spans="1:19" x14ac:dyDescent="0.2">
      <c r="A102" s="97" t="s">
        <v>41</v>
      </c>
      <c r="B102" s="98" t="s">
        <v>227</v>
      </c>
      <c r="C102" s="99" t="s">
        <v>1</v>
      </c>
      <c r="D102" s="99" t="s">
        <v>228</v>
      </c>
      <c r="E102" s="100" t="s">
        <v>47</v>
      </c>
      <c r="F102" s="129">
        <v>8161</v>
      </c>
      <c r="G102" s="111">
        <v>12745016153.85</v>
      </c>
      <c r="H102" s="111">
        <v>4919164379</v>
      </c>
      <c r="I102" s="86">
        <v>0</v>
      </c>
      <c r="J102" s="86">
        <f t="shared" si="1"/>
        <v>4919164379</v>
      </c>
      <c r="K102" s="110">
        <v>0</v>
      </c>
      <c r="L102" s="108">
        <v>226615893.19999999</v>
      </c>
      <c r="M102" s="109">
        <v>0</v>
      </c>
      <c r="N102" s="109">
        <v>0</v>
      </c>
      <c r="O102" s="110">
        <v>0</v>
      </c>
      <c r="P102" s="134">
        <v>0</v>
      </c>
      <c r="Q102" s="110">
        <v>1158383513</v>
      </c>
      <c r="R102" s="136">
        <v>6440852368.6499996</v>
      </c>
      <c r="S102" s="83"/>
    </row>
    <row r="103" spans="1:19" x14ac:dyDescent="0.2">
      <c r="A103" s="97" t="s">
        <v>41</v>
      </c>
      <c r="B103" s="98" t="s">
        <v>229</v>
      </c>
      <c r="C103" s="99" t="s">
        <v>1</v>
      </c>
      <c r="D103" s="99" t="s">
        <v>230</v>
      </c>
      <c r="E103" s="100" t="s">
        <v>47</v>
      </c>
      <c r="F103" s="129">
        <v>1878</v>
      </c>
      <c r="G103" s="111">
        <v>2756126169.96</v>
      </c>
      <c r="H103" s="111">
        <v>1120412438</v>
      </c>
      <c r="I103" s="86">
        <v>0</v>
      </c>
      <c r="J103" s="86">
        <f t="shared" si="1"/>
        <v>1120412438</v>
      </c>
      <c r="K103" s="110">
        <v>0</v>
      </c>
      <c r="L103" s="108">
        <v>31259268.440000001</v>
      </c>
      <c r="M103" s="109">
        <v>0</v>
      </c>
      <c r="N103" s="109">
        <v>0</v>
      </c>
      <c r="O103" s="110">
        <v>0</v>
      </c>
      <c r="P103" s="134">
        <v>0</v>
      </c>
      <c r="Q103" s="110">
        <v>266589254.36000001</v>
      </c>
      <c r="R103" s="136">
        <v>1337865209.1600001</v>
      </c>
      <c r="S103" s="83"/>
    </row>
    <row r="104" spans="1:19" x14ac:dyDescent="0.2">
      <c r="A104" s="97" t="s">
        <v>41</v>
      </c>
      <c r="B104" s="98" t="s">
        <v>231</v>
      </c>
      <c r="C104" s="99" t="s">
        <v>1</v>
      </c>
      <c r="D104" s="99" t="s">
        <v>232</v>
      </c>
      <c r="E104" s="100" t="s">
        <v>50</v>
      </c>
      <c r="F104" s="129">
        <v>22052</v>
      </c>
      <c r="G104" s="111">
        <v>33024502289.040001</v>
      </c>
      <c r="H104" s="111">
        <v>13542522398</v>
      </c>
      <c r="I104" s="86">
        <v>0</v>
      </c>
      <c r="J104" s="86">
        <f t="shared" si="1"/>
        <v>13542522398</v>
      </c>
      <c r="K104" s="110">
        <v>0</v>
      </c>
      <c r="L104" s="108">
        <v>280369215.80000001</v>
      </c>
      <c r="M104" s="109">
        <v>0</v>
      </c>
      <c r="N104" s="109">
        <v>0</v>
      </c>
      <c r="O104" s="110">
        <v>0</v>
      </c>
      <c r="P104" s="134">
        <v>0</v>
      </c>
      <c r="Q104" s="110">
        <v>3130194972.0100002</v>
      </c>
      <c r="R104" s="136">
        <v>16071415703.23</v>
      </c>
      <c r="S104" s="83"/>
    </row>
    <row r="105" spans="1:19" x14ac:dyDescent="0.2">
      <c r="A105" s="97" t="s">
        <v>41</v>
      </c>
      <c r="B105" s="98" t="s">
        <v>233</v>
      </c>
      <c r="C105" s="99" t="s">
        <v>1</v>
      </c>
      <c r="D105" s="99" t="s">
        <v>234</v>
      </c>
      <c r="E105" s="100" t="s">
        <v>47</v>
      </c>
      <c r="F105" s="129">
        <v>10564</v>
      </c>
      <c r="G105" s="111">
        <v>16099877005.92</v>
      </c>
      <c r="H105" s="111">
        <v>6450472602</v>
      </c>
      <c r="I105" s="86">
        <v>0</v>
      </c>
      <c r="J105" s="86">
        <f t="shared" si="1"/>
        <v>6450472602</v>
      </c>
      <c r="K105" s="110">
        <v>0</v>
      </c>
      <c r="L105" s="108">
        <v>225012484.19999999</v>
      </c>
      <c r="M105" s="109">
        <v>0</v>
      </c>
      <c r="N105" s="109">
        <v>0</v>
      </c>
      <c r="O105" s="110">
        <v>0</v>
      </c>
      <c r="P105" s="134">
        <v>0</v>
      </c>
      <c r="Q105" s="110">
        <v>1499456712.21</v>
      </c>
      <c r="R105" s="136">
        <v>7924935207.5100002</v>
      </c>
      <c r="S105" s="83"/>
    </row>
    <row r="106" spans="1:19" x14ac:dyDescent="0.2">
      <c r="A106" s="97" t="s">
        <v>41</v>
      </c>
      <c r="B106" s="98" t="s">
        <v>235</v>
      </c>
      <c r="C106" s="99" t="s">
        <v>1</v>
      </c>
      <c r="D106" s="99" t="s">
        <v>236</v>
      </c>
      <c r="E106" s="100" t="s">
        <v>47</v>
      </c>
      <c r="F106" s="129">
        <v>11072</v>
      </c>
      <c r="G106" s="111">
        <v>16503759223.68</v>
      </c>
      <c r="H106" s="111">
        <v>6817811111</v>
      </c>
      <c r="I106" s="86">
        <v>0</v>
      </c>
      <c r="J106" s="86">
        <f t="shared" si="1"/>
        <v>6817811111</v>
      </c>
      <c r="K106" s="110">
        <v>0</v>
      </c>
      <c r="L106" s="108">
        <v>375711879.04000002</v>
      </c>
      <c r="M106" s="109">
        <v>0</v>
      </c>
      <c r="N106" s="109">
        <v>0</v>
      </c>
      <c r="O106" s="110">
        <v>0</v>
      </c>
      <c r="P106" s="134">
        <v>0</v>
      </c>
      <c r="Q106" s="110">
        <v>1571639994.6800001</v>
      </c>
      <c r="R106" s="136">
        <v>7738596238.96</v>
      </c>
      <c r="S106" s="83"/>
    </row>
    <row r="107" spans="1:19" x14ac:dyDescent="0.2">
      <c r="A107" s="97" t="s">
        <v>41</v>
      </c>
      <c r="B107" s="98" t="s">
        <v>237</v>
      </c>
      <c r="C107" s="99" t="s">
        <v>1</v>
      </c>
      <c r="D107" s="99" t="s">
        <v>238</v>
      </c>
      <c r="E107" s="100" t="s">
        <v>50</v>
      </c>
      <c r="F107" s="129">
        <v>31288</v>
      </c>
      <c r="G107" s="111">
        <v>49647153241.440002</v>
      </c>
      <c r="H107" s="111">
        <v>19228647273</v>
      </c>
      <c r="I107" s="86">
        <v>0</v>
      </c>
      <c r="J107" s="86">
        <f t="shared" si="1"/>
        <v>19228647273</v>
      </c>
      <c r="K107" s="110">
        <v>0</v>
      </c>
      <c r="L107" s="108">
        <v>414019081.60000002</v>
      </c>
      <c r="M107" s="109">
        <v>0</v>
      </c>
      <c r="N107" s="109">
        <v>0</v>
      </c>
      <c r="O107" s="110">
        <v>0</v>
      </c>
      <c r="P107" s="134">
        <v>0</v>
      </c>
      <c r="Q107" s="110">
        <v>4441141159.6999998</v>
      </c>
      <c r="R107" s="136">
        <v>25563345727.139999</v>
      </c>
      <c r="S107" s="83"/>
    </row>
    <row r="108" spans="1:19" x14ac:dyDescent="0.2">
      <c r="A108" s="97" t="s">
        <v>41</v>
      </c>
      <c r="B108" s="98" t="s">
        <v>239</v>
      </c>
      <c r="C108" s="99" t="s">
        <v>1</v>
      </c>
      <c r="D108" s="99" t="s">
        <v>240</v>
      </c>
      <c r="E108" s="100" t="s">
        <v>47</v>
      </c>
      <c r="F108" s="129">
        <v>10349</v>
      </c>
      <c r="G108" s="111">
        <v>17417838396.950001</v>
      </c>
      <c r="H108" s="111">
        <v>6283694561</v>
      </c>
      <c r="I108" s="86">
        <v>0</v>
      </c>
      <c r="J108" s="86">
        <f t="shared" si="1"/>
        <v>6283694561</v>
      </c>
      <c r="K108" s="110">
        <v>0</v>
      </c>
      <c r="L108" s="108">
        <v>405748316.22000003</v>
      </c>
      <c r="M108" s="109">
        <v>0</v>
      </c>
      <c r="N108" s="109">
        <v>0</v>
      </c>
      <c r="O108" s="110">
        <v>0</v>
      </c>
      <c r="P108" s="134">
        <v>0</v>
      </c>
      <c r="Q108" s="110">
        <v>1468972935.55</v>
      </c>
      <c r="R108" s="136">
        <v>9259422584.1800003</v>
      </c>
      <c r="S108" s="83"/>
    </row>
    <row r="109" spans="1:19" x14ac:dyDescent="0.2">
      <c r="A109" s="97" t="s">
        <v>41</v>
      </c>
      <c r="B109" s="98" t="s">
        <v>241</v>
      </c>
      <c r="C109" s="99" t="s">
        <v>1</v>
      </c>
      <c r="D109" s="99" t="s">
        <v>242</v>
      </c>
      <c r="E109" s="100" t="s">
        <v>47</v>
      </c>
      <c r="F109" s="129">
        <v>14218</v>
      </c>
      <c r="G109" s="111">
        <v>23039351085.919998</v>
      </c>
      <c r="H109" s="111">
        <v>8712258306</v>
      </c>
      <c r="I109" s="86">
        <v>0</v>
      </c>
      <c r="J109" s="86">
        <f t="shared" si="1"/>
        <v>8712258306</v>
      </c>
      <c r="K109" s="110">
        <v>0</v>
      </c>
      <c r="L109" s="108">
        <v>316695722.19999999</v>
      </c>
      <c r="M109" s="109">
        <v>0</v>
      </c>
      <c r="N109" s="109">
        <v>0</v>
      </c>
      <c r="O109" s="110">
        <v>0</v>
      </c>
      <c r="P109" s="134">
        <v>0</v>
      </c>
      <c r="Q109" s="110">
        <v>2018256080.99</v>
      </c>
      <c r="R109" s="136">
        <v>11992140976.73</v>
      </c>
      <c r="S109" s="83"/>
    </row>
    <row r="110" spans="1:19" x14ac:dyDescent="0.2">
      <c r="A110" s="97" t="s">
        <v>41</v>
      </c>
      <c r="B110" s="98" t="s">
        <v>243</v>
      </c>
      <c r="C110" s="99" t="s">
        <v>1</v>
      </c>
      <c r="D110" s="99" t="s">
        <v>244</v>
      </c>
      <c r="E110" s="100" t="s">
        <v>47</v>
      </c>
      <c r="F110" s="129">
        <v>11962</v>
      </c>
      <c r="G110" s="111">
        <v>19730820663.080002</v>
      </c>
      <c r="H110" s="111">
        <v>7303968875</v>
      </c>
      <c r="I110" s="86">
        <v>0</v>
      </c>
      <c r="J110" s="86">
        <f t="shared" si="1"/>
        <v>7303968875</v>
      </c>
      <c r="K110" s="110">
        <v>0</v>
      </c>
      <c r="L110" s="108">
        <v>224356129.80000001</v>
      </c>
      <c r="M110" s="109">
        <v>0</v>
      </c>
      <c r="N110" s="109">
        <v>0</v>
      </c>
      <c r="O110" s="110">
        <v>0</v>
      </c>
      <c r="P110" s="134">
        <v>0</v>
      </c>
      <c r="Q110" s="110">
        <v>1697888843.29</v>
      </c>
      <c r="R110" s="136">
        <v>10504606814.99</v>
      </c>
      <c r="S110" s="83"/>
    </row>
    <row r="111" spans="1:19" x14ac:dyDescent="0.2">
      <c r="A111" s="97" t="s">
        <v>41</v>
      </c>
      <c r="B111" s="98" t="s">
        <v>245</v>
      </c>
      <c r="C111" s="99" t="s">
        <v>1</v>
      </c>
      <c r="D111" s="99" t="s">
        <v>246</v>
      </c>
      <c r="E111" s="100" t="s">
        <v>47</v>
      </c>
      <c r="F111" s="129">
        <v>12930</v>
      </c>
      <c r="G111" s="111">
        <v>24712059213.299999</v>
      </c>
      <c r="H111" s="111">
        <v>7900015939</v>
      </c>
      <c r="I111" s="86">
        <v>0</v>
      </c>
      <c r="J111" s="86">
        <f t="shared" si="1"/>
        <v>7900015939</v>
      </c>
      <c r="K111" s="110">
        <v>0</v>
      </c>
      <c r="L111" s="108">
        <v>276998517</v>
      </c>
      <c r="M111" s="109">
        <v>0</v>
      </c>
      <c r="N111" s="109">
        <v>0</v>
      </c>
      <c r="O111" s="110">
        <v>0</v>
      </c>
      <c r="P111" s="134">
        <v>0</v>
      </c>
      <c r="Q111" s="110">
        <v>1835353421.05</v>
      </c>
      <c r="R111" s="136">
        <v>14699691336.25</v>
      </c>
      <c r="S111" s="83"/>
    </row>
    <row r="112" spans="1:19" x14ac:dyDescent="0.2">
      <c r="A112" s="97" t="s">
        <v>41</v>
      </c>
      <c r="B112" s="98" t="s">
        <v>247</v>
      </c>
      <c r="C112" s="99" t="s">
        <v>1</v>
      </c>
      <c r="D112" s="99" t="s">
        <v>248</v>
      </c>
      <c r="E112" s="100" t="s">
        <v>47</v>
      </c>
      <c r="F112" s="129">
        <v>18028</v>
      </c>
      <c r="G112" s="111">
        <v>27447022636.68</v>
      </c>
      <c r="H112" s="111">
        <v>11022806861</v>
      </c>
      <c r="I112" s="86">
        <v>0</v>
      </c>
      <c r="J112" s="86">
        <f t="shared" si="1"/>
        <v>11022806861</v>
      </c>
      <c r="K112" s="110">
        <v>0</v>
      </c>
      <c r="L112" s="108">
        <v>790278540.02999997</v>
      </c>
      <c r="M112" s="109">
        <v>0</v>
      </c>
      <c r="N112" s="109">
        <v>0</v>
      </c>
      <c r="O112" s="110">
        <v>0</v>
      </c>
      <c r="P112" s="134">
        <v>0</v>
      </c>
      <c r="Q112" s="110">
        <v>2559055533.8699999</v>
      </c>
      <c r="R112" s="136">
        <v>13074881701.780001</v>
      </c>
      <c r="S112" s="83"/>
    </row>
    <row r="113" spans="1:19" x14ac:dyDescent="0.2">
      <c r="A113" s="97" t="s">
        <v>41</v>
      </c>
      <c r="B113" s="98" t="s">
        <v>249</v>
      </c>
      <c r="C113" s="99" t="s">
        <v>1</v>
      </c>
      <c r="D113" s="99" t="s">
        <v>250</v>
      </c>
      <c r="E113" s="100" t="s">
        <v>47</v>
      </c>
      <c r="F113" s="129">
        <v>6177</v>
      </c>
      <c r="G113" s="111">
        <v>10986354445.049999</v>
      </c>
      <c r="H113" s="111">
        <v>3780817801</v>
      </c>
      <c r="I113" s="86">
        <v>0</v>
      </c>
      <c r="J113" s="86">
        <f t="shared" si="1"/>
        <v>3780817801</v>
      </c>
      <c r="K113" s="110">
        <v>0</v>
      </c>
      <c r="L113" s="108">
        <v>136571837.59999999</v>
      </c>
      <c r="M113" s="109">
        <v>0</v>
      </c>
      <c r="N113" s="109">
        <v>0</v>
      </c>
      <c r="O113" s="110">
        <v>0</v>
      </c>
      <c r="P113" s="134">
        <v>0</v>
      </c>
      <c r="Q113" s="110">
        <v>876839953.11000001</v>
      </c>
      <c r="R113" s="136">
        <v>6192124853.3400002</v>
      </c>
      <c r="S113" s="83"/>
    </row>
    <row r="114" spans="1:19" x14ac:dyDescent="0.2">
      <c r="A114" s="97" t="s">
        <v>41</v>
      </c>
      <c r="B114" s="98" t="s">
        <v>251</v>
      </c>
      <c r="C114" s="99" t="s">
        <v>1</v>
      </c>
      <c r="D114" s="99" t="s">
        <v>252</v>
      </c>
      <c r="E114" s="100" t="s">
        <v>47</v>
      </c>
      <c r="F114" s="129">
        <v>18025</v>
      </c>
      <c r="G114" s="111">
        <v>26388502304.5</v>
      </c>
      <c r="H114" s="111">
        <v>11212109880</v>
      </c>
      <c r="I114" s="86">
        <v>0</v>
      </c>
      <c r="J114" s="86">
        <f t="shared" si="1"/>
        <v>11212109880</v>
      </c>
      <c r="K114" s="110">
        <v>0</v>
      </c>
      <c r="L114" s="108">
        <v>318775530.80000001</v>
      </c>
      <c r="M114" s="109">
        <v>0</v>
      </c>
      <c r="N114" s="109">
        <v>0</v>
      </c>
      <c r="O114" s="110">
        <v>0</v>
      </c>
      <c r="P114" s="134">
        <v>0</v>
      </c>
      <c r="Q114" s="110">
        <v>2558624159.6799998</v>
      </c>
      <c r="R114" s="136">
        <v>12298992734.02</v>
      </c>
      <c r="S114" s="83"/>
    </row>
    <row r="115" spans="1:19" x14ac:dyDescent="0.2">
      <c r="A115" s="97" t="s">
        <v>41</v>
      </c>
      <c r="B115" s="98" t="s">
        <v>253</v>
      </c>
      <c r="C115" s="99" t="s">
        <v>1</v>
      </c>
      <c r="D115" s="99" t="s">
        <v>254</v>
      </c>
      <c r="E115" s="100" t="s">
        <v>47</v>
      </c>
      <c r="F115" s="129">
        <v>28646</v>
      </c>
      <c r="G115" s="111">
        <v>39577311881.239998</v>
      </c>
      <c r="H115" s="111">
        <v>17714419117</v>
      </c>
      <c r="I115" s="86">
        <v>0</v>
      </c>
      <c r="J115" s="86">
        <f t="shared" si="1"/>
        <v>17714419117</v>
      </c>
      <c r="K115" s="110">
        <v>0</v>
      </c>
      <c r="L115" s="108">
        <v>973375115.39999998</v>
      </c>
      <c r="M115" s="109">
        <v>0</v>
      </c>
      <c r="N115" s="109">
        <v>0</v>
      </c>
      <c r="O115" s="110">
        <v>0</v>
      </c>
      <c r="P115" s="134">
        <v>0</v>
      </c>
      <c r="Q115" s="110">
        <v>4066133190.25</v>
      </c>
      <c r="R115" s="136">
        <v>16823384458.59</v>
      </c>
      <c r="S115" s="83"/>
    </row>
    <row r="116" spans="1:19" x14ac:dyDescent="0.2">
      <c r="A116" s="97" t="s">
        <v>41</v>
      </c>
      <c r="B116" s="98" t="s">
        <v>255</v>
      </c>
      <c r="C116" s="99" t="s">
        <v>1</v>
      </c>
      <c r="D116" s="99" t="s">
        <v>256</v>
      </c>
      <c r="E116" s="100" t="s">
        <v>47</v>
      </c>
      <c r="F116" s="129">
        <v>24065</v>
      </c>
      <c r="G116" s="111">
        <v>38519648025.599998</v>
      </c>
      <c r="H116" s="111">
        <v>14791586819</v>
      </c>
      <c r="I116" s="86">
        <v>0</v>
      </c>
      <c r="J116" s="86">
        <f t="shared" si="1"/>
        <v>14791586819</v>
      </c>
      <c r="K116" s="110">
        <v>0</v>
      </c>
      <c r="L116" s="108">
        <v>529465802</v>
      </c>
      <c r="M116" s="109">
        <v>0</v>
      </c>
      <c r="N116" s="109">
        <v>0</v>
      </c>
      <c r="O116" s="110">
        <v>0</v>
      </c>
      <c r="P116" s="134">
        <v>0</v>
      </c>
      <c r="Q116" s="110">
        <v>3415908482.48</v>
      </c>
      <c r="R116" s="136">
        <v>19782686922.119999</v>
      </c>
      <c r="S116" s="83"/>
    </row>
    <row r="117" spans="1:19" x14ac:dyDescent="0.2">
      <c r="A117" s="97" t="s">
        <v>41</v>
      </c>
      <c r="B117" s="98" t="s">
        <v>257</v>
      </c>
      <c r="C117" s="99" t="s">
        <v>1</v>
      </c>
      <c r="D117" s="99" t="s">
        <v>258</v>
      </c>
      <c r="E117" s="100" t="s">
        <v>47</v>
      </c>
      <c r="F117" s="129">
        <v>9024</v>
      </c>
      <c r="G117" s="111">
        <v>14758822296.959999</v>
      </c>
      <c r="H117" s="111">
        <v>5565195292</v>
      </c>
      <c r="I117" s="86">
        <v>0</v>
      </c>
      <c r="J117" s="86">
        <f t="shared" si="1"/>
        <v>5565195292</v>
      </c>
      <c r="K117" s="110">
        <v>0</v>
      </c>
      <c r="L117" s="108">
        <v>181371609.40000001</v>
      </c>
      <c r="M117" s="109">
        <v>0</v>
      </c>
      <c r="N117" s="109">
        <v>0</v>
      </c>
      <c r="O117" s="110">
        <v>0</v>
      </c>
      <c r="P117" s="134">
        <v>0</v>
      </c>
      <c r="Q117" s="110">
        <v>1280893785.23</v>
      </c>
      <c r="R117" s="136">
        <v>7731361610.3299999</v>
      </c>
      <c r="S117" s="83"/>
    </row>
    <row r="118" spans="1:19" x14ac:dyDescent="0.2">
      <c r="A118" s="97" t="s">
        <v>41</v>
      </c>
      <c r="B118" s="98" t="s">
        <v>259</v>
      </c>
      <c r="C118" s="99" t="s">
        <v>1</v>
      </c>
      <c r="D118" s="99" t="s">
        <v>260</v>
      </c>
      <c r="E118" s="100" t="s">
        <v>47</v>
      </c>
      <c r="F118" s="129">
        <v>9369</v>
      </c>
      <c r="G118" s="111">
        <v>17695064187.630001</v>
      </c>
      <c r="H118" s="111">
        <v>5715176784</v>
      </c>
      <c r="I118" s="86">
        <v>0</v>
      </c>
      <c r="J118" s="86">
        <f t="shared" si="1"/>
        <v>5715176784</v>
      </c>
      <c r="K118" s="110">
        <v>0</v>
      </c>
      <c r="L118" s="108">
        <v>195209169.21000001</v>
      </c>
      <c r="M118" s="109">
        <v>0</v>
      </c>
      <c r="N118" s="109">
        <v>0</v>
      </c>
      <c r="O118" s="110">
        <v>0</v>
      </c>
      <c r="P118" s="134">
        <v>0</v>
      </c>
      <c r="Q118" s="110">
        <v>1329926652.4000001</v>
      </c>
      <c r="R118" s="136">
        <v>10454751582.02</v>
      </c>
      <c r="S118" s="83"/>
    </row>
    <row r="119" spans="1:19" x14ac:dyDescent="0.2">
      <c r="A119" s="97" t="s">
        <v>41</v>
      </c>
      <c r="B119" s="98" t="s">
        <v>261</v>
      </c>
      <c r="C119" s="99" t="s">
        <v>1</v>
      </c>
      <c r="D119" s="99" t="s">
        <v>262</v>
      </c>
      <c r="E119" s="100" t="s">
        <v>50</v>
      </c>
      <c r="F119" s="129">
        <v>26213</v>
      </c>
      <c r="G119" s="111">
        <v>39573114706.949997</v>
      </c>
      <c r="H119" s="111">
        <v>15811546868</v>
      </c>
      <c r="I119" s="86">
        <v>0</v>
      </c>
      <c r="J119" s="86">
        <f t="shared" si="1"/>
        <v>15811546868</v>
      </c>
      <c r="K119" s="110">
        <v>0</v>
      </c>
      <c r="L119" s="108">
        <v>363060505.39999998</v>
      </c>
      <c r="M119" s="109">
        <v>0</v>
      </c>
      <c r="N119" s="109">
        <v>0</v>
      </c>
      <c r="O119" s="110">
        <v>0</v>
      </c>
      <c r="P119" s="134">
        <v>0</v>
      </c>
      <c r="Q119" s="110">
        <v>3720890040.46</v>
      </c>
      <c r="R119" s="136">
        <v>19677617293.09</v>
      </c>
      <c r="S119" s="83"/>
    </row>
    <row r="120" spans="1:19" x14ac:dyDescent="0.2">
      <c r="A120" s="97" t="s">
        <v>41</v>
      </c>
      <c r="B120" s="98" t="s">
        <v>263</v>
      </c>
      <c r="C120" s="99" t="s">
        <v>1</v>
      </c>
      <c r="D120" s="99" t="s">
        <v>264</v>
      </c>
      <c r="E120" s="100" t="s">
        <v>47</v>
      </c>
      <c r="F120" s="129">
        <v>3269</v>
      </c>
      <c r="G120" s="111">
        <v>5777507424.0799999</v>
      </c>
      <c r="H120" s="111">
        <v>2002096118</v>
      </c>
      <c r="I120" s="86">
        <v>0</v>
      </c>
      <c r="J120" s="86">
        <f t="shared" si="1"/>
        <v>2002096118</v>
      </c>
      <c r="K120" s="110">
        <v>0</v>
      </c>
      <c r="L120" s="108">
        <v>74249193.989999995</v>
      </c>
      <c r="M120" s="109">
        <v>0</v>
      </c>
      <c r="N120" s="109">
        <v>0</v>
      </c>
      <c r="O120" s="110">
        <v>0</v>
      </c>
      <c r="P120" s="134">
        <v>0</v>
      </c>
      <c r="Q120" s="110">
        <v>464014845.63999999</v>
      </c>
      <c r="R120" s="136">
        <v>3237147266.4499998</v>
      </c>
      <c r="S120" s="83"/>
    </row>
    <row r="121" spans="1:19" x14ac:dyDescent="0.2">
      <c r="A121" s="97" t="s">
        <v>41</v>
      </c>
      <c r="B121" s="98" t="s">
        <v>265</v>
      </c>
      <c r="C121" s="99" t="s">
        <v>1</v>
      </c>
      <c r="D121" s="99" t="s">
        <v>266</v>
      </c>
      <c r="E121" s="100" t="s">
        <v>47</v>
      </c>
      <c r="F121" s="129">
        <v>3550</v>
      </c>
      <c r="G121" s="111">
        <v>7418897742.5</v>
      </c>
      <c r="H121" s="111">
        <v>2168925666</v>
      </c>
      <c r="I121" s="86">
        <v>0</v>
      </c>
      <c r="J121" s="86">
        <f t="shared" si="1"/>
        <v>2168925666</v>
      </c>
      <c r="K121" s="110">
        <v>0</v>
      </c>
      <c r="L121" s="108">
        <v>175160308.63999999</v>
      </c>
      <c r="M121" s="109">
        <v>0</v>
      </c>
      <c r="N121" s="109">
        <v>0</v>
      </c>
      <c r="O121" s="110">
        <v>0</v>
      </c>
      <c r="P121" s="134">
        <v>0</v>
      </c>
      <c r="Q121" s="110">
        <v>503845063.25</v>
      </c>
      <c r="R121" s="136">
        <v>4570966704.6099997</v>
      </c>
      <c r="S121" s="83"/>
    </row>
    <row r="122" spans="1:19" x14ac:dyDescent="0.2">
      <c r="A122" s="97" t="s">
        <v>41</v>
      </c>
      <c r="B122" s="98" t="s">
        <v>267</v>
      </c>
      <c r="C122" s="99" t="s">
        <v>1</v>
      </c>
      <c r="D122" s="99" t="s">
        <v>268</v>
      </c>
      <c r="E122" s="100" t="s">
        <v>50</v>
      </c>
      <c r="F122" s="129">
        <v>3965</v>
      </c>
      <c r="G122" s="111">
        <v>6720309506.3000002</v>
      </c>
      <c r="H122" s="111">
        <v>2416606295</v>
      </c>
      <c r="I122" s="86">
        <v>0</v>
      </c>
      <c r="J122" s="86">
        <f t="shared" si="1"/>
        <v>2416606295</v>
      </c>
      <c r="K122" s="110">
        <v>0</v>
      </c>
      <c r="L122" s="108">
        <v>53668574.399999999</v>
      </c>
      <c r="M122" s="109">
        <v>0</v>
      </c>
      <c r="N122" s="109">
        <v>0</v>
      </c>
      <c r="O122" s="110">
        <v>0</v>
      </c>
      <c r="P122" s="134">
        <v>0</v>
      </c>
      <c r="Q122" s="110">
        <v>562799536.98000002</v>
      </c>
      <c r="R122" s="136">
        <v>3687235099.9200001</v>
      </c>
      <c r="S122" s="83"/>
    </row>
    <row r="123" spans="1:19" x14ac:dyDescent="0.2">
      <c r="A123" s="97" t="s">
        <v>41</v>
      </c>
      <c r="B123" s="98" t="s">
        <v>269</v>
      </c>
      <c r="C123" s="99" t="s">
        <v>1</v>
      </c>
      <c r="D123" s="99" t="s">
        <v>270</v>
      </c>
      <c r="E123" s="100" t="s">
        <v>50</v>
      </c>
      <c r="F123" s="129">
        <v>104464</v>
      </c>
      <c r="G123" s="111">
        <v>154113088948.32001</v>
      </c>
      <c r="H123" s="111">
        <v>63383955580</v>
      </c>
      <c r="I123" s="86">
        <v>0</v>
      </c>
      <c r="J123" s="86">
        <f t="shared" si="1"/>
        <v>63383955580</v>
      </c>
      <c r="K123" s="110">
        <v>0</v>
      </c>
      <c r="L123" s="108">
        <v>1580109382.4000001</v>
      </c>
      <c r="M123" s="109">
        <v>527261425.55000001</v>
      </c>
      <c r="N123" s="109">
        <v>0</v>
      </c>
      <c r="O123" s="110">
        <v>0</v>
      </c>
      <c r="P123" s="134">
        <v>0</v>
      </c>
      <c r="Q123" s="110">
        <v>14828200473.1</v>
      </c>
      <c r="R123" s="136">
        <v>73793562087.270004</v>
      </c>
      <c r="S123" s="83"/>
    </row>
    <row r="124" spans="1:19" x14ac:dyDescent="0.2">
      <c r="A124" s="97" t="s">
        <v>41</v>
      </c>
      <c r="B124" s="98" t="s">
        <v>271</v>
      </c>
      <c r="C124" s="99" t="s">
        <v>1</v>
      </c>
      <c r="D124" s="99" t="s">
        <v>272</v>
      </c>
      <c r="E124" s="100" t="s">
        <v>47</v>
      </c>
      <c r="F124" s="129">
        <v>5444</v>
      </c>
      <c r="G124" s="111">
        <v>8587847720.6400003</v>
      </c>
      <c r="H124" s="111">
        <v>3309444059</v>
      </c>
      <c r="I124" s="86">
        <v>0</v>
      </c>
      <c r="J124" s="86">
        <f t="shared" si="1"/>
        <v>3309444059</v>
      </c>
      <c r="K124" s="110">
        <v>0</v>
      </c>
      <c r="L124" s="108">
        <v>69754919.799999997</v>
      </c>
      <c r="M124" s="109">
        <v>0</v>
      </c>
      <c r="N124" s="109">
        <v>0</v>
      </c>
      <c r="O124" s="110">
        <v>0</v>
      </c>
      <c r="P124" s="134">
        <v>0</v>
      </c>
      <c r="Q124" s="110">
        <v>772734980</v>
      </c>
      <c r="R124" s="136">
        <v>4435913761.8400002</v>
      </c>
      <c r="S124" s="83"/>
    </row>
    <row r="125" spans="1:19" x14ac:dyDescent="0.2">
      <c r="A125" s="97" t="s">
        <v>41</v>
      </c>
      <c r="B125" s="98" t="s">
        <v>273</v>
      </c>
      <c r="C125" s="99" t="s">
        <v>1</v>
      </c>
      <c r="D125" s="99" t="s">
        <v>274</v>
      </c>
      <c r="E125" s="100" t="s">
        <v>47</v>
      </c>
      <c r="F125" s="129">
        <v>25416</v>
      </c>
      <c r="G125" s="111">
        <v>36844074385.199997</v>
      </c>
      <c r="H125" s="111">
        <v>15514736559</v>
      </c>
      <c r="I125" s="86">
        <v>0</v>
      </c>
      <c r="J125" s="86">
        <f t="shared" si="1"/>
        <v>15514736559</v>
      </c>
      <c r="K125" s="110">
        <v>0</v>
      </c>
      <c r="L125" s="108">
        <v>637450601</v>
      </c>
      <c r="M125" s="109">
        <v>0</v>
      </c>
      <c r="N125" s="109">
        <v>0</v>
      </c>
      <c r="O125" s="110">
        <v>0</v>
      </c>
      <c r="P125" s="134">
        <v>0</v>
      </c>
      <c r="Q125" s="110">
        <v>3607726209.1900001</v>
      </c>
      <c r="R125" s="136">
        <v>17084161016.01</v>
      </c>
      <c r="S125" s="83"/>
    </row>
    <row r="126" spans="1:19" x14ac:dyDescent="0.2">
      <c r="A126" s="97" t="s">
        <v>41</v>
      </c>
      <c r="B126" s="98" t="s">
        <v>275</v>
      </c>
      <c r="C126" s="99" t="s">
        <v>1</v>
      </c>
      <c r="D126" s="99" t="s">
        <v>276</v>
      </c>
      <c r="E126" s="100" t="s">
        <v>50</v>
      </c>
      <c r="F126" s="129">
        <v>13505</v>
      </c>
      <c r="G126" s="111">
        <v>20626499680.950001</v>
      </c>
      <c r="H126" s="111">
        <v>7958158629</v>
      </c>
      <c r="I126" s="86">
        <v>0</v>
      </c>
      <c r="J126" s="86">
        <f t="shared" si="1"/>
        <v>7958158629</v>
      </c>
      <c r="K126" s="110">
        <v>0</v>
      </c>
      <c r="L126" s="108">
        <v>205926831.55000001</v>
      </c>
      <c r="M126" s="109">
        <v>0</v>
      </c>
      <c r="N126" s="109">
        <v>0</v>
      </c>
      <c r="O126" s="110">
        <v>0</v>
      </c>
      <c r="P126" s="134">
        <v>0</v>
      </c>
      <c r="Q126" s="110">
        <v>1917026935.8699999</v>
      </c>
      <c r="R126" s="136">
        <v>10545387284.530001</v>
      </c>
      <c r="S126" s="83"/>
    </row>
    <row r="127" spans="1:19" x14ac:dyDescent="0.2">
      <c r="A127" s="97" t="s">
        <v>41</v>
      </c>
      <c r="B127" s="98" t="s">
        <v>277</v>
      </c>
      <c r="C127" s="99" t="s">
        <v>1</v>
      </c>
      <c r="D127" s="99" t="s">
        <v>278</v>
      </c>
      <c r="E127" s="100" t="s">
        <v>47</v>
      </c>
      <c r="F127" s="129">
        <v>3038</v>
      </c>
      <c r="G127" s="111">
        <v>5929053762.8000002</v>
      </c>
      <c r="H127" s="111">
        <v>1804598299</v>
      </c>
      <c r="I127" s="86">
        <v>0</v>
      </c>
      <c r="J127" s="86">
        <f t="shared" si="1"/>
        <v>1804598299</v>
      </c>
      <c r="K127" s="110">
        <v>0</v>
      </c>
      <c r="L127" s="108">
        <v>51284252</v>
      </c>
      <c r="M127" s="109">
        <v>0</v>
      </c>
      <c r="N127" s="109">
        <v>0</v>
      </c>
      <c r="O127" s="110">
        <v>0</v>
      </c>
      <c r="P127" s="134">
        <v>0</v>
      </c>
      <c r="Q127" s="110">
        <v>431230406.58999997</v>
      </c>
      <c r="R127" s="136">
        <v>3641940805.21</v>
      </c>
      <c r="S127" s="83"/>
    </row>
    <row r="128" spans="1:19" x14ac:dyDescent="0.2">
      <c r="A128" s="97" t="s">
        <v>41</v>
      </c>
      <c r="B128" s="98" t="s">
        <v>279</v>
      </c>
      <c r="C128" s="99" t="s">
        <v>1</v>
      </c>
      <c r="D128" s="99" t="s">
        <v>280</v>
      </c>
      <c r="E128" s="100" t="s">
        <v>47</v>
      </c>
      <c r="F128" s="129">
        <v>11516</v>
      </c>
      <c r="G128" s="111">
        <v>17066887619</v>
      </c>
      <c r="H128" s="111">
        <v>7106058640</v>
      </c>
      <c r="I128" s="86">
        <v>0</v>
      </c>
      <c r="J128" s="86">
        <f t="shared" si="1"/>
        <v>7106058640</v>
      </c>
      <c r="K128" s="110">
        <v>0</v>
      </c>
      <c r="L128" s="108">
        <v>166260109</v>
      </c>
      <c r="M128" s="109">
        <v>0</v>
      </c>
      <c r="N128" s="109">
        <v>0</v>
      </c>
      <c r="O128" s="110">
        <v>0</v>
      </c>
      <c r="P128" s="134">
        <v>0</v>
      </c>
      <c r="Q128" s="110">
        <v>1634620627.5799999</v>
      </c>
      <c r="R128" s="136">
        <v>8159948242.4200001</v>
      </c>
      <c r="S128" s="83"/>
    </row>
    <row r="129" spans="1:19" x14ac:dyDescent="0.2">
      <c r="A129" s="97" t="s">
        <v>41</v>
      </c>
      <c r="B129" s="98" t="s">
        <v>281</v>
      </c>
      <c r="C129" s="99" t="s">
        <v>1</v>
      </c>
      <c r="D129" s="99" t="s">
        <v>282</v>
      </c>
      <c r="E129" s="100" t="s">
        <v>47</v>
      </c>
      <c r="F129" s="129">
        <v>5938</v>
      </c>
      <c r="G129" s="111">
        <v>10937794812.4</v>
      </c>
      <c r="H129" s="111">
        <v>3566969603</v>
      </c>
      <c r="I129" s="86">
        <v>0</v>
      </c>
      <c r="J129" s="86">
        <f t="shared" si="1"/>
        <v>3566969603</v>
      </c>
      <c r="K129" s="110">
        <v>0</v>
      </c>
      <c r="L129" s="108">
        <v>194704658.59</v>
      </c>
      <c r="M129" s="109">
        <v>0</v>
      </c>
      <c r="N129" s="109">
        <v>0</v>
      </c>
      <c r="O129" s="110">
        <v>0</v>
      </c>
      <c r="P129" s="134">
        <v>0</v>
      </c>
      <c r="Q129" s="110">
        <v>842905182.87</v>
      </c>
      <c r="R129" s="136">
        <v>6333215367.9399996</v>
      </c>
      <c r="S129" s="83"/>
    </row>
    <row r="130" spans="1:19" x14ac:dyDescent="0.2">
      <c r="A130" s="97" t="s">
        <v>41</v>
      </c>
      <c r="B130" s="98" t="s">
        <v>283</v>
      </c>
      <c r="C130" s="99" t="s">
        <v>1</v>
      </c>
      <c r="D130" s="99" t="s">
        <v>284</v>
      </c>
      <c r="E130" s="100" t="s">
        <v>50</v>
      </c>
      <c r="F130" s="129">
        <v>7610</v>
      </c>
      <c r="G130" s="111">
        <v>10849517109.299999</v>
      </c>
      <c r="H130" s="111">
        <v>4561279483</v>
      </c>
      <c r="I130" s="86">
        <v>0</v>
      </c>
      <c r="J130" s="86">
        <f t="shared" si="1"/>
        <v>4561279483</v>
      </c>
      <c r="K130" s="110">
        <v>0</v>
      </c>
      <c r="L130" s="108">
        <v>111274404.59999999</v>
      </c>
      <c r="M130" s="109">
        <v>0</v>
      </c>
      <c r="N130" s="109">
        <v>0</v>
      </c>
      <c r="O130" s="110">
        <v>0</v>
      </c>
      <c r="P130" s="134">
        <v>0</v>
      </c>
      <c r="Q130" s="110">
        <v>1080160991.77</v>
      </c>
      <c r="R130" s="136">
        <v>5096802229.9300003</v>
      </c>
      <c r="S130" s="83"/>
    </row>
    <row r="131" spans="1:19" x14ac:dyDescent="0.2">
      <c r="A131" s="97" t="s">
        <v>41</v>
      </c>
      <c r="B131" s="98" t="s">
        <v>285</v>
      </c>
      <c r="C131" s="99" t="s">
        <v>1</v>
      </c>
      <c r="D131" s="99" t="s">
        <v>286</v>
      </c>
      <c r="E131" s="100" t="s">
        <v>47</v>
      </c>
      <c r="F131" s="129">
        <v>5763</v>
      </c>
      <c r="G131" s="111">
        <v>8793237151.7399998</v>
      </c>
      <c r="H131" s="111">
        <v>3493158327</v>
      </c>
      <c r="I131" s="86">
        <v>0</v>
      </c>
      <c r="J131" s="86">
        <f t="shared" si="1"/>
        <v>3493158327</v>
      </c>
      <c r="K131" s="110">
        <v>0</v>
      </c>
      <c r="L131" s="108">
        <v>109195603</v>
      </c>
      <c r="M131" s="109">
        <v>0</v>
      </c>
      <c r="N131" s="109">
        <v>0</v>
      </c>
      <c r="O131" s="110">
        <v>0</v>
      </c>
      <c r="P131" s="134">
        <v>0</v>
      </c>
      <c r="Q131" s="110">
        <v>818029270.78999996</v>
      </c>
      <c r="R131" s="136">
        <v>4372853950.9499998</v>
      </c>
      <c r="S131" s="83"/>
    </row>
    <row r="132" spans="1:19" x14ac:dyDescent="0.2">
      <c r="A132" s="97" t="s">
        <v>41</v>
      </c>
      <c r="B132" s="98" t="s">
        <v>287</v>
      </c>
      <c r="C132" s="99" t="s">
        <v>1</v>
      </c>
      <c r="D132" s="99" t="s">
        <v>288</v>
      </c>
      <c r="E132" s="100" t="s">
        <v>47</v>
      </c>
      <c r="F132" s="129">
        <v>27401</v>
      </c>
      <c r="G132" s="111">
        <v>41682211311.07</v>
      </c>
      <c r="H132" s="111">
        <v>16617699544</v>
      </c>
      <c r="I132" s="86">
        <v>0</v>
      </c>
      <c r="J132" s="86">
        <f t="shared" si="1"/>
        <v>16617699544</v>
      </c>
      <c r="K132" s="110">
        <v>0</v>
      </c>
      <c r="L132" s="108">
        <v>603068525.82000005</v>
      </c>
      <c r="M132" s="109">
        <v>0</v>
      </c>
      <c r="N132" s="109">
        <v>0</v>
      </c>
      <c r="O132" s="110">
        <v>0</v>
      </c>
      <c r="P132" s="134">
        <v>0</v>
      </c>
      <c r="Q132" s="110">
        <v>3889413560.4699998</v>
      </c>
      <c r="R132" s="136">
        <v>20572029680.779999</v>
      </c>
      <c r="S132" s="83"/>
    </row>
    <row r="133" spans="1:19" x14ac:dyDescent="0.2">
      <c r="A133" s="97" t="s">
        <v>41</v>
      </c>
      <c r="B133" s="98" t="s">
        <v>289</v>
      </c>
      <c r="C133" s="99" t="s">
        <v>1</v>
      </c>
      <c r="D133" s="99" t="s">
        <v>290</v>
      </c>
      <c r="E133" s="100" t="s">
        <v>47</v>
      </c>
      <c r="F133" s="129">
        <v>15582</v>
      </c>
      <c r="G133" s="111">
        <v>25929137036.040001</v>
      </c>
      <c r="H133" s="111">
        <v>9524918653</v>
      </c>
      <c r="I133" s="86">
        <v>0</v>
      </c>
      <c r="J133" s="86">
        <f t="shared" si="1"/>
        <v>9524918653</v>
      </c>
      <c r="K133" s="110">
        <v>0</v>
      </c>
      <c r="L133" s="108">
        <v>297079398</v>
      </c>
      <c r="M133" s="109">
        <v>0</v>
      </c>
      <c r="N133" s="109">
        <v>0</v>
      </c>
      <c r="O133" s="110">
        <v>0</v>
      </c>
      <c r="P133" s="134">
        <v>0</v>
      </c>
      <c r="Q133" s="110">
        <v>2211799304.4899998</v>
      </c>
      <c r="R133" s="136">
        <v>13895339680.549999</v>
      </c>
      <c r="S133" s="83"/>
    </row>
    <row r="134" spans="1:19" x14ac:dyDescent="0.2">
      <c r="A134" s="97" t="s">
        <v>41</v>
      </c>
      <c r="B134" s="98" t="s">
        <v>291</v>
      </c>
      <c r="C134" s="99" t="s">
        <v>1</v>
      </c>
      <c r="D134" s="99" t="s">
        <v>292</v>
      </c>
      <c r="E134" s="100" t="s">
        <v>47</v>
      </c>
      <c r="F134" s="129">
        <v>9327</v>
      </c>
      <c r="G134" s="111">
        <v>13054902007.83</v>
      </c>
      <c r="H134" s="111">
        <v>5540582607</v>
      </c>
      <c r="I134" s="86">
        <v>0</v>
      </c>
      <c r="J134" s="86">
        <f t="shared" si="1"/>
        <v>5540582607</v>
      </c>
      <c r="K134" s="110">
        <v>0</v>
      </c>
      <c r="L134" s="108">
        <v>174163559.59999999</v>
      </c>
      <c r="M134" s="109">
        <v>0</v>
      </c>
      <c r="N134" s="109">
        <v>0</v>
      </c>
      <c r="O134" s="110">
        <v>0</v>
      </c>
      <c r="P134" s="134">
        <v>0</v>
      </c>
      <c r="Q134" s="110">
        <v>1323887413.6300001</v>
      </c>
      <c r="R134" s="136">
        <v>6016268427.6000004</v>
      </c>
      <c r="S134" s="83"/>
    </row>
    <row r="135" spans="1:19" x14ac:dyDescent="0.2">
      <c r="A135" s="97" t="s">
        <v>41</v>
      </c>
      <c r="B135" s="98" t="s">
        <v>293</v>
      </c>
      <c r="C135" s="99" t="s">
        <v>1</v>
      </c>
      <c r="D135" s="99" t="s">
        <v>294</v>
      </c>
      <c r="E135" s="100" t="s">
        <v>47</v>
      </c>
      <c r="F135" s="129">
        <v>25011</v>
      </c>
      <c r="G135" s="111">
        <v>33597595190.25</v>
      </c>
      <c r="H135" s="111">
        <v>15327722865</v>
      </c>
      <c r="I135" s="86">
        <v>0</v>
      </c>
      <c r="J135" s="86">
        <f t="shared" si="1"/>
        <v>15327722865</v>
      </c>
      <c r="K135" s="110">
        <v>0</v>
      </c>
      <c r="L135" s="108">
        <v>332838224.81999999</v>
      </c>
      <c r="M135" s="109">
        <v>0</v>
      </c>
      <c r="N135" s="109">
        <v>0</v>
      </c>
      <c r="O135" s="110">
        <v>0</v>
      </c>
      <c r="P135" s="134">
        <v>0</v>
      </c>
      <c r="Q135" s="110">
        <v>3550209649.46</v>
      </c>
      <c r="R135" s="136">
        <v>14386824450.969999</v>
      </c>
      <c r="S135" s="83"/>
    </row>
    <row r="136" spans="1:19" x14ac:dyDescent="0.2">
      <c r="A136" s="97" t="s">
        <v>295</v>
      </c>
      <c r="B136" s="98" t="s">
        <v>296</v>
      </c>
      <c r="C136" s="99" t="s">
        <v>3</v>
      </c>
      <c r="D136" s="99" t="s">
        <v>297</v>
      </c>
      <c r="E136" s="100" t="s">
        <v>44</v>
      </c>
      <c r="F136" s="129">
        <v>787335</v>
      </c>
      <c r="G136" s="111">
        <v>1330223480724.45</v>
      </c>
      <c r="H136" s="111">
        <v>483444437815</v>
      </c>
      <c r="I136" s="86">
        <v>0</v>
      </c>
      <c r="J136" s="86">
        <f t="shared" si="1"/>
        <v>483444437815</v>
      </c>
      <c r="K136" s="110">
        <v>0</v>
      </c>
      <c r="L136" s="108">
        <v>20388790045.599998</v>
      </c>
      <c r="M136" s="109">
        <v>24158345708.290001</v>
      </c>
      <c r="N136" s="109">
        <v>0</v>
      </c>
      <c r="O136" s="110">
        <v>0</v>
      </c>
      <c r="P136" s="134">
        <v>0</v>
      </c>
      <c r="Q136" s="110">
        <v>0</v>
      </c>
      <c r="R136" s="136">
        <v>802231907155.56006</v>
      </c>
      <c r="S136" s="83"/>
    </row>
    <row r="137" spans="1:19" x14ac:dyDescent="0.2">
      <c r="A137" s="97" t="s">
        <v>295</v>
      </c>
      <c r="B137" s="98" t="s">
        <v>298</v>
      </c>
      <c r="C137" s="99" t="s">
        <v>3</v>
      </c>
      <c r="D137" s="99" t="s">
        <v>299</v>
      </c>
      <c r="E137" s="100" t="s">
        <v>47</v>
      </c>
      <c r="F137" s="129">
        <v>44094</v>
      </c>
      <c r="G137" s="111">
        <v>65948266889.760002</v>
      </c>
      <c r="H137" s="111">
        <v>27325988049</v>
      </c>
      <c r="I137" s="86">
        <v>0</v>
      </c>
      <c r="J137" s="86">
        <f t="shared" si="1"/>
        <v>27325988049</v>
      </c>
      <c r="K137" s="110">
        <v>0</v>
      </c>
      <c r="L137" s="108">
        <v>714143220.20000005</v>
      </c>
      <c r="M137" s="109">
        <v>0</v>
      </c>
      <c r="N137" s="109">
        <v>0</v>
      </c>
      <c r="O137" s="110">
        <v>0</v>
      </c>
      <c r="P137" s="134">
        <v>3434953759</v>
      </c>
      <c r="Q137" s="110">
        <v>5114050052.3500004</v>
      </c>
      <c r="R137" s="136">
        <v>29359131809.209999</v>
      </c>
      <c r="S137" s="83"/>
    </row>
    <row r="138" spans="1:19" x14ac:dyDescent="0.2">
      <c r="A138" s="97" t="s">
        <v>295</v>
      </c>
      <c r="B138" s="98" t="s">
        <v>300</v>
      </c>
      <c r="C138" s="99" t="s">
        <v>3</v>
      </c>
      <c r="D138" s="99" t="s">
        <v>301</v>
      </c>
      <c r="E138" s="100" t="s">
        <v>47</v>
      </c>
      <c r="F138" s="129">
        <v>24936</v>
      </c>
      <c r="G138" s="111">
        <v>37692426981.839996</v>
      </c>
      <c r="H138" s="111">
        <v>15231040548</v>
      </c>
      <c r="I138" s="86">
        <v>0</v>
      </c>
      <c r="J138" s="86">
        <f t="shared" si="1"/>
        <v>15231040548</v>
      </c>
      <c r="K138" s="110">
        <v>0</v>
      </c>
      <c r="L138" s="108">
        <v>292238001.80000001</v>
      </c>
      <c r="M138" s="109">
        <v>0</v>
      </c>
      <c r="N138" s="109">
        <v>0</v>
      </c>
      <c r="O138" s="110">
        <v>0</v>
      </c>
      <c r="P138" s="134">
        <v>0</v>
      </c>
      <c r="Q138" s="110">
        <v>2892102924.3000002</v>
      </c>
      <c r="R138" s="136">
        <v>19277045507.740002</v>
      </c>
      <c r="S138" s="83"/>
    </row>
    <row r="139" spans="1:19" x14ac:dyDescent="0.2">
      <c r="A139" s="97" t="s">
        <v>295</v>
      </c>
      <c r="B139" s="98" t="s">
        <v>302</v>
      </c>
      <c r="C139" s="99" t="s">
        <v>3</v>
      </c>
      <c r="D139" s="99" t="s">
        <v>303</v>
      </c>
      <c r="E139" s="100" t="s">
        <v>47</v>
      </c>
      <c r="F139" s="129">
        <v>15474</v>
      </c>
      <c r="G139" s="111">
        <v>22118474013.48</v>
      </c>
      <c r="H139" s="111">
        <v>9352801276</v>
      </c>
      <c r="I139" s="86">
        <v>0</v>
      </c>
      <c r="J139" s="86">
        <f t="shared" si="1"/>
        <v>9352801276</v>
      </c>
      <c r="K139" s="110">
        <v>0</v>
      </c>
      <c r="L139" s="108">
        <v>194684752.59999999</v>
      </c>
      <c r="M139" s="109">
        <v>0</v>
      </c>
      <c r="N139" s="109">
        <v>0</v>
      </c>
      <c r="O139" s="110">
        <v>0</v>
      </c>
      <c r="P139" s="134">
        <v>0</v>
      </c>
      <c r="Q139" s="110">
        <v>1794640565.8399999</v>
      </c>
      <c r="R139" s="136">
        <v>10776347419.040001</v>
      </c>
      <c r="S139" s="83"/>
    </row>
    <row r="140" spans="1:19" x14ac:dyDescent="0.2">
      <c r="A140" s="97" t="s">
        <v>295</v>
      </c>
      <c r="B140" s="98" t="s">
        <v>304</v>
      </c>
      <c r="C140" s="99" t="s">
        <v>3</v>
      </c>
      <c r="D140" s="99" t="s">
        <v>305</v>
      </c>
      <c r="E140" s="100" t="s">
        <v>47</v>
      </c>
      <c r="F140" s="129">
        <v>33633</v>
      </c>
      <c r="G140" s="111">
        <v>48026944943.370003</v>
      </c>
      <c r="H140" s="111">
        <v>20727614944</v>
      </c>
      <c r="I140" s="86">
        <v>0</v>
      </c>
      <c r="J140" s="86">
        <f t="shared" ref="J140:J203" si="2">H140+I140</f>
        <v>20727614944</v>
      </c>
      <c r="K140" s="110">
        <v>0</v>
      </c>
      <c r="L140" s="108">
        <v>474738059.80000001</v>
      </c>
      <c r="M140" s="109">
        <v>0</v>
      </c>
      <c r="N140" s="109">
        <v>0</v>
      </c>
      <c r="O140" s="110">
        <v>0</v>
      </c>
      <c r="P140" s="134">
        <v>0</v>
      </c>
      <c r="Q140" s="110">
        <v>3900743792.23</v>
      </c>
      <c r="R140" s="136">
        <v>22923848147.34</v>
      </c>
      <c r="S140" s="83"/>
    </row>
    <row r="141" spans="1:19" x14ac:dyDescent="0.2">
      <c r="A141" s="97" t="s">
        <v>295</v>
      </c>
      <c r="B141" s="98" t="s">
        <v>306</v>
      </c>
      <c r="C141" s="99" t="s">
        <v>3</v>
      </c>
      <c r="D141" s="99" t="s">
        <v>307</v>
      </c>
      <c r="E141" s="100" t="s">
        <v>47</v>
      </c>
      <c r="F141" s="129">
        <v>16029</v>
      </c>
      <c r="G141" s="111">
        <v>23818549975.740002</v>
      </c>
      <c r="H141" s="111">
        <v>9821541135</v>
      </c>
      <c r="I141" s="86">
        <v>0</v>
      </c>
      <c r="J141" s="86">
        <f t="shared" si="2"/>
        <v>9821541135</v>
      </c>
      <c r="K141" s="110">
        <v>0</v>
      </c>
      <c r="L141" s="108">
        <v>239836468.80000001</v>
      </c>
      <c r="M141" s="109">
        <v>0</v>
      </c>
      <c r="N141" s="109">
        <v>0</v>
      </c>
      <c r="O141" s="110">
        <v>0</v>
      </c>
      <c r="P141" s="134">
        <v>0</v>
      </c>
      <c r="Q141" s="110">
        <v>1859024397.5899999</v>
      </c>
      <c r="R141" s="136">
        <v>11898147974.35</v>
      </c>
      <c r="S141" s="83"/>
    </row>
    <row r="142" spans="1:19" x14ac:dyDescent="0.2">
      <c r="A142" s="97" t="s">
        <v>295</v>
      </c>
      <c r="B142" s="98" t="s">
        <v>308</v>
      </c>
      <c r="C142" s="99" t="s">
        <v>3</v>
      </c>
      <c r="D142" s="99" t="s">
        <v>309</v>
      </c>
      <c r="E142" s="100" t="s">
        <v>47</v>
      </c>
      <c r="F142" s="129">
        <v>22954</v>
      </c>
      <c r="G142" s="111">
        <v>34524296992.080002</v>
      </c>
      <c r="H142" s="111">
        <v>14082778290</v>
      </c>
      <c r="I142" s="86">
        <v>0</v>
      </c>
      <c r="J142" s="86">
        <f t="shared" si="2"/>
        <v>14082778290</v>
      </c>
      <c r="K142" s="110">
        <v>0</v>
      </c>
      <c r="L142" s="108">
        <v>293582324</v>
      </c>
      <c r="M142" s="109">
        <v>0</v>
      </c>
      <c r="N142" s="109">
        <v>0</v>
      </c>
      <c r="O142" s="110">
        <v>0</v>
      </c>
      <c r="P142" s="134">
        <v>0</v>
      </c>
      <c r="Q142" s="110">
        <v>2662177452.1300001</v>
      </c>
      <c r="R142" s="136">
        <v>17485758925.950001</v>
      </c>
      <c r="S142" s="83"/>
    </row>
    <row r="143" spans="1:19" x14ac:dyDescent="0.2">
      <c r="A143" s="97" t="s">
        <v>295</v>
      </c>
      <c r="B143" s="98" t="s">
        <v>310</v>
      </c>
      <c r="C143" s="99" t="s">
        <v>3</v>
      </c>
      <c r="D143" s="99" t="s">
        <v>311</v>
      </c>
      <c r="E143" s="100" t="s">
        <v>47</v>
      </c>
      <c r="F143" s="129">
        <v>80341</v>
      </c>
      <c r="G143" s="111">
        <v>118012215215.14</v>
      </c>
      <c r="H143" s="111">
        <v>49283777491</v>
      </c>
      <c r="I143" s="86">
        <v>0</v>
      </c>
      <c r="J143" s="86">
        <f t="shared" si="2"/>
        <v>49283777491</v>
      </c>
      <c r="K143" s="110">
        <v>0</v>
      </c>
      <c r="L143" s="108">
        <v>1062957578.6</v>
      </c>
      <c r="M143" s="109">
        <v>0</v>
      </c>
      <c r="N143" s="109">
        <v>0</v>
      </c>
      <c r="O143" s="110">
        <v>0</v>
      </c>
      <c r="P143" s="134">
        <v>0</v>
      </c>
      <c r="Q143" s="110">
        <v>9318032293.0599995</v>
      </c>
      <c r="R143" s="136">
        <v>58347447852.480003</v>
      </c>
      <c r="S143" s="83"/>
    </row>
    <row r="144" spans="1:19" x14ac:dyDescent="0.2">
      <c r="A144" s="97" t="s">
        <v>295</v>
      </c>
      <c r="B144" s="98" t="s">
        <v>312</v>
      </c>
      <c r="C144" s="99" t="s">
        <v>3</v>
      </c>
      <c r="D144" s="99" t="s">
        <v>313</v>
      </c>
      <c r="E144" s="100" t="s">
        <v>47</v>
      </c>
      <c r="F144" s="129">
        <v>18261</v>
      </c>
      <c r="G144" s="111">
        <v>26147686863.509998</v>
      </c>
      <c r="H144" s="111">
        <v>11210181111</v>
      </c>
      <c r="I144" s="86">
        <v>0</v>
      </c>
      <c r="J144" s="86">
        <f t="shared" si="2"/>
        <v>11210181111</v>
      </c>
      <c r="K144" s="110">
        <v>0</v>
      </c>
      <c r="L144" s="108">
        <v>203117413.19999999</v>
      </c>
      <c r="M144" s="109">
        <v>0</v>
      </c>
      <c r="N144" s="109">
        <v>0</v>
      </c>
      <c r="O144" s="110">
        <v>0</v>
      </c>
      <c r="P144" s="134">
        <v>0</v>
      </c>
      <c r="Q144" s="110">
        <v>2117969589.55</v>
      </c>
      <c r="R144" s="136">
        <v>12616418749.76</v>
      </c>
      <c r="S144" s="83"/>
    </row>
    <row r="145" spans="1:19" x14ac:dyDescent="0.2">
      <c r="A145" s="97" t="s">
        <v>295</v>
      </c>
      <c r="B145" s="98" t="s">
        <v>314</v>
      </c>
      <c r="C145" s="99" t="s">
        <v>3</v>
      </c>
      <c r="D145" s="99" t="s">
        <v>315</v>
      </c>
      <c r="E145" s="100" t="s">
        <v>47</v>
      </c>
      <c r="F145" s="129">
        <v>17354</v>
      </c>
      <c r="G145" s="111">
        <v>26299286071.939999</v>
      </c>
      <c r="H145" s="111">
        <v>10555912014</v>
      </c>
      <c r="I145" s="86">
        <v>0</v>
      </c>
      <c r="J145" s="86">
        <f t="shared" si="2"/>
        <v>10555912014</v>
      </c>
      <c r="K145" s="110">
        <v>0</v>
      </c>
      <c r="L145" s="108">
        <v>281410504.48000002</v>
      </c>
      <c r="M145" s="109">
        <v>0</v>
      </c>
      <c r="N145" s="109">
        <v>0</v>
      </c>
      <c r="O145" s="110">
        <v>0</v>
      </c>
      <c r="P145" s="134">
        <v>0</v>
      </c>
      <c r="Q145" s="110">
        <v>2012699674.8499999</v>
      </c>
      <c r="R145" s="136">
        <v>13449263878.610001</v>
      </c>
      <c r="S145" s="83"/>
    </row>
    <row r="146" spans="1:19" x14ac:dyDescent="0.2">
      <c r="A146" s="97" t="s">
        <v>295</v>
      </c>
      <c r="B146" s="98" t="s">
        <v>316</v>
      </c>
      <c r="C146" s="99" t="s">
        <v>3</v>
      </c>
      <c r="D146" s="99" t="s">
        <v>317</v>
      </c>
      <c r="E146" s="100" t="s">
        <v>47</v>
      </c>
      <c r="F146" s="129">
        <v>4182</v>
      </c>
      <c r="G146" s="111">
        <v>6477998294.3999996</v>
      </c>
      <c r="H146" s="111">
        <v>2489268847</v>
      </c>
      <c r="I146" s="86">
        <v>0</v>
      </c>
      <c r="J146" s="86">
        <f t="shared" si="2"/>
        <v>2489268847</v>
      </c>
      <c r="K146" s="110">
        <v>0</v>
      </c>
      <c r="L146" s="108">
        <v>50083859</v>
      </c>
      <c r="M146" s="109">
        <v>0</v>
      </c>
      <c r="N146" s="109">
        <v>0</v>
      </c>
      <c r="O146" s="110">
        <v>0</v>
      </c>
      <c r="P146" s="134">
        <v>0</v>
      </c>
      <c r="Q146" s="110">
        <v>484993535.56999999</v>
      </c>
      <c r="R146" s="136">
        <v>3453652052.8299999</v>
      </c>
      <c r="S146" s="83"/>
    </row>
    <row r="147" spans="1:19" x14ac:dyDescent="0.2">
      <c r="A147" s="97" t="s">
        <v>295</v>
      </c>
      <c r="B147" s="98" t="s">
        <v>318</v>
      </c>
      <c r="C147" s="99" t="s">
        <v>3</v>
      </c>
      <c r="D147" s="99" t="s">
        <v>319</v>
      </c>
      <c r="E147" s="100" t="s">
        <v>47</v>
      </c>
      <c r="F147" s="129">
        <v>12476</v>
      </c>
      <c r="G147" s="111">
        <v>18453500371.439999</v>
      </c>
      <c r="H147" s="111">
        <v>7663487184</v>
      </c>
      <c r="I147" s="86">
        <v>0</v>
      </c>
      <c r="J147" s="86">
        <f t="shared" si="2"/>
        <v>7663487184</v>
      </c>
      <c r="K147" s="110">
        <v>0</v>
      </c>
      <c r="L147" s="108">
        <v>178697514</v>
      </c>
      <c r="M147" s="109">
        <v>0</v>
      </c>
      <c r="N147" s="109">
        <v>0</v>
      </c>
      <c r="O147" s="110">
        <v>0</v>
      </c>
      <c r="P147" s="134">
        <v>0</v>
      </c>
      <c r="Q147" s="110">
        <v>1446991372.0999999</v>
      </c>
      <c r="R147" s="136">
        <v>9164324301.3400002</v>
      </c>
      <c r="S147" s="83"/>
    </row>
    <row r="148" spans="1:19" x14ac:dyDescent="0.2">
      <c r="A148" s="97" t="s">
        <v>295</v>
      </c>
      <c r="B148" s="98" t="s">
        <v>320</v>
      </c>
      <c r="C148" s="99" t="s">
        <v>3</v>
      </c>
      <c r="D148" s="99" t="s">
        <v>321</v>
      </c>
      <c r="E148" s="100" t="s">
        <v>47</v>
      </c>
      <c r="F148" s="129">
        <v>19888</v>
      </c>
      <c r="G148" s="111">
        <v>28857882180.16</v>
      </c>
      <c r="H148" s="111">
        <v>12031453892</v>
      </c>
      <c r="I148" s="86">
        <v>0</v>
      </c>
      <c r="J148" s="86">
        <f t="shared" si="2"/>
        <v>12031453892</v>
      </c>
      <c r="K148" s="110">
        <v>0</v>
      </c>
      <c r="L148" s="108">
        <v>260047759</v>
      </c>
      <c r="M148" s="109">
        <v>0</v>
      </c>
      <c r="N148" s="109">
        <v>0</v>
      </c>
      <c r="O148" s="110">
        <v>0</v>
      </c>
      <c r="P148" s="134">
        <v>0</v>
      </c>
      <c r="Q148" s="110">
        <v>2306656512.54</v>
      </c>
      <c r="R148" s="136">
        <v>14259724016.620001</v>
      </c>
      <c r="S148" s="83"/>
    </row>
    <row r="149" spans="1:19" x14ac:dyDescent="0.2">
      <c r="A149" s="97" t="s">
        <v>295</v>
      </c>
      <c r="B149" s="98" t="s">
        <v>322</v>
      </c>
      <c r="C149" s="99" t="s">
        <v>3</v>
      </c>
      <c r="D149" s="99" t="s">
        <v>323</v>
      </c>
      <c r="E149" s="100" t="s">
        <v>47</v>
      </c>
      <c r="F149" s="129">
        <v>20188</v>
      </c>
      <c r="G149" s="111">
        <v>30001400931.599998</v>
      </c>
      <c r="H149" s="111">
        <v>12424621218</v>
      </c>
      <c r="I149" s="86">
        <v>0</v>
      </c>
      <c r="J149" s="86">
        <f t="shared" si="2"/>
        <v>12424621218</v>
      </c>
      <c r="K149" s="110">
        <v>0</v>
      </c>
      <c r="L149" s="108">
        <v>497723755.31</v>
      </c>
      <c r="M149" s="109">
        <v>0</v>
      </c>
      <c r="N149" s="109">
        <v>0</v>
      </c>
      <c r="O149" s="110">
        <v>0</v>
      </c>
      <c r="P149" s="134">
        <v>0</v>
      </c>
      <c r="Q149" s="110">
        <v>2341433180.79</v>
      </c>
      <c r="R149" s="136">
        <v>14737622777.5</v>
      </c>
      <c r="S149" s="83"/>
    </row>
    <row r="150" spans="1:19" x14ac:dyDescent="0.2">
      <c r="A150" s="97" t="s">
        <v>295</v>
      </c>
      <c r="B150" s="98" t="s">
        <v>324</v>
      </c>
      <c r="C150" s="99" t="s">
        <v>3</v>
      </c>
      <c r="D150" s="99" t="s">
        <v>325</v>
      </c>
      <c r="E150" s="100" t="s">
        <v>47</v>
      </c>
      <c r="F150" s="129">
        <v>23244</v>
      </c>
      <c r="G150" s="111">
        <v>35062339046.279999</v>
      </c>
      <c r="H150" s="111">
        <v>14092205572</v>
      </c>
      <c r="I150" s="86">
        <v>0</v>
      </c>
      <c r="J150" s="86">
        <f t="shared" si="2"/>
        <v>14092205572</v>
      </c>
      <c r="K150" s="110">
        <v>0</v>
      </c>
      <c r="L150" s="108">
        <v>267444349.40000001</v>
      </c>
      <c r="M150" s="109">
        <v>0</v>
      </c>
      <c r="N150" s="109">
        <v>0</v>
      </c>
      <c r="O150" s="110">
        <v>0</v>
      </c>
      <c r="P150" s="134">
        <v>0</v>
      </c>
      <c r="Q150" s="110">
        <v>2695896721.6799998</v>
      </c>
      <c r="R150" s="136">
        <v>18006792403.200001</v>
      </c>
      <c r="S150" s="83"/>
    </row>
    <row r="151" spans="1:19" x14ac:dyDescent="0.2">
      <c r="A151" s="97" t="s">
        <v>295</v>
      </c>
      <c r="B151" s="98" t="s">
        <v>326</v>
      </c>
      <c r="C151" s="99" t="s">
        <v>3</v>
      </c>
      <c r="D151" s="99" t="s">
        <v>327</v>
      </c>
      <c r="E151" s="100" t="s">
        <v>47</v>
      </c>
      <c r="F151" s="129">
        <v>21271</v>
      </c>
      <c r="G151" s="111">
        <v>31103126661.919998</v>
      </c>
      <c r="H151" s="111">
        <v>12973392092</v>
      </c>
      <c r="I151" s="86">
        <v>0</v>
      </c>
      <c r="J151" s="86">
        <f t="shared" si="2"/>
        <v>12973392092</v>
      </c>
      <c r="K151" s="110">
        <v>0</v>
      </c>
      <c r="L151" s="108">
        <v>273754175</v>
      </c>
      <c r="M151" s="109">
        <v>0</v>
      </c>
      <c r="N151" s="109">
        <v>0</v>
      </c>
      <c r="O151" s="110">
        <v>0</v>
      </c>
      <c r="P151" s="134">
        <v>0</v>
      </c>
      <c r="Q151" s="110">
        <v>2467028648.21</v>
      </c>
      <c r="R151" s="136">
        <v>15388951746.709999</v>
      </c>
      <c r="S151" s="83"/>
    </row>
    <row r="152" spans="1:19" x14ac:dyDescent="0.2">
      <c r="A152" s="97" t="s">
        <v>295</v>
      </c>
      <c r="B152" s="98" t="s">
        <v>328</v>
      </c>
      <c r="C152" s="99" t="s">
        <v>3</v>
      </c>
      <c r="D152" s="99" t="s">
        <v>216</v>
      </c>
      <c r="E152" s="100" t="s">
        <v>47</v>
      </c>
      <c r="F152" s="129">
        <v>73687</v>
      </c>
      <c r="G152" s="111">
        <v>109003111442.78</v>
      </c>
      <c r="H152" s="111">
        <v>45136032992</v>
      </c>
      <c r="I152" s="86">
        <v>0</v>
      </c>
      <c r="J152" s="86">
        <f t="shared" si="2"/>
        <v>45136032992</v>
      </c>
      <c r="K152" s="110">
        <v>0</v>
      </c>
      <c r="L152" s="108">
        <v>1059355493.6</v>
      </c>
      <c r="M152" s="109">
        <v>0</v>
      </c>
      <c r="N152" s="109">
        <v>0</v>
      </c>
      <c r="O152" s="110">
        <v>0</v>
      </c>
      <c r="P152" s="134">
        <v>0</v>
      </c>
      <c r="Q152" s="110">
        <v>8546248733.1899996</v>
      </c>
      <c r="R152" s="136">
        <v>54261474223.989998</v>
      </c>
      <c r="S152" s="83"/>
    </row>
    <row r="153" spans="1:19" x14ac:dyDescent="0.2">
      <c r="A153" s="97" t="s">
        <v>295</v>
      </c>
      <c r="B153" s="98" t="s">
        <v>329</v>
      </c>
      <c r="C153" s="99" t="s">
        <v>3</v>
      </c>
      <c r="D153" s="99" t="s">
        <v>330</v>
      </c>
      <c r="E153" s="100" t="s">
        <v>47</v>
      </c>
      <c r="F153" s="129">
        <v>12622</v>
      </c>
      <c r="G153" s="111">
        <v>18688118053.599998</v>
      </c>
      <c r="H153" s="111">
        <v>7638017418</v>
      </c>
      <c r="I153" s="86">
        <v>0</v>
      </c>
      <c r="J153" s="86">
        <f t="shared" si="2"/>
        <v>7638017418</v>
      </c>
      <c r="K153" s="110">
        <v>0</v>
      </c>
      <c r="L153" s="108">
        <v>157336236.19999999</v>
      </c>
      <c r="M153" s="109">
        <v>0</v>
      </c>
      <c r="N153" s="109">
        <v>0</v>
      </c>
      <c r="O153" s="110">
        <v>0</v>
      </c>
      <c r="P153" s="134">
        <v>0</v>
      </c>
      <c r="Q153" s="110">
        <v>1463909751.25</v>
      </c>
      <c r="R153" s="136">
        <v>9428854648.1499996</v>
      </c>
      <c r="S153" s="83"/>
    </row>
    <row r="154" spans="1:19" x14ac:dyDescent="0.2">
      <c r="A154" s="97" t="s">
        <v>295</v>
      </c>
      <c r="B154" s="98" t="s">
        <v>331</v>
      </c>
      <c r="C154" s="99" t="s">
        <v>3</v>
      </c>
      <c r="D154" s="99" t="s">
        <v>332</v>
      </c>
      <c r="E154" s="100" t="s">
        <v>47</v>
      </c>
      <c r="F154" s="129">
        <v>19973</v>
      </c>
      <c r="G154" s="111">
        <v>30038655395.759998</v>
      </c>
      <c r="H154" s="111">
        <v>12260663484</v>
      </c>
      <c r="I154" s="86">
        <v>0</v>
      </c>
      <c r="J154" s="86">
        <f t="shared" si="2"/>
        <v>12260663484</v>
      </c>
      <c r="K154" s="110">
        <v>0</v>
      </c>
      <c r="L154" s="108">
        <v>297261982.39999998</v>
      </c>
      <c r="M154" s="109">
        <v>0</v>
      </c>
      <c r="N154" s="109">
        <v>0</v>
      </c>
      <c r="O154" s="110">
        <v>0</v>
      </c>
      <c r="P154" s="134">
        <v>0</v>
      </c>
      <c r="Q154" s="110">
        <v>2316525567.04</v>
      </c>
      <c r="R154" s="136">
        <v>15164204362.32</v>
      </c>
      <c r="S154" s="83"/>
    </row>
    <row r="155" spans="1:19" x14ac:dyDescent="0.2">
      <c r="A155" s="97" t="s">
        <v>295</v>
      </c>
      <c r="B155" s="98" t="s">
        <v>333</v>
      </c>
      <c r="C155" s="99" t="s">
        <v>3</v>
      </c>
      <c r="D155" s="99" t="s">
        <v>334</v>
      </c>
      <c r="E155" s="100" t="s">
        <v>83</v>
      </c>
      <c r="F155" s="129">
        <v>333677</v>
      </c>
      <c r="G155" s="111">
        <v>560538263065.91003</v>
      </c>
      <c r="H155" s="111">
        <v>207072645371</v>
      </c>
      <c r="I155" s="86">
        <v>0</v>
      </c>
      <c r="J155" s="86">
        <f t="shared" si="2"/>
        <v>207072645371</v>
      </c>
      <c r="K155" s="110">
        <v>0</v>
      </c>
      <c r="L155" s="108">
        <v>5719294096.8000002</v>
      </c>
      <c r="M155" s="109">
        <v>3874317916.6599998</v>
      </c>
      <c r="N155" s="109">
        <v>0</v>
      </c>
      <c r="O155" s="110">
        <v>0</v>
      </c>
      <c r="P155" s="134">
        <v>0</v>
      </c>
      <c r="Q155" s="110">
        <v>38700204856.519997</v>
      </c>
      <c r="R155" s="136">
        <v>305171800824.92999</v>
      </c>
      <c r="S155" s="83"/>
    </row>
    <row r="156" spans="1:19" x14ac:dyDescent="0.2">
      <c r="A156" s="97" t="s">
        <v>295</v>
      </c>
      <c r="B156" s="98" t="s">
        <v>335</v>
      </c>
      <c r="C156" s="99" t="s">
        <v>3</v>
      </c>
      <c r="D156" s="99" t="s">
        <v>336</v>
      </c>
      <c r="E156" s="100" t="s">
        <v>47</v>
      </c>
      <c r="F156" s="129">
        <v>10046</v>
      </c>
      <c r="G156" s="111">
        <v>14675482106.4</v>
      </c>
      <c r="H156" s="111">
        <v>6094417521</v>
      </c>
      <c r="I156" s="86">
        <v>0</v>
      </c>
      <c r="J156" s="86">
        <f t="shared" si="2"/>
        <v>6094417521</v>
      </c>
      <c r="K156" s="110">
        <v>0</v>
      </c>
      <c r="L156" s="108">
        <v>121965777.97</v>
      </c>
      <c r="M156" s="109">
        <v>0</v>
      </c>
      <c r="N156" s="109">
        <v>0</v>
      </c>
      <c r="O156" s="110">
        <v>0</v>
      </c>
      <c r="P156" s="134">
        <v>0</v>
      </c>
      <c r="Q156" s="110">
        <v>1165135875.05</v>
      </c>
      <c r="R156" s="136">
        <v>7293962932.3800001</v>
      </c>
      <c r="S156" s="83"/>
    </row>
    <row r="157" spans="1:19" x14ac:dyDescent="0.2">
      <c r="A157" s="97" t="s">
        <v>295</v>
      </c>
      <c r="B157" s="98" t="s">
        <v>337</v>
      </c>
      <c r="C157" s="99" t="s">
        <v>3</v>
      </c>
      <c r="D157" s="99" t="s">
        <v>338</v>
      </c>
      <c r="E157" s="100" t="s">
        <v>47</v>
      </c>
      <c r="F157" s="129">
        <v>7920</v>
      </c>
      <c r="G157" s="111">
        <v>11953826438.4</v>
      </c>
      <c r="H157" s="111">
        <v>4784527930</v>
      </c>
      <c r="I157" s="86">
        <v>0</v>
      </c>
      <c r="J157" s="86">
        <f t="shared" si="2"/>
        <v>4784527930</v>
      </c>
      <c r="K157" s="110">
        <v>0</v>
      </c>
      <c r="L157" s="108">
        <v>103100347.59999999</v>
      </c>
      <c r="M157" s="109">
        <v>0</v>
      </c>
      <c r="N157" s="109">
        <v>0</v>
      </c>
      <c r="O157" s="110">
        <v>0</v>
      </c>
      <c r="P157" s="134">
        <v>0</v>
      </c>
      <c r="Q157" s="110">
        <v>918527001.22000003</v>
      </c>
      <c r="R157" s="136">
        <v>6147671159.5799999</v>
      </c>
      <c r="S157" s="83"/>
    </row>
    <row r="158" spans="1:19" x14ac:dyDescent="0.2">
      <c r="A158" s="97" t="s">
        <v>295</v>
      </c>
      <c r="B158" s="98" t="s">
        <v>339</v>
      </c>
      <c r="C158" s="99" t="s">
        <v>3</v>
      </c>
      <c r="D158" s="99" t="s">
        <v>340</v>
      </c>
      <c r="E158" s="100" t="s">
        <v>47</v>
      </c>
      <c r="F158" s="129">
        <v>6941</v>
      </c>
      <c r="G158" s="111">
        <v>10680819545.66</v>
      </c>
      <c r="H158" s="111">
        <v>4220887772</v>
      </c>
      <c r="I158" s="86">
        <v>0</v>
      </c>
      <c r="J158" s="86">
        <f t="shared" si="2"/>
        <v>4220887772</v>
      </c>
      <c r="K158" s="110">
        <v>0</v>
      </c>
      <c r="L158" s="108">
        <v>87433177.200000003</v>
      </c>
      <c r="M158" s="109">
        <v>0</v>
      </c>
      <c r="N158" s="109">
        <v>0</v>
      </c>
      <c r="O158" s="110">
        <v>0</v>
      </c>
      <c r="P158" s="134">
        <v>0</v>
      </c>
      <c r="Q158" s="110">
        <v>805032874.44000006</v>
      </c>
      <c r="R158" s="136">
        <v>5567465722.0200005</v>
      </c>
      <c r="S158" s="83"/>
    </row>
    <row r="159" spans="1:19" x14ac:dyDescent="0.2">
      <c r="A159" s="101" t="s">
        <v>341</v>
      </c>
      <c r="B159" s="98" t="s">
        <v>341</v>
      </c>
      <c r="C159" s="99" t="s">
        <v>4</v>
      </c>
      <c r="D159" s="99" t="s">
        <v>4</v>
      </c>
      <c r="E159" s="100" t="s">
        <v>44</v>
      </c>
      <c r="F159" s="129">
        <v>1789118</v>
      </c>
      <c r="G159" s="111">
        <v>3039730983386.2002</v>
      </c>
      <c r="H159" s="111">
        <v>1101979470277</v>
      </c>
      <c r="I159" s="86">
        <v>0</v>
      </c>
      <c r="J159" s="86">
        <f t="shared" si="2"/>
        <v>1101979470277</v>
      </c>
      <c r="K159" s="110">
        <v>0</v>
      </c>
      <c r="L159" s="108">
        <v>82151807002.600006</v>
      </c>
      <c r="M159" s="109">
        <v>372221872758.28998</v>
      </c>
      <c r="N159" s="109">
        <v>0</v>
      </c>
      <c r="O159" s="110">
        <v>0</v>
      </c>
      <c r="P159" s="134">
        <v>0</v>
      </c>
      <c r="Q159" s="110">
        <v>0</v>
      </c>
      <c r="R159" s="136">
        <v>1483377833348.3101</v>
      </c>
      <c r="S159" s="83"/>
    </row>
    <row r="160" spans="1:19" x14ac:dyDescent="0.2">
      <c r="A160" s="97" t="s">
        <v>342</v>
      </c>
      <c r="B160" s="98" t="s">
        <v>343</v>
      </c>
      <c r="C160" s="99" t="s">
        <v>5</v>
      </c>
      <c r="D160" s="99" t="s">
        <v>344</v>
      </c>
      <c r="E160" s="100" t="s">
        <v>83</v>
      </c>
      <c r="F160" s="129">
        <v>703005</v>
      </c>
      <c r="G160" s="111">
        <v>1146535283431.5</v>
      </c>
      <c r="H160" s="111">
        <v>435527130103</v>
      </c>
      <c r="I160" s="86">
        <v>0</v>
      </c>
      <c r="J160" s="86">
        <f t="shared" si="2"/>
        <v>435527130103</v>
      </c>
      <c r="K160" s="110">
        <v>0</v>
      </c>
      <c r="L160" s="108">
        <v>17816967170.799999</v>
      </c>
      <c r="M160" s="109">
        <v>1937405126.23</v>
      </c>
      <c r="N160" s="109">
        <v>0</v>
      </c>
      <c r="O160" s="110">
        <v>0</v>
      </c>
      <c r="P160" s="134">
        <v>0</v>
      </c>
      <c r="Q160" s="110">
        <v>0</v>
      </c>
      <c r="R160" s="136">
        <v>691253781031.46997</v>
      </c>
      <c r="S160" s="83"/>
    </row>
    <row r="161" spans="1:19" x14ac:dyDescent="0.2">
      <c r="A161" s="97" t="s">
        <v>342</v>
      </c>
      <c r="B161" s="98" t="s">
        <v>345</v>
      </c>
      <c r="C161" s="99" t="s">
        <v>5</v>
      </c>
      <c r="D161" s="99" t="s">
        <v>346</v>
      </c>
      <c r="E161" s="100" t="s">
        <v>50</v>
      </c>
      <c r="F161" s="129">
        <v>21564</v>
      </c>
      <c r="G161" s="111">
        <v>34508336784.839996</v>
      </c>
      <c r="H161" s="111">
        <v>13109585970</v>
      </c>
      <c r="I161" s="86">
        <v>0</v>
      </c>
      <c r="J161" s="86">
        <f t="shared" si="2"/>
        <v>13109585970</v>
      </c>
      <c r="K161" s="110">
        <v>0</v>
      </c>
      <c r="L161" s="108">
        <v>369413044.80000001</v>
      </c>
      <c r="M161" s="109">
        <v>0</v>
      </c>
      <c r="N161" s="109">
        <v>0</v>
      </c>
      <c r="O161" s="110">
        <v>0</v>
      </c>
      <c r="P161" s="134">
        <v>3452877998</v>
      </c>
      <c r="Q161" s="110">
        <v>1553297481.8399999</v>
      </c>
      <c r="R161" s="136">
        <v>16023162290.200001</v>
      </c>
      <c r="S161" s="83"/>
    </row>
    <row r="162" spans="1:19" x14ac:dyDescent="0.2">
      <c r="A162" s="97" t="s">
        <v>342</v>
      </c>
      <c r="B162" s="98" t="s">
        <v>347</v>
      </c>
      <c r="C162" s="99" t="s">
        <v>5</v>
      </c>
      <c r="D162" s="99" t="s">
        <v>348</v>
      </c>
      <c r="E162" s="100" t="s">
        <v>47</v>
      </c>
      <c r="F162" s="129">
        <v>9811</v>
      </c>
      <c r="G162" s="111">
        <v>13247857463.940001</v>
      </c>
      <c r="H162" s="111">
        <v>5989985772</v>
      </c>
      <c r="I162" s="86">
        <v>0</v>
      </c>
      <c r="J162" s="86">
        <f t="shared" si="2"/>
        <v>5989985772</v>
      </c>
      <c r="K162" s="110">
        <v>0</v>
      </c>
      <c r="L162" s="108">
        <v>126974104.59999999</v>
      </c>
      <c r="M162" s="109">
        <v>0</v>
      </c>
      <c r="N162" s="109">
        <v>0</v>
      </c>
      <c r="O162" s="110">
        <v>0</v>
      </c>
      <c r="P162" s="134">
        <v>0</v>
      </c>
      <c r="Q162" s="110">
        <v>706707667.19000006</v>
      </c>
      <c r="R162" s="136">
        <v>6424189920.1499996</v>
      </c>
      <c r="S162" s="83"/>
    </row>
    <row r="163" spans="1:19" x14ac:dyDescent="0.2">
      <c r="A163" s="97" t="s">
        <v>342</v>
      </c>
      <c r="B163" s="98" t="s">
        <v>349</v>
      </c>
      <c r="C163" s="99" t="s">
        <v>5</v>
      </c>
      <c r="D163" s="99" t="s">
        <v>350</v>
      </c>
      <c r="E163" s="100" t="s">
        <v>50</v>
      </c>
      <c r="F163" s="129">
        <v>7956</v>
      </c>
      <c r="G163" s="111">
        <v>12148067954.879999</v>
      </c>
      <c r="H163" s="111">
        <v>4841198802</v>
      </c>
      <c r="I163" s="86">
        <v>0</v>
      </c>
      <c r="J163" s="86">
        <f t="shared" si="2"/>
        <v>4841198802</v>
      </c>
      <c r="K163" s="110">
        <v>0</v>
      </c>
      <c r="L163" s="108">
        <v>110929564.78</v>
      </c>
      <c r="M163" s="109">
        <v>0</v>
      </c>
      <c r="N163" s="109">
        <v>0</v>
      </c>
      <c r="O163" s="110">
        <v>0</v>
      </c>
      <c r="P163" s="134">
        <v>0</v>
      </c>
      <c r="Q163" s="110">
        <v>573100879.51999998</v>
      </c>
      <c r="R163" s="136">
        <v>6622838708.5799999</v>
      </c>
      <c r="S163" s="83"/>
    </row>
    <row r="164" spans="1:19" x14ac:dyDescent="0.2">
      <c r="A164" s="97" t="s">
        <v>342</v>
      </c>
      <c r="B164" s="98" t="s">
        <v>351</v>
      </c>
      <c r="C164" s="99" t="s">
        <v>5</v>
      </c>
      <c r="D164" s="99" t="s">
        <v>352</v>
      </c>
      <c r="E164" s="100" t="s">
        <v>47</v>
      </c>
      <c r="F164" s="129">
        <v>56864</v>
      </c>
      <c r="G164" s="111">
        <v>85721352955.520004</v>
      </c>
      <c r="H164" s="111">
        <v>34749450551</v>
      </c>
      <c r="I164" s="86">
        <v>0</v>
      </c>
      <c r="J164" s="86">
        <f t="shared" si="2"/>
        <v>34749450551</v>
      </c>
      <c r="K164" s="110">
        <v>0</v>
      </c>
      <c r="L164" s="108">
        <v>843500024.20000005</v>
      </c>
      <c r="M164" s="109">
        <v>0</v>
      </c>
      <c r="N164" s="109">
        <v>0</v>
      </c>
      <c r="O164" s="110">
        <v>0</v>
      </c>
      <c r="P164" s="134">
        <v>0</v>
      </c>
      <c r="Q164" s="110">
        <v>4096058667.04</v>
      </c>
      <c r="R164" s="136">
        <v>46032343713.279999</v>
      </c>
      <c r="S164" s="83"/>
    </row>
    <row r="165" spans="1:19" x14ac:dyDescent="0.2">
      <c r="A165" s="97" t="s">
        <v>342</v>
      </c>
      <c r="B165" s="98" t="s">
        <v>353</v>
      </c>
      <c r="C165" s="99" t="s">
        <v>5</v>
      </c>
      <c r="D165" s="99" t="s">
        <v>354</v>
      </c>
      <c r="E165" s="100" t="s">
        <v>47</v>
      </c>
      <c r="F165" s="129">
        <v>8320</v>
      </c>
      <c r="G165" s="111">
        <v>13516949555.200001</v>
      </c>
      <c r="H165" s="111">
        <v>5112916251</v>
      </c>
      <c r="I165" s="86">
        <v>0</v>
      </c>
      <c r="J165" s="86">
        <f t="shared" si="2"/>
        <v>5112916251</v>
      </c>
      <c r="K165" s="110">
        <v>0</v>
      </c>
      <c r="L165" s="108">
        <v>104188724.40000001</v>
      </c>
      <c r="M165" s="109">
        <v>0</v>
      </c>
      <c r="N165" s="109">
        <v>0</v>
      </c>
      <c r="O165" s="110">
        <v>0</v>
      </c>
      <c r="P165" s="134">
        <v>0</v>
      </c>
      <c r="Q165" s="110">
        <v>599296858.10000002</v>
      </c>
      <c r="R165" s="136">
        <v>7700547721.6999998</v>
      </c>
      <c r="S165" s="83"/>
    </row>
    <row r="166" spans="1:19" x14ac:dyDescent="0.2">
      <c r="A166" s="97" t="s">
        <v>342</v>
      </c>
      <c r="B166" s="98" t="s">
        <v>355</v>
      </c>
      <c r="C166" s="99" t="s">
        <v>5</v>
      </c>
      <c r="D166" s="99" t="s">
        <v>356</v>
      </c>
      <c r="E166" s="100" t="s">
        <v>50</v>
      </c>
      <c r="F166" s="129">
        <v>15856</v>
      </c>
      <c r="G166" s="111">
        <v>24143217838.560001</v>
      </c>
      <c r="H166" s="111">
        <v>9605995027</v>
      </c>
      <c r="I166" s="86">
        <v>0</v>
      </c>
      <c r="J166" s="86">
        <f t="shared" si="2"/>
        <v>9605995027</v>
      </c>
      <c r="K166" s="110">
        <v>0</v>
      </c>
      <c r="L166" s="108">
        <v>196110313.40000001</v>
      </c>
      <c r="M166" s="109">
        <v>0</v>
      </c>
      <c r="N166" s="109">
        <v>0</v>
      </c>
      <c r="O166" s="110">
        <v>0</v>
      </c>
      <c r="P166" s="134">
        <v>0</v>
      </c>
      <c r="Q166" s="110">
        <v>1142188447.5599999</v>
      </c>
      <c r="R166" s="136">
        <v>13198924050.6</v>
      </c>
      <c r="S166" s="83"/>
    </row>
    <row r="167" spans="1:19" x14ac:dyDescent="0.2">
      <c r="A167" s="97" t="s">
        <v>342</v>
      </c>
      <c r="B167" s="98" t="s">
        <v>357</v>
      </c>
      <c r="C167" s="99" t="s">
        <v>5</v>
      </c>
      <c r="D167" s="99" t="s">
        <v>358</v>
      </c>
      <c r="E167" s="100" t="s">
        <v>47</v>
      </c>
      <c r="F167" s="129">
        <v>22289</v>
      </c>
      <c r="G167" s="111">
        <v>33431123992.599998</v>
      </c>
      <c r="H167" s="111">
        <v>13738216733</v>
      </c>
      <c r="I167" s="86">
        <v>0</v>
      </c>
      <c r="J167" s="86">
        <f t="shared" si="2"/>
        <v>13738216733</v>
      </c>
      <c r="K167" s="110">
        <v>0</v>
      </c>
      <c r="L167" s="108">
        <v>280989911.19999999</v>
      </c>
      <c r="M167" s="109">
        <v>0</v>
      </c>
      <c r="N167" s="109">
        <v>0</v>
      </c>
      <c r="O167" s="110">
        <v>0</v>
      </c>
      <c r="P167" s="134">
        <v>0</v>
      </c>
      <c r="Q167" s="110">
        <v>1605543500.3900001</v>
      </c>
      <c r="R167" s="136">
        <v>17806373848.009998</v>
      </c>
      <c r="S167" s="83"/>
    </row>
    <row r="168" spans="1:19" x14ac:dyDescent="0.2">
      <c r="A168" s="97" t="s">
        <v>342</v>
      </c>
      <c r="B168" s="98" t="s">
        <v>359</v>
      </c>
      <c r="C168" s="99" t="s">
        <v>5</v>
      </c>
      <c r="D168" s="99" t="s">
        <v>360</v>
      </c>
      <c r="E168" s="100" t="s">
        <v>50</v>
      </c>
      <c r="F168" s="129">
        <v>6162</v>
      </c>
      <c r="G168" s="111">
        <v>9665283154.0200005</v>
      </c>
      <c r="H168" s="111">
        <v>3824863126</v>
      </c>
      <c r="I168" s="86">
        <v>0</v>
      </c>
      <c r="J168" s="86">
        <f t="shared" si="2"/>
        <v>3824863126</v>
      </c>
      <c r="K168" s="110">
        <v>0</v>
      </c>
      <c r="L168" s="108">
        <v>89424645.599999994</v>
      </c>
      <c r="M168" s="109">
        <v>0</v>
      </c>
      <c r="N168" s="109">
        <v>0</v>
      </c>
      <c r="O168" s="110">
        <v>0</v>
      </c>
      <c r="P168" s="134">
        <v>0</v>
      </c>
      <c r="Q168" s="110">
        <v>443872249.81999999</v>
      </c>
      <c r="R168" s="136">
        <v>5307123132.6000004</v>
      </c>
      <c r="S168" s="83"/>
    </row>
    <row r="169" spans="1:19" x14ac:dyDescent="0.2">
      <c r="A169" s="97" t="s">
        <v>342</v>
      </c>
      <c r="B169" s="98" t="s">
        <v>361</v>
      </c>
      <c r="C169" s="99" t="s">
        <v>5</v>
      </c>
      <c r="D169" s="99" t="s">
        <v>362</v>
      </c>
      <c r="E169" s="100" t="s">
        <v>47</v>
      </c>
      <c r="F169" s="129">
        <v>12905</v>
      </c>
      <c r="G169" s="111">
        <v>18636461774.099998</v>
      </c>
      <c r="H169" s="111">
        <v>7843728593</v>
      </c>
      <c r="I169" s="86">
        <v>0</v>
      </c>
      <c r="J169" s="86">
        <f t="shared" si="2"/>
        <v>7843728593</v>
      </c>
      <c r="K169" s="110">
        <v>0</v>
      </c>
      <c r="L169" s="108">
        <v>176937080</v>
      </c>
      <c r="M169" s="109">
        <v>0</v>
      </c>
      <c r="N169" s="109">
        <v>0</v>
      </c>
      <c r="O169" s="110">
        <v>0</v>
      </c>
      <c r="P169" s="134">
        <v>0</v>
      </c>
      <c r="Q169" s="110">
        <v>929555908.35000002</v>
      </c>
      <c r="R169" s="136">
        <v>9686240192.75</v>
      </c>
      <c r="S169" s="83"/>
    </row>
    <row r="170" spans="1:19" x14ac:dyDescent="0.2">
      <c r="A170" s="97" t="s">
        <v>342</v>
      </c>
      <c r="B170" s="98" t="s">
        <v>363</v>
      </c>
      <c r="C170" s="99" t="s">
        <v>5</v>
      </c>
      <c r="D170" s="99" t="s">
        <v>364</v>
      </c>
      <c r="E170" s="100" t="s">
        <v>50</v>
      </c>
      <c r="F170" s="129">
        <v>14965</v>
      </c>
      <c r="G170" s="111">
        <v>24816869241.700001</v>
      </c>
      <c r="H170" s="111">
        <v>9205709001</v>
      </c>
      <c r="I170" s="86">
        <v>0</v>
      </c>
      <c r="J170" s="86">
        <f t="shared" si="2"/>
        <v>9205709001</v>
      </c>
      <c r="K170" s="110">
        <v>0</v>
      </c>
      <c r="L170" s="108">
        <v>200722040.59999999</v>
      </c>
      <c r="M170" s="109">
        <v>0</v>
      </c>
      <c r="N170" s="109">
        <v>0</v>
      </c>
      <c r="O170" s="110">
        <v>0</v>
      </c>
      <c r="P170" s="134">
        <v>0</v>
      </c>
      <c r="Q170" s="110">
        <v>1077975463.8599999</v>
      </c>
      <c r="R170" s="136">
        <v>14332462736.24</v>
      </c>
      <c r="S170" s="83"/>
    </row>
    <row r="171" spans="1:19" x14ac:dyDescent="0.2">
      <c r="A171" s="97" t="s">
        <v>342</v>
      </c>
      <c r="B171" s="98" t="s">
        <v>365</v>
      </c>
      <c r="C171" s="99" t="s">
        <v>5</v>
      </c>
      <c r="D171" s="99" t="s">
        <v>366</v>
      </c>
      <c r="E171" s="100" t="s">
        <v>47</v>
      </c>
      <c r="F171" s="129">
        <v>11661</v>
      </c>
      <c r="G171" s="111">
        <v>16877316179.49</v>
      </c>
      <c r="H171" s="111">
        <v>7124586402</v>
      </c>
      <c r="I171" s="86">
        <v>0</v>
      </c>
      <c r="J171" s="86">
        <f t="shared" si="2"/>
        <v>7124586402</v>
      </c>
      <c r="K171" s="110">
        <v>0</v>
      </c>
      <c r="L171" s="108">
        <v>144531432</v>
      </c>
      <c r="M171" s="109">
        <v>0</v>
      </c>
      <c r="N171" s="109">
        <v>0</v>
      </c>
      <c r="O171" s="110">
        <v>0</v>
      </c>
      <c r="P171" s="134">
        <v>0</v>
      </c>
      <c r="Q171" s="110">
        <v>839949608.37</v>
      </c>
      <c r="R171" s="136">
        <v>8768248737.1200008</v>
      </c>
      <c r="S171" s="83"/>
    </row>
    <row r="172" spans="1:19" x14ac:dyDescent="0.2">
      <c r="A172" s="97" t="s">
        <v>342</v>
      </c>
      <c r="B172" s="98" t="s">
        <v>367</v>
      </c>
      <c r="C172" s="99" t="s">
        <v>5</v>
      </c>
      <c r="D172" s="99" t="s">
        <v>368</v>
      </c>
      <c r="E172" s="100" t="s">
        <v>47</v>
      </c>
      <c r="F172" s="129">
        <v>71015</v>
      </c>
      <c r="G172" s="111">
        <v>104719458976.3</v>
      </c>
      <c r="H172" s="111">
        <v>43503717278</v>
      </c>
      <c r="I172" s="86">
        <v>0</v>
      </c>
      <c r="J172" s="86">
        <f t="shared" si="2"/>
        <v>43503717278</v>
      </c>
      <c r="K172" s="110">
        <v>0</v>
      </c>
      <c r="L172" s="108">
        <v>886078875.82000005</v>
      </c>
      <c r="M172" s="109">
        <v>0</v>
      </c>
      <c r="N172" s="109">
        <v>0</v>
      </c>
      <c r="O172" s="110">
        <v>0</v>
      </c>
      <c r="P172" s="134">
        <v>0</v>
      </c>
      <c r="Q172" s="110">
        <v>5115439783.2799997</v>
      </c>
      <c r="R172" s="136">
        <v>55214223039.199997</v>
      </c>
      <c r="S172" s="83"/>
    </row>
    <row r="173" spans="1:19" x14ac:dyDescent="0.2">
      <c r="A173" s="97" t="s">
        <v>342</v>
      </c>
      <c r="B173" s="98" t="s">
        <v>369</v>
      </c>
      <c r="C173" s="99" t="s">
        <v>5</v>
      </c>
      <c r="D173" s="99" t="s">
        <v>370</v>
      </c>
      <c r="E173" s="100" t="s">
        <v>47</v>
      </c>
      <c r="F173" s="129">
        <v>7358</v>
      </c>
      <c r="G173" s="111">
        <v>12011822422.6</v>
      </c>
      <c r="H173" s="111">
        <v>4492887587</v>
      </c>
      <c r="I173" s="86">
        <v>0</v>
      </c>
      <c r="J173" s="86">
        <f t="shared" si="2"/>
        <v>4492887587</v>
      </c>
      <c r="K173" s="110">
        <v>0</v>
      </c>
      <c r="L173" s="108">
        <v>93606919.799999997</v>
      </c>
      <c r="M173" s="109">
        <v>0</v>
      </c>
      <c r="N173" s="109">
        <v>0</v>
      </c>
      <c r="O173" s="110">
        <v>0</v>
      </c>
      <c r="P173" s="134">
        <v>0</v>
      </c>
      <c r="Q173" s="110">
        <v>530048992.72000003</v>
      </c>
      <c r="R173" s="136">
        <v>6895278923.0799999</v>
      </c>
      <c r="S173" s="83"/>
    </row>
    <row r="174" spans="1:19" x14ac:dyDescent="0.2">
      <c r="A174" s="97" t="s">
        <v>342</v>
      </c>
      <c r="B174" s="98" t="s">
        <v>371</v>
      </c>
      <c r="C174" s="99" t="s">
        <v>5</v>
      </c>
      <c r="D174" s="99" t="s">
        <v>372</v>
      </c>
      <c r="E174" s="100" t="s">
        <v>47</v>
      </c>
      <c r="F174" s="129">
        <v>6555</v>
      </c>
      <c r="G174" s="111">
        <v>9777531277.6499996</v>
      </c>
      <c r="H174" s="111">
        <v>3981945210</v>
      </c>
      <c r="I174" s="86">
        <v>0</v>
      </c>
      <c r="J174" s="86">
        <f t="shared" si="2"/>
        <v>3981945210</v>
      </c>
      <c r="K174" s="110">
        <v>0</v>
      </c>
      <c r="L174" s="108">
        <v>87643477.200000003</v>
      </c>
      <c r="M174" s="109">
        <v>0</v>
      </c>
      <c r="N174" s="109">
        <v>0</v>
      </c>
      <c r="O174" s="110">
        <v>0</v>
      </c>
      <c r="P174" s="134">
        <v>0</v>
      </c>
      <c r="Q174" s="110">
        <v>472184338.08999997</v>
      </c>
      <c r="R174" s="136">
        <v>5235758252.3599997</v>
      </c>
      <c r="S174" s="83"/>
    </row>
    <row r="175" spans="1:19" x14ac:dyDescent="0.2">
      <c r="A175" s="97" t="s">
        <v>342</v>
      </c>
      <c r="B175" s="98" t="s">
        <v>373</v>
      </c>
      <c r="C175" s="99" t="s">
        <v>5</v>
      </c>
      <c r="D175" s="99" t="s">
        <v>374</v>
      </c>
      <c r="E175" s="100" t="s">
        <v>50</v>
      </c>
      <c r="F175" s="129">
        <v>12172</v>
      </c>
      <c r="G175" s="111">
        <v>19946489250.360001</v>
      </c>
      <c r="H175" s="111">
        <v>7511561375</v>
      </c>
      <c r="I175" s="86">
        <v>0</v>
      </c>
      <c r="J175" s="86">
        <f t="shared" si="2"/>
        <v>7511561375</v>
      </c>
      <c r="K175" s="110">
        <v>0</v>
      </c>
      <c r="L175" s="108">
        <v>146146716.40000001</v>
      </c>
      <c r="M175" s="109">
        <v>0</v>
      </c>
      <c r="N175" s="109">
        <v>0</v>
      </c>
      <c r="O175" s="110">
        <v>0</v>
      </c>
      <c r="P175" s="134">
        <v>0</v>
      </c>
      <c r="Q175" s="110">
        <v>876799104.70000005</v>
      </c>
      <c r="R175" s="136">
        <v>11411982054.26</v>
      </c>
      <c r="S175" s="83"/>
    </row>
    <row r="176" spans="1:19" x14ac:dyDescent="0.2">
      <c r="A176" s="97" t="s">
        <v>342</v>
      </c>
      <c r="B176" s="98" t="s">
        <v>375</v>
      </c>
      <c r="C176" s="99" t="s">
        <v>5</v>
      </c>
      <c r="D176" s="99" t="s">
        <v>376</v>
      </c>
      <c r="E176" s="100" t="s">
        <v>47</v>
      </c>
      <c r="F176" s="129">
        <v>120371</v>
      </c>
      <c r="G176" s="111">
        <v>182503599629.22</v>
      </c>
      <c r="H176" s="111">
        <v>72839222724</v>
      </c>
      <c r="I176" s="86">
        <v>0</v>
      </c>
      <c r="J176" s="86">
        <f t="shared" si="2"/>
        <v>72839222724</v>
      </c>
      <c r="K176" s="110">
        <v>0</v>
      </c>
      <c r="L176" s="108">
        <v>1707445250.6500001</v>
      </c>
      <c r="M176" s="109">
        <v>0</v>
      </c>
      <c r="N176" s="109">
        <v>0</v>
      </c>
      <c r="O176" s="110">
        <v>0</v>
      </c>
      <c r="P176" s="134">
        <v>0</v>
      </c>
      <c r="Q176" s="110">
        <v>8670650001.25</v>
      </c>
      <c r="R176" s="136">
        <v>99286281653.320007</v>
      </c>
      <c r="S176" s="83"/>
    </row>
    <row r="177" spans="1:19" x14ac:dyDescent="0.2">
      <c r="A177" s="97" t="s">
        <v>342</v>
      </c>
      <c r="B177" s="98" t="s">
        <v>377</v>
      </c>
      <c r="C177" s="99" t="s">
        <v>5</v>
      </c>
      <c r="D177" s="99" t="s">
        <v>378</v>
      </c>
      <c r="E177" s="100" t="s">
        <v>47</v>
      </c>
      <c r="F177" s="129">
        <v>24223</v>
      </c>
      <c r="G177" s="111">
        <v>37132006667.190002</v>
      </c>
      <c r="H177" s="111">
        <v>14654135983</v>
      </c>
      <c r="I177" s="86">
        <v>0</v>
      </c>
      <c r="J177" s="86">
        <f t="shared" si="2"/>
        <v>14654135983</v>
      </c>
      <c r="K177" s="110">
        <v>0</v>
      </c>
      <c r="L177" s="108">
        <v>291856094.80000001</v>
      </c>
      <c r="M177" s="109">
        <v>0</v>
      </c>
      <c r="N177" s="109">
        <v>0</v>
      </c>
      <c r="O177" s="110">
        <v>0</v>
      </c>
      <c r="P177" s="134">
        <v>0</v>
      </c>
      <c r="Q177" s="110">
        <v>1744841893.4400001</v>
      </c>
      <c r="R177" s="136">
        <v>20441172695.950001</v>
      </c>
      <c r="S177" s="83"/>
    </row>
    <row r="178" spans="1:19" x14ac:dyDescent="0.2">
      <c r="A178" s="97" t="s">
        <v>342</v>
      </c>
      <c r="B178" s="98" t="s">
        <v>379</v>
      </c>
      <c r="C178" s="99" t="s">
        <v>5</v>
      </c>
      <c r="D178" s="99" t="s">
        <v>380</v>
      </c>
      <c r="E178" s="100" t="s">
        <v>50</v>
      </c>
      <c r="F178" s="129">
        <v>8601</v>
      </c>
      <c r="G178" s="111">
        <v>16256514776.639999</v>
      </c>
      <c r="H178" s="111">
        <v>5206053088</v>
      </c>
      <c r="I178" s="86">
        <v>0</v>
      </c>
      <c r="J178" s="86">
        <f t="shared" si="2"/>
        <v>5206053088</v>
      </c>
      <c r="K178" s="110">
        <v>0</v>
      </c>
      <c r="L178" s="108">
        <v>112101220.59999999</v>
      </c>
      <c r="M178" s="109">
        <v>0</v>
      </c>
      <c r="N178" s="109">
        <v>0</v>
      </c>
      <c r="O178" s="110">
        <v>0</v>
      </c>
      <c r="P178" s="134">
        <v>0</v>
      </c>
      <c r="Q178" s="110">
        <v>619582323.39999998</v>
      </c>
      <c r="R178" s="136">
        <v>10318778144.639999</v>
      </c>
      <c r="S178" s="83"/>
    </row>
    <row r="179" spans="1:19" x14ac:dyDescent="0.2">
      <c r="A179" s="97" t="s">
        <v>342</v>
      </c>
      <c r="B179" s="98" t="s">
        <v>381</v>
      </c>
      <c r="C179" s="99" t="s">
        <v>5</v>
      </c>
      <c r="D179" s="99" t="s">
        <v>382</v>
      </c>
      <c r="E179" s="100" t="s">
        <v>47</v>
      </c>
      <c r="F179" s="129">
        <v>47636</v>
      </c>
      <c r="G179" s="111">
        <v>69917530830.679993</v>
      </c>
      <c r="H179" s="111">
        <v>28612362074</v>
      </c>
      <c r="I179" s="86">
        <v>0</v>
      </c>
      <c r="J179" s="86">
        <f t="shared" si="2"/>
        <v>28612362074</v>
      </c>
      <c r="K179" s="110">
        <v>0</v>
      </c>
      <c r="L179" s="108">
        <v>560722785.82000005</v>
      </c>
      <c r="M179" s="109">
        <v>0</v>
      </c>
      <c r="N179" s="109">
        <v>0</v>
      </c>
      <c r="O179" s="110">
        <v>0</v>
      </c>
      <c r="P179" s="134">
        <v>0</v>
      </c>
      <c r="Q179" s="110">
        <v>3431381316.4499998</v>
      </c>
      <c r="R179" s="136">
        <v>37313064654.410004</v>
      </c>
      <c r="S179" s="83"/>
    </row>
    <row r="180" spans="1:19" x14ac:dyDescent="0.2">
      <c r="A180" s="97" t="s">
        <v>342</v>
      </c>
      <c r="B180" s="98" t="s">
        <v>383</v>
      </c>
      <c r="C180" s="99" t="s">
        <v>5</v>
      </c>
      <c r="D180" s="99" t="s">
        <v>384</v>
      </c>
      <c r="E180" s="100" t="s">
        <v>50</v>
      </c>
      <c r="F180" s="129">
        <v>10256</v>
      </c>
      <c r="G180" s="111">
        <v>15342426996.32</v>
      </c>
      <c r="H180" s="111">
        <v>6284325998</v>
      </c>
      <c r="I180" s="86">
        <v>0</v>
      </c>
      <c r="J180" s="86">
        <f t="shared" si="2"/>
        <v>6284325998</v>
      </c>
      <c r="K180" s="110">
        <v>0</v>
      </c>
      <c r="L180" s="108">
        <v>121680708.2</v>
      </c>
      <c r="M180" s="109">
        <v>0</v>
      </c>
      <c r="N180" s="109">
        <v>0</v>
      </c>
      <c r="O180" s="110">
        <v>0</v>
      </c>
      <c r="P180" s="134">
        <v>0</v>
      </c>
      <c r="Q180" s="110">
        <v>738741189.74000001</v>
      </c>
      <c r="R180" s="136">
        <v>8197679100.3800001</v>
      </c>
      <c r="S180" s="83"/>
    </row>
    <row r="181" spans="1:19" x14ac:dyDescent="0.2">
      <c r="A181" s="97" t="s">
        <v>342</v>
      </c>
      <c r="B181" s="98" t="s">
        <v>385</v>
      </c>
      <c r="C181" s="99" t="s">
        <v>5</v>
      </c>
      <c r="D181" s="99" t="s">
        <v>386</v>
      </c>
      <c r="E181" s="100" t="s">
        <v>47</v>
      </c>
      <c r="F181" s="129">
        <v>45637</v>
      </c>
      <c r="G181" s="111">
        <v>66958107131.220001</v>
      </c>
      <c r="H181" s="111">
        <v>27967050867</v>
      </c>
      <c r="I181" s="86">
        <v>0</v>
      </c>
      <c r="J181" s="86">
        <f t="shared" si="2"/>
        <v>27967050867</v>
      </c>
      <c r="K181" s="110">
        <v>0</v>
      </c>
      <c r="L181" s="108">
        <v>527387860.60000002</v>
      </c>
      <c r="M181" s="109">
        <v>527261425.55000001</v>
      </c>
      <c r="N181" s="109">
        <v>0</v>
      </c>
      <c r="O181" s="110">
        <v>0</v>
      </c>
      <c r="P181" s="134">
        <v>0</v>
      </c>
      <c r="Q181" s="110">
        <v>3287339918.9299998</v>
      </c>
      <c r="R181" s="136">
        <v>34649067059.139999</v>
      </c>
      <c r="S181" s="83"/>
    </row>
    <row r="182" spans="1:19" x14ac:dyDescent="0.2">
      <c r="A182" s="97" t="s">
        <v>342</v>
      </c>
      <c r="B182" s="98" t="s">
        <v>387</v>
      </c>
      <c r="C182" s="99" t="s">
        <v>5</v>
      </c>
      <c r="D182" s="99" t="s">
        <v>388</v>
      </c>
      <c r="E182" s="100" t="s">
        <v>50</v>
      </c>
      <c r="F182" s="129">
        <v>13475</v>
      </c>
      <c r="G182" s="111">
        <v>20887993260.75</v>
      </c>
      <c r="H182" s="111">
        <v>8243586655</v>
      </c>
      <c r="I182" s="86">
        <v>0</v>
      </c>
      <c r="J182" s="86">
        <f t="shared" si="2"/>
        <v>8243586655</v>
      </c>
      <c r="K182" s="110">
        <v>0</v>
      </c>
      <c r="L182" s="108">
        <v>194692575.19999999</v>
      </c>
      <c r="M182" s="109">
        <v>0</v>
      </c>
      <c r="N182" s="109">
        <v>0</v>
      </c>
      <c r="O182" s="110">
        <v>0</v>
      </c>
      <c r="P182" s="134">
        <v>0</v>
      </c>
      <c r="Q182" s="110">
        <v>970637624.05999994</v>
      </c>
      <c r="R182" s="136">
        <v>11479076406.49</v>
      </c>
      <c r="S182" s="83"/>
    </row>
    <row r="183" spans="1:19" x14ac:dyDescent="0.2">
      <c r="A183" s="97" t="s">
        <v>342</v>
      </c>
      <c r="B183" s="98" t="s">
        <v>389</v>
      </c>
      <c r="C183" s="99" t="s">
        <v>5</v>
      </c>
      <c r="D183" s="99" t="s">
        <v>390</v>
      </c>
      <c r="E183" s="100" t="s">
        <v>50</v>
      </c>
      <c r="F183" s="129">
        <v>6634</v>
      </c>
      <c r="G183" s="111">
        <v>9388247067.6000004</v>
      </c>
      <c r="H183" s="111">
        <v>4060534800</v>
      </c>
      <c r="I183" s="86">
        <v>0</v>
      </c>
      <c r="J183" s="86">
        <f t="shared" si="2"/>
        <v>4060534800</v>
      </c>
      <c r="K183" s="110">
        <v>0</v>
      </c>
      <c r="L183" s="108">
        <v>78897265.200000003</v>
      </c>
      <c r="M183" s="109">
        <v>0</v>
      </c>
      <c r="N183" s="109">
        <v>0</v>
      </c>
      <c r="O183" s="110">
        <v>0</v>
      </c>
      <c r="P183" s="134">
        <v>0</v>
      </c>
      <c r="Q183" s="110">
        <v>477875943.45999998</v>
      </c>
      <c r="R183" s="136">
        <v>4770939058.9399996</v>
      </c>
      <c r="S183" s="83"/>
    </row>
    <row r="184" spans="1:19" x14ac:dyDescent="0.2">
      <c r="A184" s="97" t="s">
        <v>342</v>
      </c>
      <c r="B184" s="98" t="s">
        <v>391</v>
      </c>
      <c r="C184" s="99" t="s">
        <v>5</v>
      </c>
      <c r="D184" s="99" t="s">
        <v>392</v>
      </c>
      <c r="E184" s="100" t="s">
        <v>50</v>
      </c>
      <c r="F184" s="129">
        <v>22365</v>
      </c>
      <c r="G184" s="111">
        <v>35422361752.050003</v>
      </c>
      <c r="H184" s="111">
        <v>13614175552</v>
      </c>
      <c r="I184" s="86">
        <v>0</v>
      </c>
      <c r="J184" s="86">
        <f t="shared" si="2"/>
        <v>13614175552</v>
      </c>
      <c r="K184" s="110">
        <v>0</v>
      </c>
      <c r="L184" s="108">
        <v>265868121.19999999</v>
      </c>
      <c r="M184" s="109">
        <v>0</v>
      </c>
      <c r="N184" s="109">
        <v>0</v>
      </c>
      <c r="O184" s="110">
        <v>0</v>
      </c>
      <c r="P184" s="134">
        <v>0</v>
      </c>
      <c r="Q184" s="110">
        <v>1611016197.8699999</v>
      </c>
      <c r="R184" s="136">
        <v>19931301880.98</v>
      </c>
      <c r="S184" s="83"/>
    </row>
    <row r="185" spans="1:19" x14ac:dyDescent="0.2">
      <c r="A185" s="97" t="s">
        <v>342</v>
      </c>
      <c r="B185" s="98" t="s">
        <v>393</v>
      </c>
      <c r="C185" s="99" t="s">
        <v>5</v>
      </c>
      <c r="D185" s="99" t="s">
        <v>394</v>
      </c>
      <c r="E185" s="100" t="s">
        <v>50</v>
      </c>
      <c r="F185" s="129">
        <v>5533</v>
      </c>
      <c r="G185" s="111">
        <v>8661649346.4599991</v>
      </c>
      <c r="H185" s="111">
        <v>3363027105</v>
      </c>
      <c r="I185" s="86">
        <v>0</v>
      </c>
      <c r="J185" s="86">
        <f t="shared" si="2"/>
        <v>3363027105</v>
      </c>
      <c r="K185" s="110">
        <v>0</v>
      </c>
      <c r="L185" s="108">
        <v>66322600.200000003</v>
      </c>
      <c r="M185" s="109">
        <v>0</v>
      </c>
      <c r="N185" s="109">
        <v>0</v>
      </c>
      <c r="O185" s="110">
        <v>0</v>
      </c>
      <c r="P185" s="134">
        <v>0</v>
      </c>
      <c r="Q185" s="110">
        <v>398558314.74000001</v>
      </c>
      <c r="R185" s="136">
        <v>4833741326.5200005</v>
      </c>
      <c r="S185" s="83"/>
    </row>
    <row r="186" spans="1:19" x14ac:dyDescent="0.2">
      <c r="A186" s="97" t="s">
        <v>342</v>
      </c>
      <c r="B186" s="98" t="s">
        <v>395</v>
      </c>
      <c r="C186" s="99" t="s">
        <v>5</v>
      </c>
      <c r="D186" s="99" t="s">
        <v>396</v>
      </c>
      <c r="E186" s="100" t="s">
        <v>50</v>
      </c>
      <c r="F186" s="129">
        <v>7598</v>
      </c>
      <c r="G186" s="111">
        <v>12835862892.200001</v>
      </c>
      <c r="H186" s="111">
        <v>4563472061</v>
      </c>
      <c r="I186" s="86">
        <v>0</v>
      </c>
      <c r="J186" s="86">
        <f t="shared" si="2"/>
        <v>4563472061</v>
      </c>
      <c r="K186" s="110">
        <v>0</v>
      </c>
      <c r="L186" s="108">
        <v>106782314.8</v>
      </c>
      <c r="M186" s="109">
        <v>0</v>
      </c>
      <c r="N186" s="109">
        <v>0</v>
      </c>
      <c r="O186" s="110">
        <v>0</v>
      </c>
      <c r="P186" s="134">
        <v>0</v>
      </c>
      <c r="Q186" s="110">
        <v>547269747.44000006</v>
      </c>
      <c r="R186" s="136">
        <v>7618338768.96</v>
      </c>
      <c r="S186" s="83"/>
    </row>
    <row r="187" spans="1:19" x14ac:dyDescent="0.2">
      <c r="A187" s="97" t="s">
        <v>342</v>
      </c>
      <c r="B187" s="98" t="s">
        <v>397</v>
      </c>
      <c r="C187" s="99" t="s">
        <v>5</v>
      </c>
      <c r="D187" s="99" t="s">
        <v>398</v>
      </c>
      <c r="E187" s="100" t="s">
        <v>47</v>
      </c>
      <c r="F187" s="129">
        <v>7313</v>
      </c>
      <c r="G187" s="111">
        <v>11591582538.9</v>
      </c>
      <c r="H187" s="111">
        <v>4418055429</v>
      </c>
      <c r="I187" s="86">
        <v>0</v>
      </c>
      <c r="J187" s="86">
        <f t="shared" si="2"/>
        <v>4418055429</v>
      </c>
      <c r="K187" s="110">
        <v>0</v>
      </c>
      <c r="L187" s="108">
        <v>87405411</v>
      </c>
      <c r="M187" s="109">
        <v>0</v>
      </c>
      <c r="N187" s="109">
        <v>0</v>
      </c>
      <c r="O187" s="110">
        <v>0</v>
      </c>
      <c r="P187" s="134">
        <v>0</v>
      </c>
      <c r="Q187" s="110">
        <v>526765374.24000001</v>
      </c>
      <c r="R187" s="136">
        <v>6559356324.6599998</v>
      </c>
      <c r="S187" s="83"/>
    </row>
    <row r="188" spans="1:19" x14ac:dyDescent="0.2">
      <c r="A188" s="97" t="s">
        <v>342</v>
      </c>
      <c r="B188" s="98" t="s">
        <v>399</v>
      </c>
      <c r="C188" s="99" t="s">
        <v>5</v>
      </c>
      <c r="D188" s="99" t="s">
        <v>400</v>
      </c>
      <c r="E188" s="100" t="s">
        <v>47</v>
      </c>
      <c r="F188" s="129">
        <v>15559</v>
      </c>
      <c r="G188" s="111">
        <v>23725368622.580002</v>
      </c>
      <c r="H188" s="111">
        <v>9441216873</v>
      </c>
      <c r="I188" s="86">
        <v>0</v>
      </c>
      <c r="J188" s="86">
        <f t="shared" si="2"/>
        <v>9441216873</v>
      </c>
      <c r="K188" s="110">
        <v>0</v>
      </c>
      <c r="L188" s="108">
        <v>223274497.19999999</v>
      </c>
      <c r="M188" s="109">
        <v>0</v>
      </c>
      <c r="N188" s="109">
        <v>0</v>
      </c>
      <c r="O188" s="110">
        <v>0</v>
      </c>
      <c r="P188" s="134">
        <v>0</v>
      </c>
      <c r="Q188" s="110">
        <v>1120735473.46</v>
      </c>
      <c r="R188" s="136">
        <v>12940141778.92</v>
      </c>
      <c r="S188" s="83"/>
    </row>
    <row r="189" spans="1:19" x14ac:dyDescent="0.2">
      <c r="A189" s="97" t="s">
        <v>342</v>
      </c>
      <c r="B189" s="98" t="s">
        <v>401</v>
      </c>
      <c r="C189" s="99" t="s">
        <v>5</v>
      </c>
      <c r="D189" s="99" t="s">
        <v>402</v>
      </c>
      <c r="E189" s="100" t="s">
        <v>50</v>
      </c>
      <c r="F189" s="129">
        <v>9764</v>
      </c>
      <c r="G189" s="111">
        <v>16760488422.6</v>
      </c>
      <c r="H189" s="111">
        <v>5892443013</v>
      </c>
      <c r="I189" s="86">
        <v>0</v>
      </c>
      <c r="J189" s="86">
        <f t="shared" si="2"/>
        <v>5892443013</v>
      </c>
      <c r="K189" s="110">
        <v>0</v>
      </c>
      <c r="L189" s="108">
        <v>149288772.59999999</v>
      </c>
      <c r="M189" s="109">
        <v>0</v>
      </c>
      <c r="N189" s="109">
        <v>0</v>
      </c>
      <c r="O189" s="110">
        <v>0</v>
      </c>
      <c r="P189" s="134">
        <v>0</v>
      </c>
      <c r="Q189" s="110">
        <v>703351079.40999997</v>
      </c>
      <c r="R189" s="136">
        <v>10015405557.59</v>
      </c>
      <c r="S189" s="83"/>
    </row>
    <row r="190" spans="1:19" x14ac:dyDescent="0.2">
      <c r="A190" s="97" t="s">
        <v>342</v>
      </c>
      <c r="B190" s="98" t="s">
        <v>403</v>
      </c>
      <c r="C190" s="99" t="s">
        <v>5</v>
      </c>
      <c r="D190" s="99" t="s">
        <v>404</v>
      </c>
      <c r="E190" s="100" t="s">
        <v>47</v>
      </c>
      <c r="F190" s="129">
        <v>22960</v>
      </c>
      <c r="G190" s="111">
        <v>36316005577.599998</v>
      </c>
      <c r="H190" s="111">
        <v>14064118624</v>
      </c>
      <c r="I190" s="86">
        <v>0</v>
      </c>
      <c r="J190" s="86">
        <f t="shared" si="2"/>
        <v>14064118624</v>
      </c>
      <c r="K190" s="110">
        <v>0</v>
      </c>
      <c r="L190" s="108">
        <v>281205851.60000002</v>
      </c>
      <c r="M190" s="109">
        <v>0</v>
      </c>
      <c r="N190" s="109">
        <v>0</v>
      </c>
      <c r="O190" s="110">
        <v>0</v>
      </c>
      <c r="P190" s="134">
        <v>0</v>
      </c>
      <c r="Q190" s="110">
        <v>1653849176.77</v>
      </c>
      <c r="R190" s="136">
        <v>20316831925.23</v>
      </c>
      <c r="S190" s="83"/>
    </row>
    <row r="191" spans="1:19" x14ac:dyDescent="0.2">
      <c r="A191" s="97" t="s">
        <v>342</v>
      </c>
      <c r="B191" s="98" t="s">
        <v>405</v>
      </c>
      <c r="C191" s="99" t="s">
        <v>5</v>
      </c>
      <c r="D191" s="99" t="s">
        <v>406</v>
      </c>
      <c r="E191" s="100" t="s">
        <v>50</v>
      </c>
      <c r="F191" s="129">
        <v>8698</v>
      </c>
      <c r="G191" s="111">
        <v>14471908882.42</v>
      </c>
      <c r="H191" s="111">
        <v>5297558016</v>
      </c>
      <c r="I191" s="86">
        <v>0</v>
      </c>
      <c r="J191" s="86">
        <f t="shared" si="2"/>
        <v>5297558016</v>
      </c>
      <c r="K191" s="110">
        <v>0</v>
      </c>
      <c r="L191" s="108">
        <v>111972174.2</v>
      </c>
      <c r="M191" s="109">
        <v>0</v>
      </c>
      <c r="N191" s="109">
        <v>0</v>
      </c>
      <c r="O191" s="110">
        <v>0</v>
      </c>
      <c r="P191" s="134">
        <v>0</v>
      </c>
      <c r="Q191" s="110">
        <v>626514406.87</v>
      </c>
      <c r="R191" s="136">
        <v>8435864285.3500004</v>
      </c>
      <c r="S191" s="83"/>
    </row>
    <row r="192" spans="1:19" x14ac:dyDescent="0.2">
      <c r="A192" s="97" t="s">
        <v>342</v>
      </c>
      <c r="B192" s="98" t="s">
        <v>407</v>
      </c>
      <c r="C192" s="99" t="s">
        <v>5</v>
      </c>
      <c r="D192" s="99" t="s">
        <v>408</v>
      </c>
      <c r="E192" s="100" t="s">
        <v>47</v>
      </c>
      <c r="F192" s="129">
        <v>34546</v>
      </c>
      <c r="G192" s="111">
        <v>55394301996.699997</v>
      </c>
      <c r="H192" s="111">
        <v>20923762419</v>
      </c>
      <c r="I192" s="86">
        <v>0</v>
      </c>
      <c r="J192" s="86">
        <f t="shared" si="2"/>
        <v>20923762419</v>
      </c>
      <c r="K192" s="110">
        <v>0</v>
      </c>
      <c r="L192" s="108">
        <v>456400601.80000001</v>
      </c>
      <c r="M192" s="109">
        <v>0</v>
      </c>
      <c r="N192" s="109">
        <v>0</v>
      </c>
      <c r="O192" s="110">
        <v>0</v>
      </c>
      <c r="P192" s="134">
        <v>0</v>
      </c>
      <c r="Q192" s="110">
        <v>2488472026.2600002</v>
      </c>
      <c r="R192" s="136">
        <v>31525666949.639999</v>
      </c>
      <c r="S192" s="83"/>
    </row>
    <row r="193" spans="1:19" x14ac:dyDescent="0.2">
      <c r="A193" s="97" t="s">
        <v>342</v>
      </c>
      <c r="B193" s="98" t="s">
        <v>409</v>
      </c>
      <c r="C193" s="99" t="s">
        <v>5</v>
      </c>
      <c r="D193" s="99" t="s">
        <v>410</v>
      </c>
      <c r="E193" s="100" t="s">
        <v>50</v>
      </c>
      <c r="F193" s="129">
        <v>14871</v>
      </c>
      <c r="G193" s="111">
        <v>23359951081.59</v>
      </c>
      <c r="H193" s="111">
        <v>9108444899</v>
      </c>
      <c r="I193" s="86">
        <v>0</v>
      </c>
      <c r="J193" s="86">
        <f t="shared" si="2"/>
        <v>9108444899</v>
      </c>
      <c r="K193" s="110">
        <v>0</v>
      </c>
      <c r="L193" s="108">
        <v>179144227</v>
      </c>
      <c r="M193" s="109">
        <v>0</v>
      </c>
      <c r="N193" s="109">
        <v>0</v>
      </c>
      <c r="O193" s="110">
        <v>0</v>
      </c>
      <c r="P193" s="134">
        <v>0</v>
      </c>
      <c r="Q193" s="110">
        <v>1071189318.99</v>
      </c>
      <c r="R193" s="136">
        <v>13001172636.6</v>
      </c>
      <c r="S193" s="83"/>
    </row>
    <row r="194" spans="1:19" x14ac:dyDescent="0.2">
      <c r="A194" s="97" t="s">
        <v>342</v>
      </c>
      <c r="B194" s="98" t="s">
        <v>411</v>
      </c>
      <c r="C194" s="99" t="s">
        <v>5</v>
      </c>
      <c r="D194" s="99" t="s">
        <v>412</v>
      </c>
      <c r="E194" s="100" t="s">
        <v>47</v>
      </c>
      <c r="F194" s="129">
        <v>26966</v>
      </c>
      <c r="G194" s="111">
        <v>34289397156.720001</v>
      </c>
      <c r="H194" s="111">
        <v>16460132773</v>
      </c>
      <c r="I194" s="86">
        <v>0</v>
      </c>
      <c r="J194" s="86">
        <f t="shared" si="2"/>
        <v>16460132773</v>
      </c>
      <c r="K194" s="110">
        <v>0</v>
      </c>
      <c r="L194" s="108">
        <v>444346454.60000002</v>
      </c>
      <c r="M194" s="109">
        <v>0</v>
      </c>
      <c r="N194" s="109">
        <v>0</v>
      </c>
      <c r="O194" s="110">
        <v>0</v>
      </c>
      <c r="P194" s="134">
        <v>0</v>
      </c>
      <c r="Q194" s="110">
        <v>1942442756.9200001</v>
      </c>
      <c r="R194" s="136">
        <v>15442475172.200001</v>
      </c>
      <c r="S194" s="83"/>
    </row>
    <row r="195" spans="1:19" x14ac:dyDescent="0.2">
      <c r="A195" s="97" t="s">
        <v>342</v>
      </c>
      <c r="B195" s="98" t="s">
        <v>413</v>
      </c>
      <c r="C195" s="99" t="s">
        <v>5</v>
      </c>
      <c r="D195" s="99" t="s">
        <v>414</v>
      </c>
      <c r="E195" s="100" t="s">
        <v>47</v>
      </c>
      <c r="F195" s="129">
        <v>11656</v>
      </c>
      <c r="G195" s="111">
        <v>16986368643.6</v>
      </c>
      <c r="H195" s="111">
        <v>7054320957</v>
      </c>
      <c r="I195" s="86">
        <v>0</v>
      </c>
      <c r="J195" s="86">
        <f t="shared" si="2"/>
        <v>7054320957</v>
      </c>
      <c r="K195" s="110">
        <v>0</v>
      </c>
      <c r="L195" s="108">
        <v>153147231.40000001</v>
      </c>
      <c r="M195" s="109">
        <v>0</v>
      </c>
      <c r="N195" s="109">
        <v>0</v>
      </c>
      <c r="O195" s="110">
        <v>0</v>
      </c>
      <c r="P195" s="134">
        <v>0</v>
      </c>
      <c r="Q195" s="110">
        <v>839584761.87</v>
      </c>
      <c r="R195" s="136">
        <v>8939315693.3299999</v>
      </c>
      <c r="S195" s="83"/>
    </row>
    <row r="196" spans="1:19" x14ac:dyDescent="0.2">
      <c r="A196" s="97" t="s">
        <v>342</v>
      </c>
      <c r="B196" s="98" t="s">
        <v>415</v>
      </c>
      <c r="C196" s="99" t="s">
        <v>5</v>
      </c>
      <c r="D196" s="99" t="s">
        <v>416</v>
      </c>
      <c r="E196" s="100" t="s">
        <v>47</v>
      </c>
      <c r="F196" s="129">
        <v>16738</v>
      </c>
      <c r="G196" s="111">
        <v>23973151476.759998</v>
      </c>
      <c r="H196" s="111">
        <v>10196576415</v>
      </c>
      <c r="I196" s="86">
        <v>0</v>
      </c>
      <c r="J196" s="86">
        <f t="shared" si="2"/>
        <v>10196576415</v>
      </c>
      <c r="K196" s="110">
        <v>0</v>
      </c>
      <c r="L196" s="108">
        <v>256740966</v>
      </c>
      <c r="M196" s="109">
        <v>0</v>
      </c>
      <c r="N196" s="109">
        <v>0</v>
      </c>
      <c r="O196" s="110">
        <v>0</v>
      </c>
      <c r="P196" s="134">
        <v>0</v>
      </c>
      <c r="Q196" s="110">
        <v>1205671738.26</v>
      </c>
      <c r="R196" s="136">
        <v>12314162357.5</v>
      </c>
      <c r="S196" s="83"/>
    </row>
    <row r="197" spans="1:19" x14ac:dyDescent="0.2">
      <c r="A197" s="97" t="s">
        <v>342</v>
      </c>
      <c r="B197" s="98" t="s">
        <v>417</v>
      </c>
      <c r="C197" s="99" t="s">
        <v>5</v>
      </c>
      <c r="D197" s="99" t="s">
        <v>418</v>
      </c>
      <c r="E197" s="100" t="s">
        <v>47</v>
      </c>
      <c r="F197" s="129">
        <v>41514</v>
      </c>
      <c r="G197" s="111">
        <v>51088791450.839996</v>
      </c>
      <c r="H197" s="111">
        <v>25642128498</v>
      </c>
      <c r="I197" s="86">
        <v>0</v>
      </c>
      <c r="J197" s="86">
        <f t="shared" si="2"/>
        <v>25642128498</v>
      </c>
      <c r="K197" s="110">
        <v>0</v>
      </c>
      <c r="L197" s="108">
        <v>686907336.39999998</v>
      </c>
      <c r="M197" s="109">
        <v>0</v>
      </c>
      <c r="N197" s="109">
        <v>0</v>
      </c>
      <c r="O197" s="110">
        <v>0</v>
      </c>
      <c r="P197" s="134">
        <v>0</v>
      </c>
      <c r="Q197" s="110">
        <v>2990354869.3099999</v>
      </c>
      <c r="R197" s="136">
        <v>21769400747.130001</v>
      </c>
      <c r="S197" s="83"/>
    </row>
    <row r="198" spans="1:19" x14ac:dyDescent="0.2">
      <c r="A198" s="97" t="s">
        <v>342</v>
      </c>
      <c r="B198" s="98" t="s">
        <v>419</v>
      </c>
      <c r="C198" s="99" t="s">
        <v>5</v>
      </c>
      <c r="D198" s="99" t="s">
        <v>420</v>
      </c>
      <c r="E198" s="100" t="s">
        <v>47</v>
      </c>
      <c r="F198" s="129">
        <v>17362</v>
      </c>
      <c r="G198" s="111">
        <v>23909611088.580002</v>
      </c>
      <c r="H198" s="111">
        <v>10561449609</v>
      </c>
      <c r="I198" s="86">
        <v>0</v>
      </c>
      <c r="J198" s="86">
        <f t="shared" si="2"/>
        <v>10561449609</v>
      </c>
      <c r="K198" s="110">
        <v>0</v>
      </c>
      <c r="L198" s="108">
        <v>226121905.40000001</v>
      </c>
      <c r="M198" s="109">
        <v>0</v>
      </c>
      <c r="N198" s="109">
        <v>0</v>
      </c>
      <c r="O198" s="110">
        <v>0</v>
      </c>
      <c r="P198" s="134">
        <v>0</v>
      </c>
      <c r="Q198" s="110">
        <v>1250620826.8499999</v>
      </c>
      <c r="R198" s="136">
        <v>11871418747.33</v>
      </c>
      <c r="S198" s="83"/>
    </row>
    <row r="199" spans="1:19" x14ac:dyDescent="0.2">
      <c r="A199" s="97" t="s">
        <v>342</v>
      </c>
      <c r="B199" s="98" t="s">
        <v>421</v>
      </c>
      <c r="C199" s="99" t="s">
        <v>5</v>
      </c>
      <c r="D199" s="99" t="s">
        <v>422</v>
      </c>
      <c r="E199" s="100" t="s">
        <v>47</v>
      </c>
      <c r="F199" s="129">
        <v>7269</v>
      </c>
      <c r="G199" s="111">
        <v>11625999856.23</v>
      </c>
      <c r="H199" s="111">
        <v>4375410802</v>
      </c>
      <c r="I199" s="86">
        <v>0</v>
      </c>
      <c r="J199" s="86">
        <f t="shared" si="2"/>
        <v>4375410802</v>
      </c>
      <c r="K199" s="110">
        <v>0</v>
      </c>
      <c r="L199" s="108">
        <v>97874299.200000003</v>
      </c>
      <c r="M199" s="109">
        <v>0</v>
      </c>
      <c r="N199" s="109">
        <v>0</v>
      </c>
      <c r="O199" s="110">
        <v>0</v>
      </c>
      <c r="P199" s="134">
        <v>0</v>
      </c>
      <c r="Q199" s="110">
        <v>523627694.35000002</v>
      </c>
      <c r="R199" s="136">
        <v>6629087060.6800003</v>
      </c>
      <c r="S199" s="83"/>
    </row>
    <row r="200" spans="1:19" x14ac:dyDescent="0.2">
      <c r="A200" s="97" t="s">
        <v>342</v>
      </c>
      <c r="B200" s="98" t="s">
        <v>423</v>
      </c>
      <c r="C200" s="99" t="s">
        <v>5</v>
      </c>
      <c r="D200" s="99" t="s">
        <v>424</v>
      </c>
      <c r="E200" s="100" t="s">
        <v>47</v>
      </c>
      <c r="F200" s="129">
        <v>12163</v>
      </c>
      <c r="G200" s="111">
        <v>17802253806.52</v>
      </c>
      <c r="H200" s="111">
        <v>7308642318</v>
      </c>
      <c r="I200" s="86">
        <v>0</v>
      </c>
      <c r="J200" s="86">
        <f t="shared" si="2"/>
        <v>7308642318</v>
      </c>
      <c r="K200" s="110">
        <v>0</v>
      </c>
      <c r="L200" s="108">
        <v>142349967.59999999</v>
      </c>
      <c r="M200" s="109">
        <v>0</v>
      </c>
      <c r="N200" s="109">
        <v>0</v>
      </c>
      <c r="O200" s="110">
        <v>0</v>
      </c>
      <c r="P200" s="134">
        <v>0</v>
      </c>
      <c r="Q200" s="110">
        <v>876142381</v>
      </c>
      <c r="R200" s="136">
        <v>9475119139.9200001</v>
      </c>
      <c r="S200" s="83"/>
    </row>
    <row r="201" spans="1:19" x14ac:dyDescent="0.2">
      <c r="A201" s="97" t="s">
        <v>342</v>
      </c>
      <c r="B201" s="98" t="s">
        <v>425</v>
      </c>
      <c r="C201" s="99" t="s">
        <v>5</v>
      </c>
      <c r="D201" s="99" t="s">
        <v>426</v>
      </c>
      <c r="E201" s="100" t="s">
        <v>50</v>
      </c>
      <c r="F201" s="129">
        <v>21466</v>
      </c>
      <c r="G201" s="111">
        <v>30505910679.380001</v>
      </c>
      <c r="H201" s="111">
        <v>13130376727</v>
      </c>
      <c r="I201" s="86">
        <v>0</v>
      </c>
      <c r="J201" s="86">
        <f t="shared" si="2"/>
        <v>13130376727</v>
      </c>
      <c r="K201" s="110">
        <v>0</v>
      </c>
      <c r="L201" s="108">
        <v>235582272.59999999</v>
      </c>
      <c r="M201" s="109">
        <v>0</v>
      </c>
      <c r="N201" s="109">
        <v>0</v>
      </c>
      <c r="O201" s="110">
        <v>0</v>
      </c>
      <c r="P201" s="134">
        <v>0</v>
      </c>
      <c r="Q201" s="110">
        <v>1546292429.0699999</v>
      </c>
      <c r="R201" s="136">
        <v>15593659250.709999</v>
      </c>
      <c r="S201" s="83"/>
    </row>
    <row r="202" spans="1:19" x14ac:dyDescent="0.2">
      <c r="A202" s="97" t="s">
        <v>342</v>
      </c>
      <c r="B202" s="98" t="s">
        <v>427</v>
      </c>
      <c r="C202" s="99" t="s">
        <v>5</v>
      </c>
      <c r="D202" s="99" t="s">
        <v>428</v>
      </c>
      <c r="E202" s="100" t="s">
        <v>47</v>
      </c>
      <c r="F202" s="129">
        <v>55860</v>
      </c>
      <c r="G202" s="111">
        <v>84398435499</v>
      </c>
      <c r="H202" s="111">
        <v>34041855246</v>
      </c>
      <c r="I202" s="86">
        <v>0</v>
      </c>
      <c r="J202" s="86">
        <f t="shared" si="2"/>
        <v>34041855246</v>
      </c>
      <c r="K202" s="110">
        <v>0</v>
      </c>
      <c r="L202" s="108">
        <v>947879703.60000002</v>
      </c>
      <c r="M202" s="109">
        <v>0</v>
      </c>
      <c r="N202" s="109">
        <v>0</v>
      </c>
      <c r="O202" s="110">
        <v>0</v>
      </c>
      <c r="P202" s="134">
        <v>0</v>
      </c>
      <c r="Q202" s="110">
        <v>4023746091.0799999</v>
      </c>
      <c r="R202" s="136">
        <v>45384954458.32</v>
      </c>
      <c r="S202" s="83"/>
    </row>
    <row r="203" spans="1:19" x14ac:dyDescent="0.2">
      <c r="A203" s="97" t="s">
        <v>342</v>
      </c>
      <c r="B203" s="98" t="s">
        <v>429</v>
      </c>
      <c r="C203" s="99" t="s">
        <v>5</v>
      </c>
      <c r="D203" s="99" t="s">
        <v>430</v>
      </c>
      <c r="E203" s="100" t="s">
        <v>47</v>
      </c>
      <c r="F203" s="129">
        <v>10877</v>
      </c>
      <c r="G203" s="111">
        <v>16723273182.73</v>
      </c>
      <c r="H203" s="111">
        <v>6658649444</v>
      </c>
      <c r="I203" s="86">
        <v>0</v>
      </c>
      <c r="J203" s="86">
        <f t="shared" si="2"/>
        <v>6658649444</v>
      </c>
      <c r="K203" s="110">
        <v>0</v>
      </c>
      <c r="L203" s="108">
        <v>152865137.59999999</v>
      </c>
      <c r="M203" s="109">
        <v>0</v>
      </c>
      <c r="N203" s="109">
        <v>0</v>
      </c>
      <c r="O203" s="110">
        <v>0</v>
      </c>
      <c r="P203" s="134">
        <v>0</v>
      </c>
      <c r="Q203" s="110">
        <v>783471370.44000006</v>
      </c>
      <c r="R203" s="136">
        <v>9128287230.6900005</v>
      </c>
      <c r="S203" s="83"/>
    </row>
    <row r="204" spans="1:19" x14ac:dyDescent="0.2">
      <c r="A204" s="97" t="s">
        <v>342</v>
      </c>
      <c r="B204" s="98" t="s">
        <v>431</v>
      </c>
      <c r="C204" s="99" t="s">
        <v>5</v>
      </c>
      <c r="D204" s="99" t="s">
        <v>432</v>
      </c>
      <c r="E204" s="100" t="s">
        <v>47</v>
      </c>
      <c r="F204" s="129">
        <v>18598</v>
      </c>
      <c r="G204" s="111">
        <v>27505558223.040001</v>
      </c>
      <c r="H204" s="111">
        <v>11203240962</v>
      </c>
      <c r="I204" s="86">
        <v>0</v>
      </c>
      <c r="J204" s="86">
        <f t="shared" ref="J204:J267" si="3">H204+I204</f>
        <v>11203240962</v>
      </c>
      <c r="K204" s="110">
        <v>0</v>
      </c>
      <c r="L204" s="108">
        <v>220989506.80000001</v>
      </c>
      <c r="M204" s="109">
        <v>0</v>
      </c>
      <c r="N204" s="109">
        <v>0</v>
      </c>
      <c r="O204" s="110">
        <v>0</v>
      </c>
      <c r="P204" s="134">
        <v>0</v>
      </c>
      <c r="Q204" s="110">
        <v>1339643372.4300001</v>
      </c>
      <c r="R204" s="136">
        <v>14741684381.809999</v>
      </c>
      <c r="S204" s="83"/>
    </row>
    <row r="205" spans="1:19" x14ac:dyDescent="0.2">
      <c r="A205" s="97" t="s">
        <v>342</v>
      </c>
      <c r="B205" s="98" t="s">
        <v>433</v>
      </c>
      <c r="C205" s="99" t="s">
        <v>5</v>
      </c>
      <c r="D205" s="99" t="s">
        <v>434</v>
      </c>
      <c r="E205" s="100" t="s">
        <v>47</v>
      </c>
      <c r="F205" s="129">
        <v>10298</v>
      </c>
      <c r="G205" s="111">
        <v>15521715903.24</v>
      </c>
      <c r="H205" s="111">
        <v>6326341042</v>
      </c>
      <c r="I205" s="86">
        <v>0</v>
      </c>
      <c r="J205" s="86">
        <f t="shared" si="3"/>
        <v>6326341042</v>
      </c>
      <c r="K205" s="110">
        <v>0</v>
      </c>
      <c r="L205" s="108">
        <v>137754650.40000001</v>
      </c>
      <c r="M205" s="109">
        <v>0</v>
      </c>
      <c r="N205" s="109">
        <v>0</v>
      </c>
      <c r="O205" s="110">
        <v>0</v>
      </c>
      <c r="P205" s="134">
        <v>0</v>
      </c>
      <c r="Q205" s="110">
        <v>741805900.33000004</v>
      </c>
      <c r="R205" s="136">
        <v>8315814310.5100002</v>
      </c>
      <c r="S205" s="83"/>
    </row>
    <row r="206" spans="1:19" x14ac:dyDescent="0.2">
      <c r="A206" s="97" t="s">
        <v>435</v>
      </c>
      <c r="B206" s="98" t="s">
        <v>436</v>
      </c>
      <c r="C206" s="99" t="s">
        <v>6</v>
      </c>
      <c r="D206" s="99" t="s">
        <v>437</v>
      </c>
      <c r="E206" s="100" t="s">
        <v>47</v>
      </c>
      <c r="F206" s="129">
        <v>69806</v>
      </c>
      <c r="G206" s="111">
        <v>98470822411.059998</v>
      </c>
      <c r="H206" s="111">
        <v>42997800874</v>
      </c>
      <c r="I206" s="86">
        <v>0</v>
      </c>
      <c r="J206" s="86">
        <f t="shared" si="3"/>
        <v>42997800874</v>
      </c>
      <c r="K206" s="110">
        <v>0</v>
      </c>
      <c r="L206" s="108">
        <v>2240398492.4899998</v>
      </c>
      <c r="M206" s="109">
        <v>2287456434.52</v>
      </c>
      <c r="N206" s="109">
        <v>0</v>
      </c>
      <c r="O206" s="110">
        <v>0</v>
      </c>
      <c r="P206" s="134">
        <v>3715756781</v>
      </c>
      <c r="Q206" s="110">
        <v>10197555483.290001</v>
      </c>
      <c r="R206" s="136">
        <v>37031854345.760002</v>
      </c>
      <c r="S206" s="83"/>
    </row>
    <row r="207" spans="1:19" x14ac:dyDescent="0.2">
      <c r="A207" s="97" t="s">
        <v>435</v>
      </c>
      <c r="B207" s="98" t="s">
        <v>438</v>
      </c>
      <c r="C207" s="99" t="s">
        <v>6</v>
      </c>
      <c r="D207" s="99" t="s">
        <v>439</v>
      </c>
      <c r="E207" s="100" t="s">
        <v>47</v>
      </c>
      <c r="F207" s="129">
        <v>1163</v>
      </c>
      <c r="G207" s="111">
        <v>2381573024.5999999</v>
      </c>
      <c r="H207" s="111">
        <v>701850975</v>
      </c>
      <c r="I207" s="86">
        <v>0</v>
      </c>
      <c r="J207" s="86">
        <f t="shared" si="3"/>
        <v>701850975</v>
      </c>
      <c r="K207" s="110">
        <v>0</v>
      </c>
      <c r="L207" s="108">
        <v>58477297.799999997</v>
      </c>
      <c r="M207" s="109">
        <v>0</v>
      </c>
      <c r="N207" s="109">
        <v>0</v>
      </c>
      <c r="O207" s="110">
        <v>0</v>
      </c>
      <c r="P207" s="134">
        <v>0</v>
      </c>
      <c r="Q207" s="110">
        <v>169885266.21000001</v>
      </c>
      <c r="R207" s="136">
        <v>1451359485.5899999</v>
      </c>
      <c r="S207" s="83"/>
    </row>
    <row r="208" spans="1:19" x14ac:dyDescent="0.2">
      <c r="A208" s="97" t="s">
        <v>435</v>
      </c>
      <c r="B208" s="98" t="s">
        <v>440</v>
      </c>
      <c r="C208" s="99" t="s">
        <v>6</v>
      </c>
      <c r="D208" s="99" t="s">
        <v>441</v>
      </c>
      <c r="E208" s="100" t="s">
        <v>50</v>
      </c>
      <c r="F208" s="129">
        <v>12845</v>
      </c>
      <c r="G208" s="111">
        <v>21621754849.450001</v>
      </c>
      <c r="H208" s="111">
        <v>7858754609</v>
      </c>
      <c r="I208" s="86">
        <v>0</v>
      </c>
      <c r="J208" s="86">
        <f t="shared" si="3"/>
        <v>7858754609</v>
      </c>
      <c r="K208" s="110">
        <v>0</v>
      </c>
      <c r="L208" s="108">
        <v>212860366.59999999</v>
      </c>
      <c r="M208" s="109">
        <v>0</v>
      </c>
      <c r="N208" s="109">
        <v>0</v>
      </c>
      <c r="O208" s="110">
        <v>0</v>
      </c>
      <c r="P208" s="134">
        <v>0</v>
      </c>
      <c r="Q208" s="110">
        <v>1876433079.79</v>
      </c>
      <c r="R208" s="136">
        <v>11673706794.059999</v>
      </c>
      <c r="S208" s="83"/>
    </row>
    <row r="209" spans="1:19" x14ac:dyDescent="0.2">
      <c r="A209" s="97" t="s">
        <v>435</v>
      </c>
      <c r="B209" s="98" t="s">
        <v>442</v>
      </c>
      <c r="C209" s="99" t="s">
        <v>6</v>
      </c>
      <c r="D209" s="99" t="s">
        <v>443</v>
      </c>
      <c r="E209" s="100" t="s">
        <v>47</v>
      </c>
      <c r="F209" s="129">
        <v>3820</v>
      </c>
      <c r="G209" s="111">
        <v>6106807588.6000004</v>
      </c>
      <c r="H209" s="111">
        <v>2294131472</v>
      </c>
      <c r="I209" s="86">
        <v>0</v>
      </c>
      <c r="J209" s="86">
        <f t="shared" si="3"/>
        <v>2294131472</v>
      </c>
      <c r="K209" s="110">
        <v>0</v>
      </c>
      <c r="L209" s="108">
        <v>53446963.659999996</v>
      </c>
      <c r="M209" s="109">
        <v>0</v>
      </c>
      <c r="N209" s="109">
        <v>0</v>
      </c>
      <c r="O209" s="110">
        <v>0</v>
      </c>
      <c r="P209" s="134">
        <v>0</v>
      </c>
      <c r="Q209" s="110">
        <v>558046462.45000005</v>
      </c>
      <c r="R209" s="136">
        <v>3201182690.4899998</v>
      </c>
      <c r="S209" s="83"/>
    </row>
    <row r="210" spans="1:19" x14ac:dyDescent="0.2">
      <c r="A210" s="97" t="s">
        <v>435</v>
      </c>
      <c r="B210" s="98" t="s">
        <v>444</v>
      </c>
      <c r="C210" s="99" t="s">
        <v>6</v>
      </c>
      <c r="D210" s="99" t="s">
        <v>445</v>
      </c>
      <c r="E210" s="100" t="s">
        <v>47</v>
      </c>
      <c r="F210" s="129">
        <v>4857</v>
      </c>
      <c r="G210" s="111">
        <v>8163026721.0600004</v>
      </c>
      <c r="H210" s="111">
        <v>2993747639</v>
      </c>
      <c r="I210" s="86">
        <v>0</v>
      </c>
      <c r="J210" s="86">
        <f t="shared" si="3"/>
        <v>2993747639</v>
      </c>
      <c r="K210" s="110">
        <v>0</v>
      </c>
      <c r="L210" s="108">
        <v>66284313.399999999</v>
      </c>
      <c r="M210" s="109">
        <v>0</v>
      </c>
      <c r="N210" s="109">
        <v>0</v>
      </c>
      <c r="O210" s="110">
        <v>0</v>
      </c>
      <c r="P210" s="134">
        <v>0</v>
      </c>
      <c r="Q210" s="110">
        <v>709581752.17999995</v>
      </c>
      <c r="R210" s="136">
        <v>4393413016.4799995</v>
      </c>
      <c r="S210" s="83"/>
    </row>
    <row r="211" spans="1:19" x14ac:dyDescent="0.2">
      <c r="A211" s="97" t="s">
        <v>435</v>
      </c>
      <c r="B211" s="98" t="s">
        <v>446</v>
      </c>
      <c r="C211" s="99" t="s">
        <v>6</v>
      </c>
      <c r="D211" s="99" t="s">
        <v>447</v>
      </c>
      <c r="E211" s="100" t="s">
        <v>47</v>
      </c>
      <c r="F211" s="129">
        <v>1176</v>
      </c>
      <c r="G211" s="111">
        <v>2345025684.96</v>
      </c>
      <c r="H211" s="111">
        <v>695826486</v>
      </c>
      <c r="I211" s="86">
        <v>0</v>
      </c>
      <c r="J211" s="86">
        <f t="shared" si="3"/>
        <v>695826486</v>
      </c>
      <c r="K211" s="110">
        <v>0</v>
      </c>
      <c r="L211" s="108">
        <v>15991452.710000001</v>
      </c>
      <c r="M211" s="109">
        <v>0</v>
      </c>
      <c r="N211" s="109">
        <v>0</v>
      </c>
      <c r="O211" s="110">
        <v>0</v>
      </c>
      <c r="P211" s="134">
        <v>0</v>
      </c>
      <c r="Q211" s="110">
        <v>171809054.06999999</v>
      </c>
      <c r="R211" s="136">
        <v>1461398692.1800001</v>
      </c>
      <c r="S211" s="83"/>
    </row>
    <row r="212" spans="1:19" x14ac:dyDescent="0.2">
      <c r="A212" s="97" t="s">
        <v>435</v>
      </c>
      <c r="B212" s="98" t="s">
        <v>448</v>
      </c>
      <c r="C212" s="99" t="s">
        <v>6</v>
      </c>
      <c r="D212" s="99" t="s">
        <v>449</v>
      </c>
      <c r="E212" s="100" t="s">
        <v>47</v>
      </c>
      <c r="F212" s="129">
        <v>985</v>
      </c>
      <c r="G212" s="111">
        <v>2098134109.1500001</v>
      </c>
      <c r="H212" s="111">
        <v>586165839</v>
      </c>
      <c r="I212" s="86">
        <v>0</v>
      </c>
      <c r="J212" s="86">
        <f t="shared" si="3"/>
        <v>586165839</v>
      </c>
      <c r="K212" s="110">
        <v>0</v>
      </c>
      <c r="L212" s="108">
        <v>19526644.600000001</v>
      </c>
      <c r="M212" s="109">
        <v>0</v>
      </c>
      <c r="N212" s="109">
        <v>0</v>
      </c>
      <c r="O212" s="110">
        <v>0</v>
      </c>
      <c r="P212" s="134">
        <v>0</v>
      </c>
      <c r="Q212" s="110">
        <v>143840138.28999999</v>
      </c>
      <c r="R212" s="136">
        <v>1348601487.26</v>
      </c>
      <c r="S212" s="83"/>
    </row>
    <row r="213" spans="1:19" x14ac:dyDescent="0.2">
      <c r="A213" s="97" t="s">
        <v>435</v>
      </c>
      <c r="B213" s="98" t="s">
        <v>450</v>
      </c>
      <c r="C213" s="99" t="s">
        <v>6</v>
      </c>
      <c r="D213" s="99" t="s">
        <v>451</v>
      </c>
      <c r="E213" s="100" t="s">
        <v>50</v>
      </c>
      <c r="F213" s="129">
        <v>3656</v>
      </c>
      <c r="G213" s="111">
        <v>8025259459.6000004</v>
      </c>
      <c r="H213" s="111">
        <v>2194695554</v>
      </c>
      <c r="I213" s="86">
        <v>0</v>
      </c>
      <c r="J213" s="86">
        <f t="shared" si="3"/>
        <v>2194695554</v>
      </c>
      <c r="K213" s="110">
        <v>0</v>
      </c>
      <c r="L213" s="108">
        <v>81604604.799999997</v>
      </c>
      <c r="M213" s="109">
        <v>0</v>
      </c>
      <c r="N213" s="109">
        <v>0</v>
      </c>
      <c r="O213" s="110">
        <v>0</v>
      </c>
      <c r="P213" s="134">
        <v>0</v>
      </c>
      <c r="Q213" s="110">
        <v>534073106.06999999</v>
      </c>
      <c r="R213" s="136">
        <v>5214886194.7299995</v>
      </c>
      <c r="S213" s="83"/>
    </row>
    <row r="214" spans="1:19" x14ac:dyDescent="0.2">
      <c r="A214" s="97" t="s">
        <v>435</v>
      </c>
      <c r="B214" s="98" t="s">
        <v>452</v>
      </c>
      <c r="C214" s="99" t="s">
        <v>6</v>
      </c>
      <c r="D214" s="99" t="s">
        <v>453</v>
      </c>
      <c r="E214" s="100" t="s">
        <v>47</v>
      </c>
      <c r="F214" s="129">
        <v>4040</v>
      </c>
      <c r="G214" s="111">
        <v>6895092563.1999998</v>
      </c>
      <c r="H214" s="111">
        <v>2440128035</v>
      </c>
      <c r="I214" s="86">
        <v>0</v>
      </c>
      <c r="J214" s="86">
        <f t="shared" si="3"/>
        <v>2440128035</v>
      </c>
      <c r="K214" s="110">
        <v>0</v>
      </c>
      <c r="L214" s="108">
        <v>110445477.59999999</v>
      </c>
      <c r="M214" s="109">
        <v>0</v>
      </c>
      <c r="N214" s="109">
        <v>0</v>
      </c>
      <c r="O214" s="110">
        <v>0</v>
      </c>
      <c r="P214" s="134">
        <v>0</v>
      </c>
      <c r="Q214" s="110">
        <v>590158921.30999994</v>
      </c>
      <c r="R214" s="136">
        <v>3754360129.29</v>
      </c>
      <c r="S214" s="83"/>
    </row>
    <row r="215" spans="1:19" x14ac:dyDescent="0.2">
      <c r="A215" s="97" t="s">
        <v>435</v>
      </c>
      <c r="B215" s="98" t="s">
        <v>454</v>
      </c>
      <c r="C215" s="99" t="s">
        <v>6</v>
      </c>
      <c r="D215" s="99" t="s">
        <v>91</v>
      </c>
      <c r="E215" s="100" t="s">
        <v>47</v>
      </c>
      <c r="F215" s="129">
        <v>1781</v>
      </c>
      <c r="G215" s="111">
        <v>3132379201.1199999</v>
      </c>
      <c r="H215" s="111">
        <v>1068911180</v>
      </c>
      <c r="I215" s="86">
        <v>0</v>
      </c>
      <c r="J215" s="86">
        <f t="shared" si="3"/>
        <v>1068911180</v>
      </c>
      <c r="K215" s="110">
        <v>0</v>
      </c>
      <c r="L215" s="108">
        <v>25405229.600000001</v>
      </c>
      <c r="M215" s="109">
        <v>0</v>
      </c>
      <c r="N215" s="109">
        <v>0</v>
      </c>
      <c r="O215" s="110">
        <v>0</v>
      </c>
      <c r="P215" s="134">
        <v>0</v>
      </c>
      <c r="Q215" s="110">
        <v>260155311.84999999</v>
      </c>
      <c r="R215" s="136">
        <v>1777907479.6700001</v>
      </c>
      <c r="S215" s="83"/>
    </row>
    <row r="216" spans="1:19" x14ac:dyDescent="0.2">
      <c r="A216" s="97" t="s">
        <v>435</v>
      </c>
      <c r="B216" s="98" t="s">
        <v>455</v>
      </c>
      <c r="C216" s="99" t="s">
        <v>6</v>
      </c>
      <c r="D216" s="99" t="s">
        <v>456</v>
      </c>
      <c r="E216" s="100" t="s">
        <v>47</v>
      </c>
      <c r="F216" s="129">
        <v>3728</v>
      </c>
      <c r="G216" s="111">
        <v>6665945277.6000004</v>
      </c>
      <c r="H216" s="111">
        <v>2270548596</v>
      </c>
      <c r="I216" s="86">
        <v>0</v>
      </c>
      <c r="J216" s="86">
        <f t="shared" si="3"/>
        <v>2270548596</v>
      </c>
      <c r="K216" s="110">
        <v>0</v>
      </c>
      <c r="L216" s="108">
        <v>44313482.719999999</v>
      </c>
      <c r="M216" s="109">
        <v>0</v>
      </c>
      <c r="N216" s="109">
        <v>0</v>
      </c>
      <c r="O216" s="110">
        <v>0</v>
      </c>
      <c r="P216" s="134">
        <v>0</v>
      </c>
      <c r="Q216" s="110">
        <v>544579947.45000005</v>
      </c>
      <c r="R216" s="136">
        <v>3806503251.4299998</v>
      </c>
      <c r="S216" s="83"/>
    </row>
    <row r="217" spans="1:19" x14ac:dyDescent="0.2">
      <c r="A217" s="97" t="s">
        <v>435</v>
      </c>
      <c r="B217" s="98" t="s">
        <v>457</v>
      </c>
      <c r="C217" s="99" t="s">
        <v>6</v>
      </c>
      <c r="D217" s="99" t="s">
        <v>458</v>
      </c>
      <c r="E217" s="100" t="s">
        <v>47</v>
      </c>
      <c r="F217" s="129">
        <v>559</v>
      </c>
      <c r="G217" s="111">
        <v>1004168577.23</v>
      </c>
      <c r="H217" s="111">
        <v>321634946</v>
      </c>
      <c r="I217" s="86">
        <v>0</v>
      </c>
      <c r="J217" s="86">
        <f t="shared" si="3"/>
        <v>321634946</v>
      </c>
      <c r="K217" s="110">
        <v>0</v>
      </c>
      <c r="L217" s="108">
        <v>7616350</v>
      </c>
      <c r="M217" s="109">
        <v>0</v>
      </c>
      <c r="N217" s="109">
        <v>0</v>
      </c>
      <c r="O217" s="110">
        <v>0</v>
      </c>
      <c r="P217" s="134">
        <v>0</v>
      </c>
      <c r="Q217" s="110">
        <v>81686992.120000005</v>
      </c>
      <c r="R217" s="136">
        <v>593230289.11000001</v>
      </c>
      <c r="S217" s="83"/>
    </row>
    <row r="218" spans="1:19" x14ac:dyDescent="0.2">
      <c r="A218" s="97" t="s">
        <v>435</v>
      </c>
      <c r="B218" s="98" t="s">
        <v>459</v>
      </c>
      <c r="C218" s="99" t="s">
        <v>6</v>
      </c>
      <c r="D218" s="99" t="s">
        <v>7</v>
      </c>
      <c r="E218" s="100" t="s">
        <v>47</v>
      </c>
      <c r="F218" s="129">
        <v>2126</v>
      </c>
      <c r="G218" s="111">
        <v>3928072924.1799998</v>
      </c>
      <c r="H218" s="111">
        <v>1302115332</v>
      </c>
      <c r="I218" s="86">
        <v>0</v>
      </c>
      <c r="J218" s="86">
        <f t="shared" si="3"/>
        <v>1302115332</v>
      </c>
      <c r="K218" s="110">
        <v>0</v>
      </c>
      <c r="L218" s="108">
        <v>25960379.800000001</v>
      </c>
      <c r="M218" s="109">
        <v>0</v>
      </c>
      <c r="N218" s="109">
        <v>0</v>
      </c>
      <c r="O218" s="110">
        <v>0</v>
      </c>
      <c r="P218" s="134">
        <v>0</v>
      </c>
      <c r="Q218" s="110">
        <v>310617747.19999999</v>
      </c>
      <c r="R218" s="136">
        <v>2289379465.1799998</v>
      </c>
      <c r="S218" s="83"/>
    </row>
    <row r="219" spans="1:19" x14ac:dyDescent="0.2">
      <c r="A219" s="97" t="s">
        <v>435</v>
      </c>
      <c r="B219" s="98" t="s">
        <v>460</v>
      </c>
      <c r="C219" s="99" t="s">
        <v>6</v>
      </c>
      <c r="D219" s="99" t="s">
        <v>461</v>
      </c>
      <c r="E219" s="100" t="s">
        <v>50</v>
      </c>
      <c r="F219" s="129">
        <v>2093</v>
      </c>
      <c r="G219" s="111">
        <v>4209804735.5</v>
      </c>
      <c r="H219" s="111">
        <v>1262701220</v>
      </c>
      <c r="I219" s="86">
        <v>0</v>
      </c>
      <c r="J219" s="86">
        <f t="shared" si="3"/>
        <v>1262701220</v>
      </c>
      <c r="K219" s="110">
        <v>0</v>
      </c>
      <c r="L219" s="108">
        <v>35376192.479999997</v>
      </c>
      <c r="M219" s="109">
        <v>0</v>
      </c>
      <c r="N219" s="109">
        <v>0</v>
      </c>
      <c r="O219" s="110">
        <v>0</v>
      </c>
      <c r="P219" s="134">
        <v>0</v>
      </c>
      <c r="Q219" s="110">
        <v>305734285.70999998</v>
      </c>
      <c r="R219" s="136">
        <v>2605993037.3099999</v>
      </c>
      <c r="S219" s="83"/>
    </row>
    <row r="220" spans="1:19" x14ac:dyDescent="0.2">
      <c r="A220" s="97" t="s">
        <v>435</v>
      </c>
      <c r="B220" s="98" t="s">
        <v>462</v>
      </c>
      <c r="C220" s="99" t="s">
        <v>6</v>
      </c>
      <c r="D220" s="99" t="s">
        <v>463</v>
      </c>
      <c r="E220" s="100" t="s">
        <v>47</v>
      </c>
      <c r="F220" s="129">
        <v>2238</v>
      </c>
      <c r="G220" s="111">
        <v>4188553070.4000001</v>
      </c>
      <c r="H220" s="111">
        <v>1322780453</v>
      </c>
      <c r="I220" s="86">
        <v>0</v>
      </c>
      <c r="J220" s="86">
        <f t="shared" si="3"/>
        <v>1322780453</v>
      </c>
      <c r="K220" s="110">
        <v>0</v>
      </c>
      <c r="L220" s="108">
        <v>31552849.109999999</v>
      </c>
      <c r="M220" s="109">
        <v>0</v>
      </c>
      <c r="N220" s="109">
        <v>0</v>
      </c>
      <c r="O220" s="110">
        <v>0</v>
      </c>
      <c r="P220" s="134">
        <v>0</v>
      </c>
      <c r="Q220" s="110">
        <v>326895952.14999998</v>
      </c>
      <c r="R220" s="136">
        <v>2507323816.1399999</v>
      </c>
      <c r="S220" s="83"/>
    </row>
    <row r="221" spans="1:19" x14ac:dyDescent="0.2">
      <c r="A221" s="97" t="s">
        <v>435</v>
      </c>
      <c r="B221" s="98" t="s">
        <v>464</v>
      </c>
      <c r="C221" s="99" t="s">
        <v>6</v>
      </c>
      <c r="D221" s="99" t="s">
        <v>465</v>
      </c>
      <c r="E221" s="100" t="s">
        <v>47</v>
      </c>
      <c r="F221" s="129">
        <v>2105</v>
      </c>
      <c r="G221" s="111">
        <v>4102319188.0999999</v>
      </c>
      <c r="H221" s="111">
        <v>1261922682</v>
      </c>
      <c r="I221" s="86">
        <v>0</v>
      </c>
      <c r="J221" s="86">
        <f t="shared" si="3"/>
        <v>1261922682</v>
      </c>
      <c r="K221" s="110">
        <v>0</v>
      </c>
      <c r="L221" s="108">
        <v>26268444.850000001</v>
      </c>
      <c r="M221" s="109">
        <v>0</v>
      </c>
      <c r="N221" s="109">
        <v>0</v>
      </c>
      <c r="O221" s="110">
        <v>0</v>
      </c>
      <c r="P221" s="134">
        <v>0</v>
      </c>
      <c r="Q221" s="110">
        <v>307510089.88999999</v>
      </c>
      <c r="R221" s="136">
        <v>2506617971.3600001</v>
      </c>
      <c r="S221" s="83"/>
    </row>
    <row r="222" spans="1:19" x14ac:dyDescent="0.2">
      <c r="A222" s="97" t="s">
        <v>435</v>
      </c>
      <c r="B222" s="98" t="s">
        <v>466</v>
      </c>
      <c r="C222" s="99" t="s">
        <v>6</v>
      </c>
      <c r="D222" s="99" t="s">
        <v>467</v>
      </c>
      <c r="E222" s="100" t="s">
        <v>47</v>
      </c>
      <c r="F222" s="129">
        <v>32691</v>
      </c>
      <c r="G222" s="111">
        <v>48838649491.260002</v>
      </c>
      <c r="H222" s="111">
        <v>19557952659</v>
      </c>
      <c r="I222" s="86">
        <v>0</v>
      </c>
      <c r="J222" s="86">
        <f t="shared" si="3"/>
        <v>19557952659</v>
      </c>
      <c r="K222" s="110">
        <v>0</v>
      </c>
      <c r="L222" s="108">
        <v>1095537292.4000001</v>
      </c>
      <c r="M222" s="109">
        <v>0</v>
      </c>
      <c r="N222" s="109">
        <v>0</v>
      </c>
      <c r="O222" s="110">
        <v>0</v>
      </c>
      <c r="P222" s="134">
        <v>0</v>
      </c>
      <c r="Q222" s="110">
        <v>4775581381.5299997</v>
      </c>
      <c r="R222" s="136">
        <v>23409578158.330002</v>
      </c>
      <c r="S222" s="83"/>
    </row>
    <row r="223" spans="1:19" x14ac:dyDescent="0.2">
      <c r="A223" s="97" t="s">
        <v>435</v>
      </c>
      <c r="B223" s="98" t="s">
        <v>468</v>
      </c>
      <c r="C223" s="99" t="s">
        <v>6</v>
      </c>
      <c r="D223" s="99" t="s">
        <v>469</v>
      </c>
      <c r="E223" s="100" t="s">
        <v>50</v>
      </c>
      <c r="F223" s="129">
        <v>2613</v>
      </c>
      <c r="G223" s="111">
        <v>5467314182.0699997</v>
      </c>
      <c r="H223" s="111">
        <v>1547172059</v>
      </c>
      <c r="I223" s="86">
        <v>0</v>
      </c>
      <c r="J223" s="86">
        <f t="shared" si="3"/>
        <v>1547172059</v>
      </c>
      <c r="K223" s="110">
        <v>0</v>
      </c>
      <c r="L223" s="108">
        <v>34652396.399999999</v>
      </c>
      <c r="M223" s="109">
        <v>0</v>
      </c>
      <c r="N223" s="109">
        <v>0</v>
      </c>
      <c r="O223" s="110">
        <v>0</v>
      </c>
      <c r="P223" s="134">
        <v>0</v>
      </c>
      <c r="Q223" s="110">
        <v>381649914.25999999</v>
      </c>
      <c r="R223" s="136">
        <v>3503839812.4099998</v>
      </c>
      <c r="S223" s="83"/>
    </row>
    <row r="224" spans="1:19" x14ac:dyDescent="0.2">
      <c r="A224" s="97" t="s">
        <v>435</v>
      </c>
      <c r="B224" s="98" t="s">
        <v>470</v>
      </c>
      <c r="C224" s="99" t="s">
        <v>6</v>
      </c>
      <c r="D224" s="99" t="s">
        <v>471</v>
      </c>
      <c r="E224" s="100" t="s">
        <v>50</v>
      </c>
      <c r="F224" s="129">
        <v>6622</v>
      </c>
      <c r="G224" s="111">
        <v>12517675796.780001</v>
      </c>
      <c r="H224" s="111">
        <v>3964465364</v>
      </c>
      <c r="I224" s="86">
        <v>0</v>
      </c>
      <c r="J224" s="86">
        <f t="shared" si="3"/>
        <v>3964465364</v>
      </c>
      <c r="K224" s="110">
        <v>0</v>
      </c>
      <c r="L224" s="108">
        <v>77866590.510000005</v>
      </c>
      <c r="M224" s="109">
        <v>0</v>
      </c>
      <c r="N224" s="109">
        <v>0</v>
      </c>
      <c r="O224" s="110">
        <v>0</v>
      </c>
      <c r="P224" s="134">
        <v>0</v>
      </c>
      <c r="Q224" s="110">
        <v>967369325.12</v>
      </c>
      <c r="R224" s="136">
        <v>7507974517.1499996</v>
      </c>
      <c r="S224" s="83"/>
    </row>
    <row r="225" spans="1:19" x14ac:dyDescent="0.2">
      <c r="A225" s="97" t="s">
        <v>435</v>
      </c>
      <c r="B225" s="98" t="s">
        <v>472</v>
      </c>
      <c r="C225" s="99" t="s">
        <v>6</v>
      </c>
      <c r="D225" s="99" t="s">
        <v>473</v>
      </c>
      <c r="E225" s="100" t="s">
        <v>47</v>
      </c>
      <c r="F225" s="129">
        <v>4971</v>
      </c>
      <c r="G225" s="111">
        <v>7573377953.1599998</v>
      </c>
      <c r="H225" s="111">
        <v>3025337840</v>
      </c>
      <c r="I225" s="86">
        <v>0</v>
      </c>
      <c r="J225" s="86">
        <f t="shared" si="3"/>
        <v>3025337840</v>
      </c>
      <c r="K225" s="110">
        <v>0</v>
      </c>
      <c r="L225" s="108">
        <v>67706609.519999996</v>
      </c>
      <c r="M225" s="109">
        <v>0</v>
      </c>
      <c r="N225" s="109">
        <v>0</v>
      </c>
      <c r="O225" s="110">
        <v>0</v>
      </c>
      <c r="P225" s="134">
        <v>0</v>
      </c>
      <c r="Q225" s="110">
        <v>726155924.49000001</v>
      </c>
      <c r="R225" s="136">
        <v>3754177579.1500001</v>
      </c>
      <c r="S225" s="83"/>
    </row>
    <row r="226" spans="1:19" x14ac:dyDescent="0.2">
      <c r="A226" s="97" t="s">
        <v>435</v>
      </c>
      <c r="B226" s="98" t="s">
        <v>474</v>
      </c>
      <c r="C226" s="99" t="s">
        <v>6</v>
      </c>
      <c r="D226" s="99" t="s">
        <v>475</v>
      </c>
      <c r="E226" s="100" t="s">
        <v>47</v>
      </c>
      <c r="F226" s="129">
        <v>1865</v>
      </c>
      <c r="G226" s="111">
        <v>3268288291</v>
      </c>
      <c r="H226" s="111">
        <v>1127534143</v>
      </c>
      <c r="I226" s="86">
        <v>0</v>
      </c>
      <c r="J226" s="86">
        <f t="shared" si="3"/>
        <v>1127534143</v>
      </c>
      <c r="K226" s="110">
        <v>0</v>
      </c>
      <c r="L226" s="108">
        <v>22966833.199999999</v>
      </c>
      <c r="M226" s="109">
        <v>0</v>
      </c>
      <c r="N226" s="109">
        <v>0</v>
      </c>
      <c r="O226" s="110">
        <v>0</v>
      </c>
      <c r="P226" s="134">
        <v>0</v>
      </c>
      <c r="Q226" s="110">
        <v>272437957.39999998</v>
      </c>
      <c r="R226" s="136">
        <v>1845349357.4000001</v>
      </c>
      <c r="S226" s="83"/>
    </row>
    <row r="227" spans="1:19" x14ac:dyDescent="0.2">
      <c r="A227" s="97" t="s">
        <v>435</v>
      </c>
      <c r="B227" s="98" t="s">
        <v>476</v>
      </c>
      <c r="C227" s="99" t="s">
        <v>6</v>
      </c>
      <c r="D227" s="99" t="s">
        <v>477</v>
      </c>
      <c r="E227" s="100" t="s">
        <v>47</v>
      </c>
      <c r="F227" s="129">
        <v>3441</v>
      </c>
      <c r="G227" s="111">
        <v>5831147642.04</v>
      </c>
      <c r="H227" s="111">
        <v>2094893161</v>
      </c>
      <c r="I227" s="86">
        <v>0</v>
      </c>
      <c r="J227" s="86">
        <f t="shared" si="3"/>
        <v>2094893161</v>
      </c>
      <c r="K227" s="110">
        <v>0</v>
      </c>
      <c r="L227" s="108">
        <v>39559654</v>
      </c>
      <c r="M227" s="109">
        <v>0</v>
      </c>
      <c r="N227" s="109">
        <v>0</v>
      </c>
      <c r="O227" s="110">
        <v>0</v>
      </c>
      <c r="P227" s="134">
        <v>0</v>
      </c>
      <c r="Q227" s="110">
        <v>502700565.62</v>
      </c>
      <c r="R227" s="136">
        <v>3193994261.4200001</v>
      </c>
      <c r="S227" s="83"/>
    </row>
    <row r="228" spans="1:19" x14ac:dyDescent="0.2">
      <c r="A228" s="97" t="s">
        <v>435</v>
      </c>
      <c r="B228" s="98" t="s">
        <v>478</v>
      </c>
      <c r="C228" s="99" t="s">
        <v>6</v>
      </c>
      <c r="D228" s="99" t="s">
        <v>479</v>
      </c>
      <c r="E228" s="100" t="s">
        <v>47</v>
      </c>
      <c r="F228" s="129">
        <v>6381</v>
      </c>
      <c r="G228" s="111">
        <v>10692509996.16</v>
      </c>
      <c r="H228" s="111">
        <v>3873832362</v>
      </c>
      <c r="I228" s="86">
        <v>0</v>
      </c>
      <c r="J228" s="86">
        <f t="shared" si="3"/>
        <v>3873832362</v>
      </c>
      <c r="K228" s="110">
        <v>0</v>
      </c>
      <c r="L228" s="108">
        <v>75819751.599999994</v>
      </c>
      <c r="M228" s="109">
        <v>0</v>
      </c>
      <c r="N228" s="109">
        <v>0</v>
      </c>
      <c r="O228" s="110">
        <v>0</v>
      </c>
      <c r="P228" s="134">
        <v>0</v>
      </c>
      <c r="Q228" s="110">
        <v>932149208.96000004</v>
      </c>
      <c r="R228" s="136">
        <v>5810708673.6000004</v>
      </c>
      <c r="S228" s="83"/>
    </row>
    <row r="229" spans="1:19" x14ac:dyDescent="0.2">
      <c r="A229" s="97" t="s">
        <v>435</v>
      </c>
      <c r="B229" s="98" t="s">
        <v>480</v>
      </c>
      <c r="C229" s="99" t="s">
        <v>6</v>
      </c>
      <c r="D229" s="99" t="s">
        <v>481</v>
      </c>
      <c r="E229" s="100" t="s">
        <v>50</v>
      </c>
      <c r="F229" s="129">
        <v>2195</v>
      </c>
      <c r="G229" s="111">
        <v>4751388355.8999996</v>
      </c>
      <c r="H229" s="111">
        <v>1290675172</v>
      </c>
      <c r="I229" s="86">
        <v>0</v>
      </c>
      <c r="J229" s="86">
        <f t="shared" si="3"/>
        <v>1290675172</v>
      </c>
      <c r="K229" s="110">
        <v>0</v>
      </c>
      <c r="L229" s="108">
        <v>29886881.09</v>
      </c>
      <c r="M229" s="109">
        <v>0</v>
      </c>
      <c r="N229" s="109">
        <v>0</v>
      </c>
      <c r="O229" s="110">
        <v>0</v>
      </c>
      <c r="P229" s="134">
        <v>0</v>
      </c>
      <c r="Q229" s="110">
        <v>320680637.52999997</v>
      </c>
      <c r="R229" s="136">
        <v>3110145665.2800002</v>
      </c>
      <c r="S229" s="83"/>
    </row>
    <row r="230" spans="1:19" x14ac:dyDescent="0.2">
      <c r="A230" s="97" t="s">
        <v>435</v>
      </c>
      <c r="B230" s="98" t="s">
        <v>482</v>
      </c>
      <c r="C230" s="99" t="s">
        <v>6</v>
      </c>
      <c r="D230" s="99" t="s">
        <v>483</v>
      </c>
      <c r="E230" s="100" t="s">
        <v>47</v>
      </c>
      <c r="F230" s="129">
        <v>1082</v>
      </c>
      <c r="G230" s="111">
        <v>1902301518.1800001</v>
      </c>
      <c r="H230" s="111">
        <v>662398697</v>
      </c>
      <c r="I230" s="86">
        <v>0</v>
      </c>
      <c r="J230" s="86">
        <f t="shared" si="3"/>
        <v>662398697</v>
      </c>
      <c r="K230" s="110">
        <v>0</v>
      </c>
      <c r="L230" s="108">
        <v>19106521.149999999</v>
      </c>
      <c r="M230" s="109">
        <v>0</v>
      </c>
      <c r="N230" s="109">
        <v>0</v>
      </c>
      <c r="O230" s="110">
        <v>0</v>
      </c>
      <c r="P230" s="134">
        <v>0</v>
      </c>
      <c r="Q230" s="110">
        <v>158046571.69999999</v>
      </c>
      <c r="R230" s="136">
        <v>1062749728.33</v>
      </c>
      <c r="S230" s="83"/>
    </row>
    <row r="231" spans="1:19" x14ac:dyDescent="0.2">
      <c r="A231" s="97" t="s">
        <v>435</v>
      </c>
      <c r="B231" s="98" t="s">
        <v>484</v>
      </c>
      <c r="C231" s="99" t="s">
        <v>6</v>
      </c>
      <c r="D231" s="99" t="s">
        <v>485</v>
      </c>
      <c r="E231" s="100" t="s">
        <v>50</v>
      </c>
      <c r="F231" s="129">
        <v>2500</v>
      </c>
      <c r="G231" s="111">
        <v>5056582225</v>
      </c>
      <c r="H231" s="111">
        <v>1489291324</v>
      </c>
      <c r="I231" s="86">
        <v>0</v>
      </c>
      <c r="J231" s="86">
        <f t="shared" si="3"/>
        <v>1489291324</v>
      </c>
      <c r="K231" s="110">
        <v>0</v>
      </c>
      <c r="L231" s="108">
        <v>30170171.43</v>
      </c>
      <c r="M231" s="109">
        <v>0</v>
      </c>
      <c r="N231" s="109">
        <v>0</v>
      </c>
      <c r="O231" s="110">
        <v>0</v>
      </c>
      <c r="P231" s="134">
        <v>0</v>
      </c>
      <c r="Q231" s="110">
        <v>365223725.62</v>
      </c>
      <c r="R231" s="136">
        <v>3171897003.9499998</v>
      </c>
      <c r="S231" s="83"/>
    </row>
    <row r="232" spans="1:19" x14ac:dyDescent="0.2">
      <c r="A232" s="97" t="s">
        <v>435</v>
      </c>
      <c r="B232" s="98" t="s">
        <v>486</v>
      </c>
      <c r="C232" s="99" t="s">
        <v>6</v>
      </c>
      <c r="D232" s="99" t="s">
        <v>487</v>
      </c>
      <c r="E232" s="100" t="s">
        <v>50</v>
      </c>
      <c r="F232" s="129">
        <v>9764</v>
      </c>
      <c r="G232" s="111">
        <v>13665066770.08</v>
      </c>
      <c r="H232" s="111">
        <v>5889486740</v>
      </c>
      <c r="I232" s="86">
        <v>0</v>
      </c>
      <c r="J232" s="86">
        <f t="shared" si="3"/>
        <v>5889486740</v>
      </c>
      <c r="K232" s="110">
        <v>0</v>
      </c>
      <c r="L232" s="108">
        <v>122126053</v>
      </c>
      <c r="M232" s="109">
        <v>0</v>
      </c>
      <c r="N232" s="109">
        <v>0</v>
      </c>
      <c r="O232" s="110">
        <v>0</v>
      </c>
      <c r="P232" s="134">
        <v>0</v>
      </c>
      <c r="Q232" s="110">
        <v>1426414704.74</v>
      </c>
      <c r="R232" s="136">
        <v>6227039272.3400002</v>
      </c>
      <c r="S232" s="83"/>
    </row>
    <row r="233" spans="1:19" x14ac:dyDescent="0.2">
      <c r="A233" s="97" t="s">
        <v>435</v>
      </c>
      <c r="B233" s="98" t="s">
        <v>488</v>
      </c>
      <c r="C233" s="99" t="s">
        <v>6</v>
      </c>
      <c r="D233" s="99" t="s">
        <v>489</v>
      </c>
      <c r="E233" s="100" t="s">
        <v>47</v>
      </c>
      <c r="F233" s="129">
        <v>2825</v>
      </c>
      <c r="G233" s="111">
        <v>4294198428</v>
      </c>
      <c r="H233" s="111">
        <v>1695867002</v>
      </c>
      <c r="I233" s="86">
        <v>0</v>
      </c>
      <c r="J233" s="86">
        <f t="shared" si="3"/>
        <v>1695867002</v>
      </c>
      <c r="K233" s="110">
        <v>0</v>
      </c>
      <c r="L233" s="108">
        <v>35357140.799999997</v>
      </c>
      <c r="M233" s="109">
        <v>0</v>
      </c>
      <c r="N233" s="109">
        <v>0</v>
      </c>
      <c r="O233" s="110">
        <v>0</v>
      </c>
      <c r="P233" s="134">
        <v>0</v>
      </c>
      <c r="Q233" s="110">
        <v>412726487.33999997</v>
      </c>
      <c r="R233" s="136">
        <v>2150247797.8600001</v>
      </c>
      <c r="S233" s="83"/>
    </row>
    <row r="234" spans="1:19" x14ac:dyDescent="0.2">
      <c r="A234" s="97" t="s">
        <v>435</v>
      </c>
      <c r="B234" s="98" t="s">
        <v>490</v>
      </c>
      <c r="C234" s="99" t="s">
        <v>6</v>
      </c>
      <c r="D234" s="99" t="s">
        <v>491</v>
      </c>
      <c r="E234" s="100" t="s">
        <v>47</v>
      </c>
      <c r="F234" s="129">
        <v>1255</v>
      </c>
      <c r="G234" s="111">
        <v>2154222672.9499998</v>
      </c>
      <c r="H234" s="111">
        <v>773040204</v>
      </c>
      <c r="I234" s="86">
        <v>0</v>
      </c>
      <c r="J234" s="86">
        <f t="shared" si="3"/>
        <v>773040204</v>
      </c>
      <c r="K234" s="110">
        <v>0</v>
      </c>
      <c r="L234" s="108">
        <v>14993151.800000001</v>
      </c>
      <c r="M234" s="109">
        <v>0</v>
      </c>
      <c r="N234" s="109">
        <v>0</v>
      </c>
      <c r="O234" s="110">
        <v>0</v>
      </c>
      <c r="P234" s="134">
        <v>0</v>
      </c>
      <c r="Q234" s="110">
        <v>183351781.22</v>
      </c>
      <c r="R234" s="136">
        <v>1182837535.9300001</v>
      </c>
      <c r="S234" s="83"/>
    </row>
    <row r="235" spans="1:19" x14ac:dyDescent="0.2">
      <c r="A235" s="97" t="s">
        <v>435</v>
      </c>
      <c r="B235" s="98" t="s">
        <v>492</v>
      </c>
      <c r="C235" s="99" t="s">
        <v>6</v>
      </c>
      <c r="D235" s="99" t="s">
        <v>493</v>
      </c>
      <c r="E235" s="100" t="s">
        <v>47</v>
      </c>
      <c r="F235" s="129">
        <v>3965</v>
      </c>
      <c r="G235" s="111">
        <v>6521394139.6499996</v>
      </c>
      <c r="H235" s="111">
        <v>2388537102</v>
      </c>
      <c r="I235" s="86">
        <v>0</v>
      </c>
      <c r="J235" s="86">
        <f t="shared" si="3"/>
        <v>2388537102</v>
      </c>
      <c r="K235" s="110">
        <v>0</v>
      </c>
      <c r="L235" s="108">
        <v>44255220.350000001</v>
      </c>
      <c r="M235" s="109">
        <v>0</v>
      </c>
      <c r="N235" s="109">
        <v>0</v>
      </c>
      <c r="O235" s="110">
        <v>0</v>
      </c>
      <c r="P235" s="134">
        <v>0</v>
      </c>
      <c r="Q235" s="110">
        <v>579208128.88999999</v>
      </c>
      <c r="R235" s="136">
        <v>3509393688.4099998</v>
      </c>
      <c r="S235" s="83"/>
    </row>
    <row r="236" spans="1:19" x14ac:dyDescent="0.2">
      <c r="A236" s="97" t="s">
        <v>435</v>
      </c>
      <c r="B236" s="98" t="s">
        <v>494</v>
      </c>
      <c r="C236" s="99" t="s">
        <v>6</v>
      </c>
      <c r="D236" s="99" t="s">
        <v>495</v>
      </c>
      <c r="E236" s="100" t="s">
        <v>50</v>
      </c>
      <c r="F236" s="129">
        <v>1562</v>
      </c>
      <c r="G236" s="111">
        <v>3019775440.6599998</v>
      </c>
      <c r="H236" s="111">
        <v>952987411</v>
      </c>
      <c r="I236" s="86">
        <v>0</v>
      </c>
      <c r="J236" s="86">
        <f t="shared" si="3"/>
        <v>952987411</v>
      </c>
      <c r="K236" s="110">
        <v>0</v>
      </c>
      <c r="L236" s="108">
        <v>27524923.32</v>
      </c>
      <c r="M236" s="109">
        <v>0</v>
      </c>
      <c r="N236" s="109">
        <v>0</v>
      </c>
      <c r="O236" s="110">
        <v>0</v>
      </c>
      <c r="P236" s="134">
        <v>0</v>
      </c>
      <c r="Q236" s="110">
        <v>228190836.66999999</v>
      </c>
      <c r="R236" s="136">
        <v>1811072269.6700001</v>
      </c>
      <c r="S236" s="83"/>
    </row>
    <row r="237" spans="1:19" x14ac:dyDescent="0.2">
      <c r="A237" s="97" t="s">
        <v>435</v>
      </c>
      <c r="B237" s="98" t="s">
        <v>496</v>
      </c>
      <c r="C237" s="99" t="s">
        <v>6</v>
      </c>
      <c r="D237" s="99" t="s">
        <v>497</v>
      </c>
      <c r="E237" s="100" t="s">
        <v>47</v>
      </c>
      <c r="F237" s="129">
        <v>52435</v>
      </c>
      <c r="G237" s="111">
        <v>80641344868.199997</v>
      </c>
      <c r="H237" s="111">
        <v>32384988885</v>
      </c>
      <c r="I237" s="86">
        <v>0</v>
      </c>
      <c r="J237" s="86">
        <f t="shared" si="3"/>
        <v>32384988885</v>
      </c>
      <c r="K237" s="110">
        <v>0</v>
      </c>
      <c r="L237" s="108">
        <v>1423566335.3699999</v>
      </c>
      <c r="M237" s="109">
        <v>169721064.38999999</v>
      </c>
      <c r="N237" s="109">
        <v>0</v>
      </c>
      <c r="O237" s="110">
        <v>0</v>
      </c>
      <c r="P237" s="134">
        <v>0</v>
      </c>
      <c r="Q237" s="110">
        <v>7659931315.1400003</v>
      </c>
      <c r="R237" s="136">
        <v>39003137268.300003</v>
      </c>
      <c r="S237" s="83"/>
    </row>
    <row r="238" spans="1:19" x14ac:dyDescent="0.2">
      <c r="A238" s="97" t="s">
        <v>435</v>
      </c>
      <c r="B238" s="98" t="s">
        <v>498</v>
      </c>
      <c r="C238" s="99" t="s">
        <v>6</v>
      </c>
      <c r="D238" s="99" t="s">
        <v>499</v>
      </c>
      <c r="E238" s="100" t="s">
        <v>47</v>
      </c>
      <c r="F238" s="129">
        <v>3175</v>
      </c>
      <c r="G238" s="111">
        <v>5179124738.25</v>
      </c>
      <c r="H238" s="111">
        <v>1922983672</v>
      </c>
      <c r="I238" s="86">
        <v>0</v>
      </c>
      <c r="J238" s="86">
        <f t="shared" si="3"/>
        <v>1922983672</v>
      </c>
      <c r="K238" s="110">
        <v>0</v>
      </c>
      <c r="L238" s="108">
        <v>39236682.200000003</v>
      </c>
      <c r="M238" s="109">
        <v>0</v>
      </c>
      <c r="N238" s="109">
        <v>0</v>
      </c>
      <c r="O238" s="110">
        <v>0</v>
      </c>
      <c r="P238" s="134">
        <v>0</v>
      </c>
      <c r="Q238" s="110">
        <v>463780857.42000002</v>
      </c>
      <c r="R238" s="136">
        <v>2753123526.6300001</v>
      </c>
      <c r="S238" s="83"/>
    </row>
    <row r="239" spans="1:19" x14ac:dyDescent="0.2">
      <c r="A239" s="97" t="s">
        <v>435</v>
      </c>
      <c r="B239" s="98" t="s">
        <v>500</v>
      </c>
      <c r="C239" s="99" t="s">
        <v>6</v>
      </c>
      <c r="D239" s="99" t="s">
        <v>501</v>
      </c>
      <c r="E239" s="100" t="s">
        <v>50</v>
      </c>
      <c r="F239" s="129">
        <v>1845</v>
      </c>
      <c r="G239" s="111">
        <v>3684061129.5</v>
      </c>
      <c r="H239" s="111">
        <v>1080880113</v>
      </c>
      <c r="I239" s="86">
        <v>0</v>
      </c>
      <c r="J239" s="86">
        <f t="shared" si="3"/>
        <v>1080880113</v>
      </c>
      <c r="K239" s="110">
        <v>0</v>
      </c>
      <c r="L239" s="108">
        <v>30069094.809999999</v>
      </c>
      <c r="M239" s="109">
        <v>0</v>
      </c>
      <c r="N239" s="109">
        <v>0</v>
      </c>
      <c r="O239" s="110">
        <v>0</v>
      </c>
      <c r="P239" s="134">
        <v>0</v>
      </c>
      <c r="Q239" s="110">
        <v>269478283.77999997</v>
      </c>
      <c r="R239" s="136">
        <v>2303633637.9099998</v>
      </c>
      <c r="S239" s="83"/>
    </row>
    <row r="240" spans="1:19" x14ac:dyDescent="0.2">
      <c r="A240" s="97" t="s">
        <v>435</v>
      </c>
      <c r="B240" s="98" t="s">
        <v>502</v>
      </c>
      <c r="C240" s="99" t="s">
        <v>6</v>
      </c>
      <c r="D240" s="99" t="s">
        <v>503</v>
      </c>
      <c r="E240" s="100" t="s">
        <v>47</v>
      </c>
      <c r="F240" s="129">
        <v>3039</v>
      </c>
      <c r="G240" s="111">
        <v>5322503293.2299995</v>
      </c>
      <c r="H240" s="111">
        <v>1831240112</v>
      </c>
      <c r="I240" s="86">
        <v>0</v>
      </c>
      <c r="J240" s="86">
        <f t="shared" si="3"/>
        <v>1831240112</v>
      </c>
      <c r="K240" s="110">
        <v>0</v>
      </c>
      <c r="L240" s="108">
        <v>36940881.799999997</v>
      </c>
      <c r="M240" s="109">
        <v>0</v>
      </c>
      <c r="N240" s="109">
        <v>0</v>
      </c>
      <c r="O240" s="110">
        <v>0</v>
      </c>
      <c r="P240" s="134">
        <v>0</v>
      </c>
      <c r="Q240" s="110">
        <v>443951044.11000001</v>
      </c>
      <c r="R240" s="136">
        <v>3010371255.3200002</v>
      </c>
      <c r="S240" s="83"/>
    </row>
    <row r="241" spans="1:19" x14ac:dyDescent="0.2">
      <c r="A241" s="97" t="s">
        <v>435</v>
      </c>
      <c r="B241" s="98" t="s">
        <v>504</v>
      </c>
      <c r="C241" s="99" t="s">
        <v>6</v>
      </c>
      <c r="D241" s="99" t="s">
        <v>505</v>
      </c>
      <c r="E241" s="100" t="s">
        <v>47</v>
      </c>
      <c r="F241" s="129">
        <v>2478</v>
      </c>
      <c r="G241" s="111">
        <v>4708851441.4200001</v>
      </c>
      <c r="H241" s="111">
        <v>1516280353</v>
      </c>
      <c r="I241" s="86">
        <v>0</v>
      </c>
      <c r="J241" s="86">
        <f t="shared" si="3"/>
        <v>1516280353</v>
      </c>
      <c r="K241" s="110">
        <v>0</v>
      </c>
      <c r="L241" s="108">
        <v>30066274.199999999</v>
      </c>
      <c r="M241" s="109">
        <v>0</v>
      </c>
      <c r="N241" s="109">
        <v>0</v>
      </c>
      <c r="O241" s="110">
        <v>0</v>
      </c>
      <c r="P241" s="134">
        <v>0</v>
      </c>
      <c r="Q241" s="110">
        <v>361968084.63</v>
      </c>
      <c r="R241" s="136">
        <v>2800536729.5900002</v>
      </c>
      <c r="S241" s="83"/>
    </row>
    <row r="242" spans="1:19" x14ac:dyDescent="0.2">
      <c r="A242" s="97" t="s">
        <v>435</v>
      </c>
      <c r="B242" s="98" t="s">
        <v>506</v>
      </c>
      <c r="C242" s="99" t="s">
        <v>6</v>
      </c>
      <c r="D242" s="99" t="s">
        <v>507</v>
      </c>
      <c r="E242" s="100" t="s">
        <v>47</v>
      </c>
      <c r="F242" s="129">
        <v>2195</v>
      </c>
      <c r="G242" s="111">
        <v>3778817461.3499999</v>
      </c>
      <c r="H242" s="111">
        <v>1347324929</v>
      </c>
      <c r="I242" s="86">
        <v>0</v>
      </c>
      <c r="J242" s="86">
        <f t="shared" si="3"/>
        <v>1347324929</v>
      </c>
      <c r="K242" s="110">
        <v>0</v>
      </c>
      <c r="L242" s="108">
        <v>26868203.800000001</v>
      </c>
      <c r="M242" s="109">
        <v>0</v>
      </c>
      <c r="N242" s="109">
        <v>0</v>
      </c>
      <c r="O242" s="110">
        <v>0</v>
      </c>
      <c r="P242" s="134">
        <v>0</v>
      </c>
      <c r="Q242" s="110">
        <v>320680637.52999997</v>
      </c>
      <c r="R242" s="136">
        <v>2083943691.02</v>
      </c>
      <c r="S242" s="83"/>
    </row>
    <row r="243" spans="1:19" x14ac:dyDescent="0.2">
      <c r="A243" s="97" t="s">
        <v>435</v>
      </c>
      <c r="B243" s="98" t="s">
        <v>508</v>
      </c>
      <c r="C243" s="99" t="s">
        <v>6</v>
      </c>
      <c r="D243" s="99" t="s">
        <v>509</v>
      </c>
      <c r="E243" s="100" t="s">
        <v>47</v>
      </c>
      <c r="F243" s="129">
        <v>3042</v>
      </c>
      <c r="G243" s="111">
        <v>5022818985.6000004</v>
      </c>
      <c r="H243" s="111">
        <v>1883138237</v>
      </c>
      <c r="I243" s="86">
        <v>0</v>
      </c>
      <c r="J243" s="86">
        <f t="shared" si="3"/>
        <v>1883138237</v>
      </c>
      <c r="K243" s="110">
        <v>0</v>
      </c>
      <c r="L243" s="108">
        <v>35045560.200000003</v>
      </c>
      <c r="M243" s="109">
        <v>0</v>
      </c>
      <c r="N243" s="109">
        <v>0</v>
      </c>
      <c r="O243" s="110">
        <v>0</v>
      </c>
      <c r="P243" s="134">
        <v>0</v>
      </c>
      <c r="Q243" s="110">
        <v>444394995.16000003</v>
      </c>
      <c r="R243" s="136">
        <v>2660240193.2399998</v>
      </c>
      <c r="S243" s="83"/>
    </row>
    <row r="244" spans="1:19" x14ac:dyDescent="0.2">
      <c r="A244" s="97" t="s">
        <v>435</v>
      </c>
      <c r="B244" s="98" t="s">
        <v>510</v>
      </c>
      <c r="C244" s="99" t="s">
        <v>6</v>
      </c>
      <c r="D244" s="99" t="s">
        <v>511</v>
      </c>
      <c r="E244" s="100" t="s">
        <v>47</v>
      </c>
      <c r="F244" s="129">
        <v>9551</v>
      </c>
      <c r="G244" s="111">
        <v>16733451807.950001</v>
      </c>
      <c r="H244" s="111">
        <v>5876243095</v>
      </c>
      <c r="I244" s="86">
        <v>0</v>
      </c>
      <c r="J244" s="86">
        <f t="shared" si="3"/>
        <v>5876243095</v>
      </c>
      <c r="K244" s="110">
        <v>0</v>
      </c>
      <c r="L244" s="108">
        <v>203237254.19999999</v>
      </c>
      <c r="M244" s="109">
        <v>0</v>
      </c>
      <c r="N244" s="109">
        <v>0</v>
      </c>
      <c r="O244" s="110">
        <v>0</v>
      </c>
      <c r="P244" s="134">
        <v>0</v>
      </c>
      <c r="Q244" s="110">
        <v>1395190147.97</v>
      </c>
      <c r="R244" s="136">
        <v>9258781310.7800007</v>
      </c>
      <c r="S244" s="83"/>
    </row>
    <row r="245" spans="1:19" x14ac:dyDescent="0.2">
      <c r="A245" s="97" t="s">
        <v>435</v>
      </c>
      <c r="B245" s="98" t="s">
        <v>512</v>
      </c>
      <c r="C245" s="99" t="s">
        <v>6</v>
      </c>
      <c r="D245" s="99" t="s">
        <v>513</v>
      </c>
      <c r="E245" s="100" t="s">
        <v>50</v>
      </c>
      <c r="F245" s="129">
        <v>1121</v>
      </c>
      <c r="G245" s="111">
        <v>2467334418.3699999</v>
      </c>
      <c r="H245" s="111">
        <v>660830132</v>
      </c>
      <c r="I245" s="86">
        <v>0</v>
      </c>
      <c r="J245" s="86">
        <f t="shared" si="3"/>
        <v>660830132</v>
      </c>
      <c r="K245" s="110">
        <v>0</v>
      </c>
      <c r="L245" s="108">
        <v>19289688</v>
      </c>
      <c r="M245" s="109">
        <v>0</v>
      </c>
      <c r="N245" s="109">
        <v>0</v>
      </c>
      <c r="O245" s="110">
        <v>0</v>
      </c>
      <c r="P245" s="134">
        <v>0</v>
      </c>
      <c r="Q245" s="110">
        <v>163817935.28</v>
      </c>
      <c r="R245" s="136">
        <v>1623396663.0899999</v>
      </c>
      <c r="S245" s="83"/>
    </row>
    <row r="246" spans="1:19" x14ac:dyDescent="0.2">
      <c r="A246" s="97" t="s">
        <v>435</v>
      </c>
      <c r="B246" s="98" t="s">
        <v>514</v>
      </c>
      <c r="C246" s="99" t="s">
        <v>6</v>
      </c>
      <c r="D246" s="99" t="s">
        <v>515</v>
      </c>
      <c r="E246" s="100" t="s">
        <v>47</v>
      </c>
      <c r="F246" s="129">
        <v>5552</v>
      </c>
      <c r="G246" s="111">
        <v>9778512744</v>
      </c>
      <c r="H246" s="111">
        <v>3450707896</v>
      </c>
      <c r="I246" s="86">
        <v>0</v>
      </c>
      <c r="J246" s="86">
        <f t="shared" si="3"/>
        <v>3450707896</v>
      </c>
      <c r="K246" s="110">
        <v>0</v>
      </c>
      <c r="L246" s="108">
        <v>158425634.59999999</v>
      </c>
      <c r="M246" s="109">
        <v>0</v>
      </c>
      <c r="N246" s="109">
        <v>0</v>
      </c>
      <c r="O246" s="110">
        <v>0</v>
      </c>
      <c r="P246" s="134">
        <v>0</v>
      </c>
      <c r="Q246" s="110">
        <v>811098557.60000002</v>
      </c>
      <c r="R246" s="136">
        <v>5358280655.8000002</v>
      </c>
      <c r="S246" s="83"/>
    </row>
    <row r="247" spans="1:19" x14ac:dyDescent="0.2">
      <c r="A247" s="97" t="s">
        <v>435</v>
      </c>
      <c r="B247" s="98" t="s">
        <v>516</v>
      </c>
      <c r="C247" s="99" t="s">
        <v>6</v>
      </c>
      <c r="D247" s="99" t="s">
        <v>517</v>
      </c>
      <c r="E247" s="100" t="s">
        <v>47</v>
      </c>
      <c r="F247" s="129">
        <v>2284</v>
      </c>
      <c r="G247" s="111">
        <v>4790133800.3199997</v>
      </c>
      <c r="H247" s="111">
        <v>1367902231</v>
      </c>
      <c r="I247" s="86">
        <v>0</v>
      </c>
      <c r="J247" s="86">
        <f t="shared" si="3"/>
        <v>1367902231</v>
      </c>
      <c r="K247" s="110">
        <v>0</v>
      </c>
      <c r="L247" s="108">
        <v>29717415.199999999</v>
      </c>
      <c r="M247" s="109">
        <v>0</v>
      </c>
      <c r="N247" s="109">
        <v>0</v>
      </c>
      <c r="O247" s="110">
        <v>0</v>
      </c>
      <c r="P247" s="134">
        <v>0</v>
      </c>
      <c r="Q247" s="110">
        <v>333703201.49000001</v>
      </c>
      <c r="R247" s="136">
        <v>3058810952.6300001</v>
      </c>
      <c r="S247" s="83"/>
    </row>
    <row r="248" spans="1:19" x14ac:dyDescent="0.2">
      <c r="A248" s="97" t="s">
        <v>435</v>
      </c>
      <c r="B248" s="98" t="s">
        <v>518</v>
      </c>
      <c r="C248" s="99" t="s">
        <v>6</v>
      </c>
      <c r="D248" s="99" t="s">
        <v>519</v>
      </c>
      <c r="E248" s="100" t="s">
        <v>50</v>
      </c>
      <c r="F248" s="129">
        <v>3563</v>
      </c>
      <c r="G248" s="111">
        <v>5916330893.8299999</v>
      </c>
      <c r="H248" s="111">
        <v>2125063403</v>
      </c>
      <c r="I248" s="86">
        <v>0</v>
      </c>
      <c r="J248" s="86">
        <f t="shared" si="3"/>
        <v>2125063403</v>
      </c>
      <c r="K248" s="110">
        <v>0</v>
      </c>
      <c r="L248" s="108">
        <v>43785980.329999998</v>
      </c>
      <c r="M248" s="109">
        <v>0</v>
      </c>
      <c r="N248" s="109">
        <v>0</v>
      </c>
      <c r="O248" s="110">
        <v>0</v>
      </c>
      <c r="P248" s="134">
        <v>0</v>
      </c>
      <c r="Q248" s="110">
        <v>520458607.38</v>
      </c>
      <c r="R248" s="136">
        <v>3227022903.1199999</v>
      </c>
      <c r="S248" s="83"/>
    </row>
    <row r="249" spans="1:19" x14ac:dyDescent="0.2">
      <c r="A249" s="97" t="s">
        <v>435</v>
      </c>
      <c r="B249" s="98" t="s">
        <v>520</v>
      </c>
      <c r="C249" s="99" t="s">
        <v>6</v>
      </c>
      <c r="D249" s="99" t="s">
        <v>521</v>
      </c>
      <c r="E249" s="100" t="s">
        <v>47</v>
      </c>
      <c r="F249" s="129">
        <v>1150</v>
      </c>
      <c r="G249" s="111">
        <v>1817727536</v>
      </c>
      <c r="H249" s="111">
        <v>697305375</v>
      </c>
      <c r="I249" s="86">
        <v>0</v>
      </c>
      <c r="J249" s="86">
        <f t="shared" si="3"/>
        <v>697305375</v>
      </c>
      <c r="K249" s="110">
        <v>0</v>
      </c>
      <c r="L249" s="108">
        <v>14326030.6</v>
      </c>
      <c r="M249" s="109">
        <v>0</v>
      </c>
      <c r="N249" s="109">
        <v>0</v>
      </c>
      <c r="O249" s="110">
        <v>0</v>
      </c>
      <c r="P249" s="134">
        <v>0</v>
      </c>
      <c r="Q249" s="110">
        <v>167961478.36000001</v>
      </c>
      <c r="R249" s="136">
        <v>938134652.03999996</v>
      </c>
      <c r="S249" s="83"/>
    </row>
    <row r="250" spans="1:19" x14ac:dyDescent="0.2">
      <c r="A250" s="97" t="s">
        <v>435</v>
      </c>
      <c r="B250" s="98" t="s">
        <v>522</v>
      </c>
      <c r="C250" s="99" t="s">
        <v>6</v>
      </c>
      <c r="D250" s="99" t="s">
        <v>523</v>
      </c>
      <c r="E250" s="100" t="s">
        <v>47</v>
      </c>
      <c r="F250" s="129">
        <v>5108</v>
      </c>
      <c r="G250" s="111">
        <v>8771927331.6800003</v>
      </c>
      <c r="H250" s="111">
        <v>3111222920</v>
      </c>
      <c r="I250" s="86">
        <v>0</v>
      </c>
      <c r="J250" s="86">
        <f t="shared" si="3"/>
        <v>3111222920</v>
      </c>
      <c r="K250" s="110">
        <v>0</v>
      </c>
      <c r="L250" s="108">
        <v>61303109.399999999</v>
      </c>
      <c r="M250" s="109">
        <v>0</v>
      </c>
      <c r="N250" s="109">
        <v>0</v>
      </c>
      <c r="O250" s="110">
        <v>0</v>
      </c>
      <c r="P250" s="134">
        <v>0</v>
      </c>
      <c r="Q250" s="110">
        <v>746133721.47000003</v>
      </c>
      <c r="R250" s="136">
        <v>4853267580.8100004</v>
      </c>
      <c r="S250" s="83"/>
    </row>
    <row r="251" spans="1:19" x14ac:dyDescent="0.2">
      <c r="A251" s="97" t="s">
        <v>435</v>
      </c>
      <c r="B251" s="98" t="s">
        <v>524</v>
      </c>
      <c r="C251" s="99" t="s">
        <v>6</v>
      </c>
      <c r="D251" s="99" t="s">
        <v>168</v>
      </c>
      <c r="E251" s="100" t="s">
        <v>47</v>
      </c>
      <c r="F251" s="129">
        <v>2871</v>
      </c>
      <c r="G251" s="111">
        <v>5077805461.7399998</v>
      </c>
      <c r="H251" s="111">
        <v>1757012709</v>
      </c>
      <c r="I251" s="86">
        <v>0</v>
      </c>
      <c r="J251" s="86">
        <f t="shared" si="3"/>
        <v>1757012709</v>
      </c>
      <c r="K251" s="110">
        <v>0</v>
      </c>
      <c r="L251" s="108">
        <v>34981040.799999997</v>
      </c>
      <c r="M251" s="109">
        <v>0</v>
      </c>
      <c r="N251" s="109">
        <v>0</v>
      </c>
      <c r="O251" s="110">
        <v>0</v>
      </c>
      <c r="P251" s="134">
        <v>0</v>
      </c>
      <c r="Q251" s="110">
        <v>419385753.00999999</v>
      </c>
      <c r="R251" s="136">
        <v>2866425958.9299998</v>
      </c>
      <c r="S251" s="83"/>
    </row>
    <row r="252" spans="1:19" x14ac:dyDescent="0.2">
      <c r="A252" s="97" t="s">
        <v>435</v>
      </c>
      <c r="B252" s="98" t="s">
        <v>525</v>
      </c>
      <c r="C252" s="99" t="s">
        <v>6</v>
      </c>
      <c r="D252" s="99" t="s">
        <v>526</v>
      </c>
      <c r="E252" s="100" t="s">
        <v>50</v>
      </c>
      <c r="F252" s="129">
        <v>2531</v>
      </c>
      <c r="G252" s="111">
        <v>4925273532.3699999</v>
      </c>
      <c r="H252" s="111">
        <v>1505605392</v>
      </c>
      <c r="I252" s="86">
        <v>0</v>
      </c>
      <c r="J252" s="86">
        <f t="shared" si="3"/>
        <v>1505605392</v>
      </c>
      <c r="K252" s="110">
        <v>0</v>
      </c>
      <c r="L252" s="108">
        <v>31863314.600000001</v>
      </c>
      <c r="M252" s="109">
        <v>0</v>
      </c>
      <c r="N252" s="109">
        <v>0</v>
      </c>
      <c r="O252" s="110">
        <v>0</v>
      </c>
      <c r="P252" s="134">
        <v>0</v>
      </c>
      <c r="Q252" s="110">
        <v>369811219.75</v>
      </c>
      <c r="R252" s="136">
        <v>3017993606.02</v>
      </c>
      <c r="S252" s="83"/>
    </row>
    <row r="253" spans="1:19" x14ac:dyDescent="0.2">
      <c r="A253" s="97" t="s">
        <v>435</v>
      </c>
      <c r="B253" s="98" t="s">
        <v>527</v>
      </c>
      <c r="C253" s="99" t="s">
        <v>6</v>
      </c>
      <c r="D253" s="99" t="s">
        <v>528</v>
      </c>
      <c r="E253" s="100" t="s">
        <v>47</v>
      </c>
      <c r="F253" s="129">
        <v>1765</v>
      </c>
      <c r="G253" s="111">
        <v>3626506740.5999999</v>
      </c>
      <c r="H253" s="111">
        <v>1067472314</v>
      </c>
      <c r="I253" s="86">
        <v>0</v>
      </c>
      <c r="J253" s="86">
        <f t="shared" si="3"/>
        <v>1067472314</v>
      </c>
      <c r="K253" s="110">
        <v>0</v>
      </c>
      <c r="L253" s="108">
        <v>28301059.800000001</v>
      </c>
      <c r="M253" s="109">
        <v>0</v>
      </c>
      <c r="N253" s="109">
        <v>0</v>
      </c>
      <c r="O253" s="110">
        <v>0</v>
      </c>
      <c r="P253" s="134">
        <v>0</v>
      </c>
      <c r="Q253" s="110">
        <v>257787572.94999999</v>
      </c>
      <c r="R253" s="136">
        <v>2272945793.8499999</v>
      </c>
      <c r="S253" s="83"/>
    </row>
    <row r="254" spans="1:19" x14ac:dyDescent="0.2">
      <c r="A254" s="97" t="s">
        <v>435</v>
      </c>
      <c r="B254" s="98" t="s">
        <v>529</v>
      </c>
      <c r="C254" s="99" t="s">
        <v>6</v>
      </c>
      <c r="D254" s="99" t="s">
        <v>530</v>
      </c>
      <c r="E254" s="100" t="s">
        <v>47</v>
      </c>
      <c r="F254" s="129">
        <v>845</v>
      </c>
      <c r="G254" s="111">
        <v>1637815943.4000001</v>
      </c>
      <c r="H254" s="111">
        <v>518161534</v>
      </c>
      <c r="I254" s="86">
        <v>0</v>
      </c>
      <c r="J254" s="86">
        <f t="shared" si="3"/>
        <v>518161534</v>
      </c>
      <c r="K254" s="110">
        <v>0</v>
      </c>
      <c r="L254" s="108">
        <v>11996293.4</v>
      </c>
      <c r="M254" s="109">
        <v>0</v>
      </c>
      <c r="N254" s="109">
        <v>0</v>
      </c>
      <c r="O254" s="110">
        <v>0</v>
      </c>
      <c r="P254" s="134">
        <v>0</v>
      </c>
      <c r="Q254" s="110">
        <v>123418390.26000001</v>
      </c>
      <c r="R254" s="136">
        <v>984239725.74000001</v>
      </c>
      <c r="S254" s="83"/>
    </row>
    <row r="255" spans="1:19" x14ac:dyDescent="0.2">
      <c r="A255" s="97" t="s">
        <v>435</v>
      </c>
      <c r="B255" s="98" t="s">
        <v>531</v>
      </c>
      <c r="C255" s="99" t="s">
        <v>6</v>
      </c>
      <c r="D255" s="99" t="s">
        <v>532</v>
      </c>
      <c r="E255" s="100" t="s">
        <v>50</v>
      </c>
      <c r="F255" s="129">
        <v>1640</v>
      </c>
      <c r="G255" s="111">
        <v>3628029369.1999998</v>
      </c>
      <c r="H255" s="111">
        <v>963502281</v>
      </c>
      <c r="I255" s="86">
        <v>0</v>
      </c>
      <c r="J255" s="86">
        <f t="shared" si="3"/>
        <v>963502281</v>
      </c>
      <c r="K255" s="110">
        <v>0</v>
      </c>
      <c r="L255" s="108">
        <v>21494387.199999999</v>
      </c>
      <c r="M255" s="109">
        <v>0</v>
      </c>
      <c r="N255" s="109">
        <v>0</v>
      </c>
      <c r="O255" s="110">
        <v>0</v>
      </c>
      <c r="P255" s="134">
        <v>0</v>
      </c>
      <c r="Q255" s="110">
        <v>239585580.13999999</v>
      </c>
      <c r="R255" s="136">
        <v>2403447120.8600001</v>
      </c>
      <c r="S255" s="83"/>
    </row>
    <row r="256" spans="1:19" x14ac:dyDescent="0.2">
      <c r="A256" s="97" t="s">
        <v>435</v>
      </c>
      <c r="B256" s="98" t="s">
        <v>533</v>
      </c>
      <c r="C256" s="99" t="s">
        <v>6</v>
      </c>
      <c r="D256" s="99" t="s">
        <v>534</v>
      </c>
      <c r="E256" s="100" t="s">
        <v>47</v>
      </c>
      <c r="F256" s="129">
        <v>9541</v>
      </c>
      <c r="G256" s="111">
        <v>13586520531.709999</v>
      </c>
      <c r="H256" s="111">
        <v>5891604840</v>
      </c>
      <c r="I256" s="86">
        <v>0</v>
      </c>
      <c r="J256" s="86">
        <f t="shared" si="3"/>
        <v>5891604840</v>
      </c>
      <c r="K256" s="110">
        <v>0</v>
      </c>
      <c r="L256" s="108">
        <v>188656290.40000001</v>
      </c>
      <c r="M256" s="109">
        <v>0</v>
      </c>
      <c r="N256" s="109">
        <v>0</v>
      </c>
      <c r="O256" s="110">
        <v>0</v>
      </c>
      <c r="P256" s="134">
        <v>0</v>
      </c>
      <c r="Q256" s="110">
        <v>1393858294.8399999</v>
      </c>
      <c r="R256" s="136">
        <v>6112401106.4700003</v>
      </c>
      <c r="S256" s="83"/>
    </row>
    <row r="257" spans="1:19" x14ac:dyDescent="0.2">
      <c r="A257" s="97" t="s">
        <v>435</v>
      </c>
      <c r="B257" s="98" t="s">
        <v>535</v>
      </c>
      <c r="C257" s="99" t="s">
        <v>6</v>
      </c>
      <c r="D257" s="99" t="s">
        <v>536</v>
      </c>
      <c r="E257" s="100" t="s">
        <v>50</v>
      </c>
      <c r="F257" s="129">
        <v>2737</v>
      </c>
      <c r="G257" s="111">
        <v>5934704238.6099997</v>
      </c>
      <c r="H257" s="111">
        <v>1638801119</v>
      </c>
      <c r="I257" s="86">
        <v>0</v>
      </c>
      <c r="J257" s="86">
        <f t="shared" si="3"/>
        <v>1638801119</v>
      </c>
      <c r="K257" s="110">
        <v>0</v>
      </c>
      <c r="L257" s="108">
        <v>33784956.399999999</v>
      </c>
      <c r="M257" s="109">
        <v>0</v>
      </c>
      <c r="N257" s="109">
        <v>0</v>
      </c>
      <c r="O257" s="110">
        <v>0</v>
      </c>
      <c r="P257" s="134">
        <v>0</v>
      </c>
      <c r="Q257" s="110">
        <v>399851907.06999999</v>
      </c>
      <c r="R257" s="136">
        <v>3862266256.1399999</v>
      </c>
      <c r="S257" s="83"/>
    </row>
    <row r="258" spans="1:19" x14ac:dyDescent="0.2">
      <c r="A258" s="97" t="s">
        <v>435</v>
      </c>
      <c r="B258" s="98" t="s">
        <v>537</v>
      </c>
      <c r="C258" s="99" t="s">
        <v>6</v>
      </c>
      <c r="D258" s="99" t="s">
        <v>538</v>
      </c>
      <c r="E258" s="100" t="s">
        <v>47</v>
      </c>
      <c r="F258" s="129">
        <v>4276</v>
      </c>
      <c r="G258" s="111">
        <v>7527754369.1599998</v>
      </c>
      <c r="H258" s="111">
        <v>2548078935</v>
      </c>
      <c r="I258" s="86">
        <v>0</v>
      </c>
      <c r="J258" s="86">
        <f t="shared" si="3"/>
        <v>2548078935</v>
      </c>
      <c r="K258" s="110">
        <v>0</v>
      </c>
      <c r="L258" s="108">
        <v>50683937.890000001</v>
      </c>
      <c r="M258" s="109">
        <v>0</v>
      </c>
      <c r="N258" s="109">
        <v>0</v>
      </c>
      <c r="O258" s="110">
        <v>0</v>
      </c>
      <c r="P258" s="134">
        <v>0</v>
      </c>
      <c r="Q258" s="110">
        <v>624639119.07000005</v>
      </c>
      <c r="R258" s="136">
        <v>4304352377.1999998</v>
      </c>
      <c r="S258" s="83"/>
    </row>
    <row r="259" spans="1:19" x14ac:dyDescent="0.2">
      <c r="A259" s="97" t="s">
        <v>435</v>
      </c>
      <c r="B259" s="98" t="s">
        <v>539</v>
      </c>
      <c r="C259" s="99" t="s">
        <v>6</v>
      </c>
      <c r="D259" s="99" t="s">
        <v>540</v>
      </c>
      <c r="E259" s="100" t="s">
        <v>47</v>
      </c>
      <c r="F259" s="129">
        <v>5632</v>
      </c>
      <c r="G259" s="111">
        <v>10338775603.200001</v>
      </c>
      <c r="H259" s="111">
        <v>3415104932</v>
      </c>
      <c r="I259" s="86">
        <v>0</v>
      </c>
      <c r="J259" s="86">
        <f t="shared" si="3"/>
        <v>3415104932</v>
      </c>
      <c r="K259" s="110">
        <v>0</v>
      </c>
      <c r="L259" s="108">
        <v>115622221</v>
      </c>
      <c r="M259" s="109">
        <v>0</v>
      </c>
      <c r="N259" s="109">
        <v>0</v>
      </c>
      <c r="O259" s="110">
        <v>0</v>
      </c>
      <c r="P259" s="134">
        <v>0</v>
      </c>
      <c r="Q259" s="110">
        <v>822789268.41999996</v>
      </c>
      <c r="R259" s="136">
        <v>5985259181.7799997</v>
      </c>
      <c r="S259" s="83"/>
    </row>
    <row r="260" spans="1:19" x14ac:dyDescent="0.2">
      <c r="A260" s="97" t="s">
        <v>435</v>
      </c>
      <c r="B260" s="98" t="s">
        <v>541</v>
      </c>
      <c r="C260" s="99" t="s">
        <v>6</v>
      </c>
      <c r="D260" s="99" t="s">
        <v>542</v>
      </c>
      <c r="E260" s="100" t="s">
        <v>47</v>
      </c>
      <c r="F260" s="129">
        <v>2546</v>
      </c>
      <c r="G260" s="111">
        <v>4564814444.96</v>
      </c>
      <c r="H260" s="111">
        <v>1558892730</v>
      </c>
      <c r="I260" s="86">
        <v>0</v>
      </c>
      <c r="J260" s="86">
        <f t="shared" si="3"/>
        <v>1558892730</v>
      </c>
      <c r="K260" s="110">
        <v>0</v>
      </c>
      <c r="L260" s="108">
        <v>36629341.600000001</v>
      </c>
      <c r="M260" s="109">
        <v>0</v>
      </c>
      <c r="N260" s="109">
        <v>0</v>
      </c>
      <c r="O260" s="110">
        <v>0</v>
      </c>
      <c r="P260" s="134">
        <v>0</v>
      </c>
      <c r="Q260" s="110">
        <v>371882991.29000002</v>
      </c>
      <c r="R260" s="136">
        <v>2597409382.0700002</v>
      </c>
      <c r="S260" s="83"/>
    </row>
    <row r="261" spans="1:19" x14ac:dyDescent="0.2">
      <c r="A261" s="97" t="s">
        <v>435</v>
      </c>
      <c r="B261" s="98" t="s">
        <v>543</v>
      </c>
      <c r="C261" s="99" t="s">
        <v>6</v>
      </c>
      <c r="D261" s="99" t="s">
        <v>544</v>
      </c>
      <c r="E261" s="100" t="s">
        <v>47</v>
      </c>
      <c r="F261" s="129">
        <v>2454</v>
      </c>
      <c r="G261" s="111">
        <v>4185221024.1599998</v>
      </c>
      <c r="H261" s="111">
        <v>1523312383</v>
      </c>
      <c r="I261" s="86">
        <v>0</v>
      </c>
      <c r="J261" s="86">
        <f t="shared" si="3"/>
        <v>1523312383</v>
      </c>
      <c r="K261" s="110">
        <v>0</v>
      </c>
      <c r="L261" s="108">
        <v>34115965</v>
      </c>
      <c r="M261" s="109">
        <v>0</v>
      </c>
      <c r="N261" s="109">
        <v>0</v>
      </c>
      <c r="O261" s="110">
        <v>0</v>
      </c>
      <c r="P261" s="134">
        <v>0</v>
      </c>
      <c r="Q261" s="110">
        <v>358564459.95999998</v>
      </c>
      <c r="R261" s="136">
        <v>2269228216.1999998</v>
      </c>
      <c r="S261" s="83"/>
    </row>
    <row r="262" spans="1:19" x14ac:dyDescent="0.2">
      <c r="A262" s="97" t="s">
        <v>435</v>
      </c>
      <c r="B262" s="98" t="s">
        <v>545</v>
      </c>
      <c r="C262" s="99" t="s">
        <v>6</v>
      </c>
      <c r="D262" s="99" t="s">
        <v>546</v>
      </c>
      <c r="E262" s="100" t="s">
        <v>47</v>
      </c>
      <c r="F262" s="129">
        <v>19156</v>
      </c>
      <c r="G262" s="111">
        <v>30880830351.959999</v>
      </c>
      <c r="H262" s="111">
        <v>11885148731</v>
      </c>
      <c r="I262" s="86">
        <v>0</v>
      </c>
      <c r="J262" s="86">
        <f t="shared" si="3"/>
        <v>11885148731</v>
      </c>
      <c r="K262" s="110">
        <v>0</v>
      </c>
      <c r="L262" s="108">
        <v>347842281.39999998</v>
      </c>
      <c r="M262" s="109">
        <v>0</v>
      </c>
      <c r="N262" s="109">
        <v>0</v>
      </c>
      <c r="O262" s="110">
        <v>0</v>
      </c>
      <c r="P262" s="134">
        <v>0</v>
      </c>
      <c r="Q262" s="110">
        <v>2798371414.73</v>
      </c>
      <c r="R262" s="136">
        <v>15849467924.83</v>
      </c>
      <c r="S262" s="83"/>
    </row>
    <row r="263" spans="1:19" x14ac:dyDescent="0.2">
      <c r="A263" s="97" t="s">
        <v>435</v>
      </c>
      <c r="B263" s="98" t="s">
        <v>547</v>
      </c>
      <c r="C263" s="99" t="s">
        <v>6</v>
      </c>
      <c r="D263" s="99" t="s">
        <v>548</v>
      </c>
      <c r="E263" s="100" t="s">
        <v>47</v>
      </c>
      <c r="F263" s="129">
        <v>3793</v>
      </c>
      <c r="G263" s="111">
        <v>6059422907.4700003</v>
      </c>
      <c r="H263" s="111">
        <v>2269541054</v>
      </c>
      <c r="I263" s="86">
        <v>0</v>
      </c>
      <c r="J263" s="86">
        <f t="shared" si="3"/>
        <v>2269541054</v>
      </c>
      <c r="K263" s="110">
        <v>0</v>
      </c>
      <c r="L263" s="108">
        <v>44269928.18</v>
      </c>
      <c r="M263" s="109">
        <v>0</v>
      </c>
      <c r="N263" s="109">
        <v>0</v>
      </c>
      <c r="O263" s="110">
        <v>0</v>
      </c>
      <c r="P263" s="134">
        <v>0</v>
      </c>
      <c r="Q263" s="110">
        <v>554050903.04999995</v>
      </c>
      <c r="R263" s="136">
        <v>3191561022.2399998</v>
      </c>
      <c r="S263" s="83"/>
    </row>
    <row r="264" spans="1:19" x14ac:dyDescent="0.2">
      <c r="A264" s="97" t="s">
        <v>435</v>
      </c>
      <c r="B264" s="98" t="s">
        <v>549</v>
      </c>
      <c r="C264" s="99" t="s">
        <v>6</v>
      </c>
      <c r="D264" s="99" t="s">
        <v>550</v>
      </c>
      <c r="E264" s="100" t="s">
        <v>47</v>
      </c>
      <c r="F264" s="129">
        <v>6094</v>
      </c>
      <c r="G264" s="111">
        <v>10242515119.76</v>
      </c>
      <c r="H264" s="111">
        <v>3683595577</v>
      </c>
      <c r="I264" s="86">
        <v>0</v>
      </c>
      <c r="J264" s="86">
        <f t="shared" si="3"/>
        <v>3683595577</v>
      </c>
      <c r="K264" s="110">
        <v>0</v>
      </c>
      <c r="L264" s="108">
        <v>110260430.79000001</v>
      </c>
      <c r="M264" s="109">
        <v>0</v>
      </c>
      <c r="N264" s="109">
        <v>0</v>
      </c>
      <c r="O264" s="110">
        <v>0</v>
      </c>
      <c r="P264" s="134">
        <v>0</v>
      </c>
      <c r="Q264" s="110">
        <v>890269827.13</v>
      </c>
      <c r="R264" s="136">
        <v>5558389284.8400002</v>
      </c>
      <c r="S264" s="83"/>
    </row>
    <row r="265" spans="1:19" x14ac:dyDescent="0.2">
      <c r="A265" s="97" t="s">
        <v>435</v>
      </c>
      <c r="B265" s="98" t="s">
        <v>551</v>
      </c>
      <c r="C265" s="99" t="s">
        <v>6</v>
      </c>
      <c r="D265" s="99" t="s">
        <v>552</v>
      </c>
      <c r="E265" s="100" t="s">
        <v>47</v>
      </c>
      <c r="F265" s="129">
        <v>5666</v>
      </c>
      <c r="G265" s="111">
        <v>9046630515.2999992</v>
      </c>
      <c r="H265" s="111">
        <v>3431701366</v>
      </c>
      <c r="I265" s="86">
        <v>0</v>
      </c>
      <c r="J265" s="86">
        <f t="shared" si="3"/>
        <v>3431701366</v>
      </c>
      <c r="K265" s="110">
        <v>0</v>
      </c>
      <c r="L265" s="108">
        <v>95843692.400000006</v>
      </c>
      <c r="M265" s="109">
        <v>0</v>
      </c>
      <c r="N265" s="109">
        <v>0</v>
      </c>
      <c r="O265" s="110">
        <v>0</v>
      </c>
      <c r="P265" s="134">
        <v>0</v>
      </c>
      <c r="Q265" s="110">
        <v>827672729.90999997</v>
      </c>
      <c r="R265" s="136">
        <v>4691412726.9899998</v>
      </c>
      <c r="S265" s="83"/>
    </row>
    <row r="266" spans="1:19" x14ac:dyDescent="0.2">
      <c r="A266" s="97" t="s">
        <v>435</v>
      </c>
      <c r="B266" s="98" t="s">
        <v>553</v>
      </c>
      <c r="C266" s="99" t="s">
        <v>6</v>
      </c>
      <c r="D266" s="99" t="s">
        <v>554</v>
      </c>
      <c r="E266" s="100" t="s">
        <v>47</v>
      </c>
      <c r="F266" s="129">
        <v>4118</v>
      </c>
      <c r="G266" s="111">
        <v>6854384603.6199999</v>
      </c>
      <c r="H266" s="111">
        <v>2485665939</v>
      </c>
      <c r="I266" s="86">
        <v>0</v>
      </c>
      <c r="J266" s="86">
        <f t="shared" si="3"/>
        <v>2485665939</v>
      </c>
      <c r="K266" s="110">
        <v>0</v>
      </c>
      <c r="L266" s="108">
        <v>51690243.359999999</v>
      </c>
      <c r="M266" s="109">
        <v>0</v>
      </c>
      <c r="N266" s="109">
        <v>0</v>
      </c>
      <c r="O266" s="110">
        <v>0</v>
      </c>
      <c r="P266" s="134">
        <v>0</v>
      </c>
      <c r="Q266" s="110">
        <v>601553664.76999998</v>
      </c>
      <c r="R266" s="136">
        <v>3715474756.4899998</v>
      </c>
      <c r="S266" s="83"/>
    </row>
    <row r="267" spans="1:19" x14ac:dyDescent="0.2">
      <c r="A267" s="97" t="s">
        <v>435</v>
      </c>
      <c r="B267" s="98" t="s">
        <v>555</v>
      </c>
      <c r="C267" s="99" t="s">
        <v>6</v>
      </c>
      <c r="D267" s="99" t="s">
        <v>556</v>
      </c>
      <c r="E267" s="100" t="s">
        <v>47</v>
      </c>
      <c r="F267" s="129">
        <v>1489</v>
      </c>
      <c r="G267" s="111">
        <v>2633429765.5</v>
      </c>
      <c r="H267" s="111">
        <v>923761718</v>
      </c>
      <c r="I267" s="86">
        <v>0</v>
      </c>
      <c r="J267" s="86">
        <f t="shared" si="3"/>
        <v>923761718</v>
      </c>
      <c r="K267" s="110">
        <v>0</v>
      </c>
      <c r="L267" s="108">
        <v>17995215.800000001</v>
      </c>
      <c r="M267" s="109">
        <v>0</v>
      </c>
      <c r="N267" s="109">
        <v>0</v>
      </c>
      <c r="O267" s="110">
        <v>0</v>
      </c>
      <c r="P267" s="134">
        <v>0</v>
      </c>
      <c r="Q267" s="110">
        <v>217536011.62</v>
      </c>
      <c r="R267" s="136">
        <v>1474136820.0799999</v>
      </c>
      <c r="S267" s="83"/>
    </row>
    <row r="268" spans="1:19" x14ac:dyDescent="0.2">
      <c r="A268" s="97" t="s">
        <v>435</v>
      </c>
      <c r="B268" s="98" t="s">
        <v>557</v>
      </c>
      <c r="C268" s="99" t="s">
        <v>6</v>
      </c>
      <c r="D268" s="99" t="s">
        <v>558</v>
      </c>
      <c r="E268" s="100" t="s">
        <v>50</v>
      </c>
      <c r="F268" s="129">
        <v>5550</v>
      </c>
      <c r="G268" s="111">
        <v>9826928901</v>
      </c>
      <c r="H268" s="111">
        <v>3385537590</v>
      </c>
      <c r="I268" s="86">
        <v>0</v>
      </c>
      <c r="J268" s="86">
        <f t="shared" ref="J268:J331" si="4">H268+I268</f>
        <v>3385537590</v>
      </c>
      <c r="K268" s="110">
        <v>0</v>
      </c>
      <c r="L268" s="108">
        <v>100980168.59999999</v>
      </c>
      <c r="M268" s="109">
        <v>0</v>
      </c>
      <c r="N268" s="109">
        <v>0</v>
      </c>
      <c r="O268" s="110">
        <v>0</v>
      </c>
      <c r="P268" s="134">
        <v>0</v>
      </c>
      <c r="Q268" s="110">
        <v>810802590.23000002</v>
      </c>
      <c r="R268" s="136">
        <v>5529608552.1700001</v>
      </c>
      <c r="S268" s="83"/>
    </row>
    <row r="269" spans="1:19" x14ac:dyDescent="0.2">
      <c r="A269" s="97" t="s">
        <v>435</v>
      </c>
      <c r="B269" s="98" t="s">
        <v>559</v>
      </c>
      <c r="C269" s="99" t="s">
        <v>6</v>
      </c>
      <c r="D269" s="99" t="s">
        <v>560</v>
      </c>
      <c r="E269" s="100" t="s">
        <v>47</v>
      </c>
      <c r="F269" s="129">
        <v>1406</v>
      </c>
      <c r="G269" s="111">
        <v>3084874820.9200001</v>
      </c>
      <c r="H269" s="111">
        <v>837693575</v>
      </c>
      <c r="I269" s="86">
        <v>0</v>
      </c>
      <c r="J269" s="86">
        <f t="shared" si="4"/>
        <v>837693575</v>
      </c>
      <c r="K269" s="110">
        <v>0</v>
      </c>
      <c r="L269" s="108">
        <v>18251013.460000001</v>
      </c>
      <c r="M269" s="109">
        <v>0</v>
      </c>
      <c r="N269" s="109">
        <v>0</v>
      </c>
      <c r="O269" s="110">
        <v>0</v>
      </c>
      <c r="P269" s="134">
        <v>0</v>
      </c>
      <c r="Q269" s="110">
        <v>205401349.74000001</v>
      </c>
      <c r="R269" s="136">
        <v>2023528882.72</v>
      </c>
      <c r="S269" s="83"/>
    </row>
    <row r="270" spans="1:19" x14ac:dyDescent="0.2">
      <c r="A270" s="97" t="s">
        <v>435</v>
      </c>
      <c r="B270" s="98" t="s">
        <v>561</v>
      </c>
      <c r="C270" s="99" t="s">
        <v>6</v>
      </c>
      <c r="D270" s="99" t="s">
        <v>562</v>
      </c>
      <c r="E270" s="100" t="s">
        <v>50</v>
      </c>
      <c r="F270" s="129">
        <v>2147</v>
      </c>
      <c r="G270" s="111">
        <v>4160157930.8299999</v>
      </c>
      <c r="H270" s="111">
        <v>1300830990</v>
      </c>
      <c r="I270" s="86">
        <v>0</v>
      </c>
      <c r="J270" s="86">
        <f t="shared" si="4"/>
        <v>1300830990</v>
      </c>
      <c r="K270" s="110">
        <v>0</v>
      </c>
      <c r="L270" s="108">
        <v>31476050.800000001</v>
      </c>
      <c r="M270" s="109">
        <v>0</v>
      </c>
      <c r="N270" s="109">
        <v>0</v>
      </c>
      <c r="O270" s="110">
        <v>0</v>
      </c>
      <c r="P270" s="134">
        <v>0</v>
      </c>
      <c r="Q270" s="110">
        <v>313577420.82999998</v>
      </c>
      <c r="R270" s="136">
        <v>2514273469.1999998</v>
      </c>
      <c r="S270" s="83"/>
    </row>
    <row r="271" spans="1:19" x14ac:dyDescent="0.2">
      <c r="A271" s="97" t="s">
        <v>435</v>
      </c>
      <c r="B271" s="98" t="s">
        <v>563</v>
      </c>
      <c r="C271" s="99" t="s">
        <v>6</v>
      </c>
      <c r="D271" s="99" t="s">
        <v>564</v>
      </c>
      <c r="E271" s="100" t="s">
        <v>47</v>
      </c>
      <c r="F271" s="129">
        <v>17078</v>
      </c>
      <c r="G271" s="111">
        <v>26870626643.32</v>
      </c>
      <c r="H271" s="111">
        <v>10411683779</v>
      </c>
      <c r="I271" s="86">
        <v>0</v>
      </c>
      <c r="J271" s="86">
        <f t="shared" si="4"/>
        <v>10411683779</v>
      </c>
      <c r="K271" s="110">
        <v>0</v>
      </c>
      <c r="L271" s="108">
        <v>409233378.80000001</v>
      </c>
      <c r="M271" s="109">
        <v>0</v>
      </c>
      <c r="N271" s="109">
        <v>0</v>
      </c>
      <c r="O271" s="110">
        <v>0</v>
      </c>
      <c r="P271" s="134">
        <v>0</v>
      </c>
      <c r="Q271" s="110">
        <v>2494856884.2399998</v>
      </c>
      <c r="R271" s="136">
        <v>13554852601.280001</v>
      </c>
      <c r="S271" s="83"/>
    </row>
    <row r="272" spans="1:19" x14ac:dyDescent="0.2">
      <c r="A272" s="97" t="s">
        <v>435</v>
      </c>
      <c r="B272" s="98" t="s">
        <v>565</v>
      </c>
      <c r="C272" s="99" t="s">
        <v>6</v>
      </c>
      <c r="D272" s="99" t="s">
        <v>566</v>
      </c>
      <c r="E272" s="100" t="s">
        <v>47</v>
      </c>
      <c r="F272" s="129">
        <v>1404</v>
      </c>
      <c r="G272" s="111">
        <v>2263383303.48</v>
      </c>
      <c r="H272" s="111">
        <v>820400503</v>
      </c>
      <c r="I272" s="86">
        <v>0</v>
      </c>
      <c r="J272" s="86">
        <f t="shared" si="4"/>
        <v>820400503</v>
      </c>
      <c r="K272" s="110">
        <v>0</v>
      </c>
      <c r="L272" s="108">
        <v>16690457</v>
      </c>
      <c r="M272" s="109">
        <v>0</v>
      </c>
      <c r="N272" s="109">
        <v>0</v>
      </c>
      <c r="O272" s="110">
        <v>0</v>
      </c>
      <c r="P272" s="134">
        <v>0</v>
      </c>
      <c r="Q272" s="110">
        <v>205105382.38</v>
      </c>
      <c r="R272" s="136">
        <v>1221186961.0999999</v>
      </c>
      <c r="S272" s="83"/>
    </row>
    <row r="273" spans="1:19" x14ac:dyDescent="0.2">
      <c r="A273" s="97" t="s">
        <v>435</v>
      </c>
      <c r="B273" s="98" t="s">
        <v>567</v>
      </c>
      <c r="C273" s="99" t="s">
        <v>6</v>
      </c>
      <c r="D273" s="99" t="s">
        <v>568</v>
      </c>
      <c r="E273" s="100" t="s">
        <v>50</v>
      </c>
      <c r="F273" s="129">
        <v>1218</v>
      </c>
      <c r="G273" s="111">
        <v>2503882720.9200001</v>
      </c>
      <c r="H273" s="111">
        <v>730899175</v>
      </c>
      <c r="I273" s="86">
        <v>0</v>
      </c>
      <c r="J273" s="86">
        <f t="shared" si="4"/>
        <v>730899175</v>
      </c>
      <c r="K273" s="110">
        <v>0</v>
      </c>
      <c r="L273" s="108">
        <v>15227704</v>
      </c>
      <c r="M273" s="109">
        <v>0</v>
      </c>
      <c r="N273" s="109">
        <v>0</v>
      </c>
      <c r="O273" s="110">
        <v>0</v>
      </c>
      <c r="P273" s="134">
        <v>0</v>
      </c>
      <c r="Q273" s="110">
        <v>177876385.00999999</v>
      </c>
      <c r="R273" s="136">
        <v>1579879456.9100001</v>
      </c>
      <c r="S273" s="83"/>
    </row>
    <row r="274" spans="1:19" x14ac:dyDescent="0.2">
      <c r="A274" s="97" t="s">
        <v>435</v>
      </c>
      <c r="B274" s="98" t="s">
        <v>569</v>
      </c>
      <c r="C274" s="99" t="s">
        <v>6</v>
      </c>
      <c r="D274" s="99" t="s">
        <v>570</v>
      </c>
      <c r="E274" s="100" t="s">
        <v>47</v>
      </c>
      <c r="F274" s="129">
        <v>5207</v>
      </c>
      <c r="G274" s="111">
        <v>9397165272.1800003</v>
      </c>
      <c r="H274" s="111">
        <v>3148421482</v>
      </c>
      <c r="I274" s="86">
        <v>0</v>
      </c>
      <c r="J274" s="86">
        <f t="shared" si="4"/>
        <v>3148421482</v>
      </c>
      <c r="K274" s="110">
        <v>0</v>
      </c>
      <c r="L274" s="108">
        <v>72989814.799999997</v>
      </c>
      <c r="M274" s="109">
        <v>0</v>
      </c>
      <c r="N274" s="109">
        <v>0</v>
      </c>
      <c r="O274" s="110">
        <v>0</v>
      </c>
      <c r="P274" s="134">
        <v>0</v>
      </c>
      <c r="Q274" s="110">
        <v>760636122.25</v>
      </c>
      <c r="R274" s="136">
        <v>5415117853.1300001</v>
      </c>
      <c r="S274" s="83"/>
    </row>
    <row r="275" spans="1:19" x14ac:dyDescent="0.2">
      <c r="A275" s="97" t="s">
        <v>435</v>
      </c>
      <c r="B275" s="98" t="s">
        <v>571</v>
      </c>
      <c r="C275" s="99" t="s">
        <v>6</v>
      </c>
      <c r="D275" s="99" t="s">
        <v>572</v>
      </c>
      <c r="E275" s="100" t="s">
        <v>50</v>
      </c>
      <c r="F275" s="129">
        <v>1778</v>
      </c>
      <c r="G275" s="111">
        <v>2838964248.4000001</v>
      </c>
      <c r="H275" s="111">
        <v>1065054444</v>
      </c>
      <c r="I275" s="86">
        <v>0</v>
      </c>
      <c r="J275" s="86">
        <f t="shared" si="4"/>
        <v>1065054444</v>
      </c>
      <c r="K275" s="110">
        <v>0</v>
      </c>
      <c r="L275" s="108">
        <v>26376142.239999998</v>
      </c>
      <c r="M275" s="109">
        <v>0</v>
      </c>
      <c r="N275" s="109">
        <v>0</v>
      </c>
      <c r="O275" s="110">
        <v>0</v>
      </c>
      <c r="P275" s="134">
        <v>0</v>
      </c>
      <c r="Q275" s="110">
        <v>259711360.81</v>
      </c>
      <c r="R275" s="136">
        <v>1487822301.3499999</v>
      </c>
      <c r="S275" s="83"/>
    </row>
    <row r="276" spans="1:19" x14ac:dyDescent="0.2">
      <c r="A276" s="97" t="s">
        <v>435</v>
      </c>
      <c r="B276" s="98" t="s">
        <v>573</v>
      </c>
      <c r="C276" s="99" t="s">
        <v>6</v>
      </c>
      <c r="D276" s="99" t="s">
        <v>574</v>
      </c>
      <c r="E276" s="100" t="s">
        <v>47</v>
      </c>
      <c r="F276" s="129">
        <v>1658</v>
      </c>
      <c r="G276" s="111">
        <v>3045152767.5999999</v>
      </c>
      <c r="H276" s="111">
        <v>1017400293</v>
      </c>
      <c r="I276" s="86">
        <v>0</v>
      </c>
      <c r="J276" s="86">
        <f t="shared" si="4"/>
        <v>1017400293</v>
      </c>
      <c r="K276" s="110">
        <v>0</v>
      </c>
      <c r="L276" s="108">
        <v>54890980.909999996</v>
      </c>
      <c r="M276" s="109">
        <v>0</v>
      </c>
      <c r="N276" s="109">
        <v>0</v>
      </c>
      <c r="O276" s="110">
        <v>0</v>
      </c>
      <c r="P276" s="134">
        <v>0</v>
      </c>
      <c r="Q276" s="110">
        <v>242249286.40000001</v>
      </c>
      <c r="R276" s="136">
        <v>1730612207.29</v>
      </c>
      <c r="S276" s="83"/>
    </row>
    <row r="277" spans="1:19" x14ac:dyDescent="0.2">
      <c r="A277" s="97" t="s">
        <v>435</v>
      </c>
      <c r="B277" s="98" t="s">
        <v>575</v>
      </c>
      <c r="C277" s="99" t="s">
        <v>6</v>
      </c>
      <c r="D277" s="99" t="s">
        <v>576</v>
      </c>
      <c r="E277" s="100" t="s">
        <v>47</v>
      </c>
      <c r="F277" s="129">
        <v>5251</v>
      </c>
      <c r="G277" s="111">
        <v>8726673341.9400005</v>
      </c>
      <c r="H277" s="111">
        <v>3151194341</v>
      </c>
      <c r="I277" s="86">
        <v>0</v>
      </c>
      <c r="J277" s="86">
        <f t="shared" si="4"/>
        <v>3151194341</v>
      </c>
      <c r="K277" s="110">
        <v>0</v>
      </c>
      <c r="L277" s="108">
        <v>59124648.43</v>
      </c>
      <c r="M277" s="109">
        <v>0</v>
      </c>
      <c r="N277" s="109">
        <v>0</v>
      </c>
      <c r="O277" s="110">
        <v>0</v>
      </c>
      <c r="P277" s="134">
        <v>0</v>
      </c>
      <c r="Q277" s="110">
        <v>767147404.23000002</v>
      </c>
      <c r="R277" s="136">
        <v>4749206948.2799997</v>
      </c>
      <c r="S277" s="83"/>
    </row>
    <row r="278" spans="1:19" x14ac:dyDescent="0.2">
      <c r="A278" s="97" t="s">
        <v>435</v>
      </c>
      <c r="B278" s="98" t="s">
        <v>577</v>
      </c>
      <c r="C278" s="99" t="s">
        <v>6</v>
      </c>
      <c r="D278" s="99" t="s">
        <v>578</v>
      </c>
      <c r="E278" s="100" t="s">
        <v>50</v>
      </c>
      <c r="F278" s="129">
        <v>1392</v>
      </c>
      <c r="G278" s="111">
        <v>2312416834.0799999</v>
      </c>
      <c r="H278" s="111">
        <v>825545292</v>
      </c>
      <c r="I278" s="86">
        <v>0</v>
      </c>
      <c r="J278" s="86">
        <f t="shared" si="4"/>
        <v>825545292</v>
      </c>
      <c r="K278" s="110">
        <v>0</v>
      </c>
      <c r="L278" s="108">
        <v>20241546</v>
      </c>
      <c r="M278" s="109">
        <v>0</v>
      </c>
      <c r="N278" s="109">
        <v>0</v>
      </c>
      <c r="O278" s="110">
        <v>0</v>
      </c>
      <c r="P278" s="134">
        <v>0</v>
      </c>
      <c r="Q278" s="110">
        <v>203329578.19999999</v>
      </c>
      <c r="R278" s="136">
        <v>1263300417.8800001</v>
      </c>
      <c r="S278" s="83"/>
    </row>
    <row r="279" spans="1:19" x14ac:dyDescent="0.2">
      <c r="A279" s="97" t="s">
        <v>435</v>
      </c>
      <c r="B279" s="98" t="s">
        <v>579</v>
      </c>
      <c r="C279" s="99" t="s">
        <v>6</v>
      </c>
      <c r="D279" s="99" t="s">
        <v>580</v>
      </c>
      <c r="E279" s="100" t="s">
        <v>47</v>
      </c>
      <c r="F279" s="129">
        <v>31391</v>
      </c>
      <c r="G279" s="111">
        <v>48193208539.599998</v>
      </c>
      <c r="H279" s="111">
        <v>19225231138</v>
      </c>
      <c r="I279" s="86">
        <v>0</v>
      </c>
      <c r="J279" s="86">
        <f t="shared" si="4"/>
        <v>19225231138</v>
      </c>
      <c r="K279" s="110">
        <v>0</v>
      </c>
      <c r="L279" s="108">
        <v>718396218.07000005</v>
      </c>
      <c r="M279" s="109">
        <v>0</v>
      </c>
      <c r="N279" s="109">
        <v>0</v>
      </c>
      <c r="O279" s="110">
        <v>0</v>
      </c>
      <c r="P279" s="134">
        <v>0</v>
      </c>
      <c r="Q279" s="110">
        <v>4585718318.3299999</v>
      </c>
      <c r="R279" s="136">
        <v>23663862865.200001</v>
      </c>
      <c r="S279" s="83"/>
    </row>
    <row r="280" spans="1:19" x14ac:dyDescent="0.2">
      <c r="A280" s="97" t="s">
        <v>435</v>
      </c>
      <c r="B280" s="98" t="s">
        <v>581</v>
      </c>
      <c r="C280" s="99" t="s">
        <v>6</v>
      </c>
      <c r="D280" s="99" t="s">
        <v>582</v>
      </c>
      <c r="E280" s="100" t="s">
        <v>50</v>
      </c>
      <c r="F280" s="129">
        <v>3619</v>
      </c>
      <c r="G280" s="111">
        <v>7899269434.21</v>
      </c>
      <c r="H280" s="111">
        <v>2189426633</v>
      </c>
      <c r="I280" s="86">
        <v>0</v>
      </c>
      <c r="J280" s="86">
        <f t="shared" si="4"/>
        <v>2189426633</v>
      </c>
      <c r="K280" s="110">
        <v>0</v>
      </c>
      <c r="L280" s="108">
        <v>49159140.450000003</v>
      </c>
      <c r="M280" s="109">
        <v>0</v>
      </c>
      <c r="N280" s="109">
        <v>0</v>
      </c>
      <c r="O280" s="110">
        <v>0</v>
      </c>
      <c r="P280" s="134">
        <v>0</v>
      </c>
      <c r="Q280" s="110">
        <v>528745693.54000002</v>
      </c>
      <c r="R280" s="136">
        <v>5131937967.2200003</v>
      </c>
      <c r="S280" s="83"/>
    </row>
    <row r="281" spans="1:19" x14ac:dyDescent="0.2">
      <c r="A281" s="97" t="s">
        <v>435</v>
      </c>
      <c r="B281" s="98" t="s">
        <v>583</v>
      </c>
      <c r="C281" s="99" t="s">
        <v>6</v>
      </c>
      <c r="D281" s="99" t="s">
        <v>584</v>
      </c>
      <c r="E281" s="100" t="s">
        <v>47</v>
      </c>
      <c r="F281" s="129">
        <v>7254</v>
      </c>
      <c r="G281" s="111">
        <v>11298060025.200001</v>
      </c>
      <c r="H281" s="111">
        <v>4473630940</v>
      </c>
      <c r="I281" s="86">
        <v>0</v>
      </c>
      <c r="J281" s="86">
        <f t="shared" si="4"/>
        <v>4473630940</v>
      </c>
      <c r="K281" s="110">
        <v>0</v>
      </c>
      <c r="L281" s="108">
        <v>115731649.40000001</v>
      </c>
      <c r="M281" s="109">
        <v>0</v>
      </c>
      <c r="N281" s="109">
        <v>0</v>
      </c>
      <c r="O281" s="110">
        <v>0</v>
      </c>
      <c r="P281" s="134">
        <v>0</v>
      </c>
      <c r="Q281" s="110">
        <v>1059711142.3</v>
      </c>
      <c r="R281" s="136">
        <v>5648986293.5</v>
      </c>
      <c r="S281" s="83"/>
    </row>
    <row r="282" spans="1:19" x14ac:dyDescent="0.2">
      <c r="A282" s="97" t="s">
        <v>435</v>
      </c>
      <c r="B282" s="98" t="s">
        <v>585</v>
      </c>
      <c r="C282" s="99" t="s">
        <v>6</v>
      </c>
      <c r="D282" s="99" t="s">
        <v>586</v>
      </c>
      <c r="E282" s="100" t="s">
        <v>47</v>
      </c>
      <c r="F282" s="129">
        <v>4732</v>
      </c>
      <c r="G282" s="111">
        <v>7186202445.2399998</v>
      </c>
      <c r="H282" s="111">
        <v>2865908652</v>
      </c>
      <c r="I282" s="86">
        <v>0</v>
      </c>
      <c r="J282" s="86">
        <f t="shared" si="4"/>
        <v>2865908652</v>
      </c>
      <c r="K282" s="110">
        <v>0</v>
      </c>
      <c r="L282" s="108">
        <v>53641848</v>
      </c>
      <c r="M282" s="109">
        <v>0</v>
      </c>
      <c r="N282" s="109">
        <v>0</v>
      </c>
      <c r="O282" s="110">
        <v>0</v>
      </c>
      <c r="P282" s="134">
        <v>0</v>
      </c>
      <c r="Q282" s="110">
        <v>691231775.69000006</v>
      </c>
      <c r="R282" s="136">
        <v>3575420169.5500002</v>
      </c>
      <c r="S282" s="83"/>
    </row>
    <row r="283" spans="1:19" x14ac:dyDescent="0.2">
      <c r="A283" s="97" t="s">
        <v>435</v>
      </c>
      <c r="B283" s="98" t="s">
        <v>587</v>
      </c>
      <c r="C283" s="99" t="s">
        <v>6</v>
      </c>
      <c r="D283" s="99" t="s">
        <v>588</v>
      </c>
      <c r="E283" s="100" t="s">
        <v>47</v>
      </c>
      <c r="F283" s="129">
        <v>1747</v>
      </c>
      <c r="G283" s="111">
        <v>3415279970.3600001</v>
      </c>
      <c r="H283" s="111">
        <v>1028731871</v>
      </c>
      <c r="I283" s="86">
        <v>0</v>
      </c>
      <c r="J283" s="86">
        <f t="shared" si="4"/>
        <v>1028731871</v>
      </c>
      <c r="K283" s="110">
        <v>0</v>
      </c>
      <c r="L283" s="108">
        <v>22442839.82</v>
      </c>
      <c r="M283" s="109">
        <v>0</v>
      </c>
      <c r="N283" s="109">
        <v>0</v>
      </c>
      <c r="O283" s="110">
        <v>0</v>
      </c>
      <c r="P283" s="134">
        <v>0</v>
      </c>
      <c r="Q283" s="110">
        <v>255271850.37</v>
      </c>
      <c r="R283" s="136">
        <v>2108833409.1700001</v>
      </c>
      <c r="S283" s="83"/>
    </row>
    <row r="284" spans="1:19" x14ac:dyDescent="0.2">
      <c r="A284" s="97" t="s">
        <v>435</v>
      </c>
      <c r="B284" s="98" t="s">
        <v>589</v>
      </c>
      <c r="C284" s="99" t="s">
        <v>6</v>
      </c>
      <c r="D284" s="99" t="s">
        <v>590</v>
      </c>
      <c r="E284" s="100" t="s">
        <v>47</v>
      </c>
      <c r="F284" s="129">
        <v>9268</v>
      </c>
      <c r="G284" s="111">
        <v>14647550450.68</v>
      </c>
      <c r="H284" s="111">
        <v>5671673223</v>
      </c>
      <c r="I284" s="86">
        <v>0</v>
      </c>
      <c r="J284" s="86">
        <f t="shared" si="4"/>
        <v>5671673223</v>
      </c>
      <c r="K284" s="110">
        <v>0</v>
      </c>
      <c r="L284" s="108">
        <v>122082212.8</v>
      </c>
      <c r="M284" s="109">
        <v>0</v>
      </c>
      <c r="N284" s="109">
        <v>0</v>
      </c>
      <c r="O284" s="110">
        <v>0</v>
      </c>
      <c r="P284" s="134">
        <v>0</v>
      </c>
      <c r="Q284" s="110">
        <v>1353902700.8699999</v>
      </c>
      <c r="R284" s="136">
        <v>7499892314.0100002</v>
      </c>
      <c r="S284" s="83"/>
    </row>
    <row r="285" spans="1:19" x14ac:dyDescent="0.2">
      <c r="A285" s="97" t="s">
        <v>435</v>
      </c>
      <c r="B285" s="98" t="s">
        <v>591</v>
      </c>
      <c r="C285" s="99" t="s">
        <v>6</v>
      </c>
      <c r="D285" s="99" t="s">
        <v>592</v>
      </c>
      <c r="E285" s="100" t="s">
        <v>47</v>
      </c>
      <c r="F285" s="129">
        <v>4152</v>
      </c>
      <c r="G285" s="111">
        <v>5749860911.5200005</v>
      </c>
      <c r="H285" s="111">
        <v>2541182170</v>
      </c>
      <c r="I285" s="86">
        <v>0</v>
      </c>
      <c r="J285" s="86">
        <f t="shared" si="4"/>
        <v>2541182170</v>
      </c>
      <c r="K285" s="110">
        <v>0</v>
      </c>
      <c r="L285" s="108">
        <v>48805551.200000003</v>
      </c>
      <c r="M285" s="109">
        <v>0</v>
      </c>
      <c r="N285" s="109">
        <v>0</v>
      </c>
      <c r="O285" s="110">
        <v>0</v>
      </c>
      <c r="P285" s="134">
        <v>0</v>
      </c>
      <c r="Q285" s="110">
        <v>606585109.94000006</v>
      </c>
      <c r="R285" s="136">
        <v>2553288080.3800001</v>
      </c>
      <c r="S285" s="83"/>
    </row>
    <row r="286" spans="1:19" x14ac:dyDescent="0.2">
      <c r="A286" s="97" t="s">
        <v>435</v>
      </c>
      <c r="B286" s="98" t="s">
        <v>593</v>
      </c>
      <c r="C286" s="99" t="s">
        <v>6</v>
      </c>
      <c r="D286" s="99" t="s">
        <v>594</v>
      </c>
      <c r="E286" s="100" t="s">
        <v>47</v>
      </c>
      <c r="F286" s="129">
        <v>12169</v>
      </c>
      <c r="G286" s="111">
        <v>16951837560.639999</v>
      </c>
      <c r="H286" s="111">
        <v>7516349320</v>
      </c>
      <c r="I286" s="86">
        <v>0</v>
      </c>
      <c r="J286" s="86">
        <f t="shared" si="4"/>
        <v>7516349320</v>
      </c>
      <c r="K286" s="110">
        <v>0</v>
      </c>
      <c r="L286" s="108">
        <v>251112669.19999999</v>
      </c>
      <c r="M286" s="109">
        <v>0</v>
      </c>
      <c r="N286" s="109">
        <v>0</v>
      </c>
      <c r="O286" s="110">
        <v>0</v>
      </c>
      <c r="P286" s="134">
        <v>0</v>
      </c>
      <c r="Q286" s="110">
        <v>1777727964.3099999</v>
      </c>
      <c r="R286" s="136">
        <v>7406647607.1300001</v>
      </c>
      <c r="S286" s="83"/>
    </row>
    <row r="287" spans="1:19" x14ac:dyDescent="0.2">
      <c r="A287" s="97" t="s">
        <v>435</v>
      </c>
      <c r="B287" s="98" t="s">
        <v>595</v>
      </c>
      <c r="C287" s="99" t="s">
        <v>6</v>
      </c>
      <c r="D287" s="99" t="s">
        <v>596</v>
      </c>
      <c r="E287" s="100" t="s">
        <v>50</v>
      </c>
      <c r="F287" s="129">
        <v>1298</v>
      </c>
      <c r="G287" s="111">
        <v>2737785005.1199999</v>
      </c>
      <c r="H287" s="111">
        <v>786551019</v>
      </c>
      <c r="I287" s="86">
        <v>0</v>
      </c>
      <c r="J287" s="86">
        <f t="shared" si="4"/>
        <v>786551019</v>
      </c>
      <c r="K287" s="110">
        <v>0</v>
      </c>
      <c r="L287" s="108">
        <v>16956435.199999999</v>
      </c>
      <c r="M287" s="109">
        <v>0</v>
      </c>
      <c r="N287" s="109">
        <v>0</v>
      </c>
      <c r="O287" s="110">
        <v>0</v>
      </c>
      <c r="P287" s="134">
        <v>0</v>
      </c>
      <c r="Q287" s="110">
        <v>189567095.84</v>
      </c>
      <c r="R287" s="136">
        <v>1744710455.0799999</v>
      </c>
      <c r="S287" s="83"/>
    </row>
    <row r="288" spans="1:19" x14ac:dyDescent="0.2">
      <c r="A288" s="97" t="s">
        <v>435</v>
      </c>
      <c r="B288" s="98" t="s">
        <v>597</v>
      </c>
      <c r="C288" s="99" t="s">
        <v>6</v>
      </c>
      <c r="D288" s="99" t="s">
        <v>598</v>
      </c>
      <c r="E288" s="100" t="s">
        <v>47</v>
      </c>
      <c r="F288" s="129">
        <v>3907</v>
      </c>
      <c r="G288" s="111">
        <v>6866855995.7600002</v>
      </c>
      <c r="H288" s="111">
        <v>2334614264</v>
      </c>
      <c r="I288" s="86">
        <v>0</v>
      </c>
      <c r="J288" s="86">
        <f t="shared" si="4"/>
        <v>2334614264</v>
      </c>
      <c r="K288" s="110">
        <v>0</v>
      </c>
      <c r="L288" s="108">
        <v>47567376.07</v>
      </c>
      <c r="M288" s="109">
        <v>0</v>
      </c>
      <c r="N288" s="109">
        <v>0</v>
      </c>
      <c r="O288" s="110">
        <v>0</v>
      </c>
      <c r="P288" s="134">
        <v>0</v>
      </c>
      <c r="Q288" s="110">
        <v>570773059.04999995</v>
      </c>
      <c r="R288" s="136">
        <v>3913901296.6399999</v>
      </c>
      <c r="S288" s="83"/>
    </row>
    <row r="289" spans="1:19" x14ac:dyDescent="0.2">
      <c r="A289" s="97" t="s">
        <v>435</v>
      </c>
      <c r="B289" s="98" t="s">
        <v>599</v>
      </c>
      <c r="C289" s="99" t="s">
        <v>6</v>
      </c>
      <c r="D289" s="99" t="s">
        <v>600</v>
      </c>
      <c r="E289" s="100" t="s">
        <v>50</v>
      </c>
      <c r="F289" s="129">
        <v>3235</v>
      </c>
      <c r="G289" s="111">
        <v>6047743731.6000004</v>
      </c>
      <c r="H289" s="111">
        <v>1961149753</v>
      </c>
      <c r="I289" s="86">
        <v>0</v>
      </c>
      <c r="J289" s="86">
        <f t="shared" si="4"/>
        <v>1961149753</v>
      </c>
      <c r="K289" s="110">
        <v>0</v>
      </c>
      <c r="L289" s="108">
        <v>45481779.799999997</v>
      </c>
      <c r="M289" s="109">
        <v>0</v>
      </c>
      <c r="N289" s="109">
        <v>0</v>
      </c>
      <c r="O289" s="110">
        <v>0</v>
      </c>
      <c r="P289" s="134">
        <v>0</v>
      </c>
      <c r="Q289" s="110">
        <v>472511894.62</v>
      </c>
      <c r="R289" s="136">
        <v>3568600304.1799998</v>
      </c>
      <c r="S289" s="83"/>
    </row>
    <row r="290" spans="1:19" x14ac:dyDescent="0.2">
      <c r="A290" s="97" t="s">
        <v>435</v>
      </c>
      <c r="B290" s="98" t="s">
        <v>601</v>
      </c>
      <c r="C290" s="99" t="s">
        <v>6</v>
      </c>
      <c r="D290" s="99" t="s">
        <v>602</v>
      </c>
      <c r="E290" s="100" t="s">
        <v>50</v>
      </c>
      <c r="F290" s="129">
        <v>2520</v>
      </c>
      <c r="G290" s="111">
        <v>5735708722.8000002</v>
      </c>
      <c r="H290" s="111">
        <v>1511832203</v>
      </c>
      <c r="I290" s="86">
        <v>0</v>
      </c>
      <c r="J290" s="86">
        <f t="shared" si="4"/>
        <v>1511832203</v>
      </c>
      <c r="K290" s="110">
        <v>0</v>
      </c>
      <c r="L290" s="108">
        <v>33092222.800000001</v>
      </c>
      <c r="M290" s="109">
        <v>0</v>
      </c>
      <c r="N290" s="109">
        <v>0</v>
      </c>
      <c r="O290" s="110">
        <v>0</v>
      </c>
      <c r="P290" s="134">
        <v>0</v>
      </c>
      <c r="Q290" s="110">
        <v>368183399.25</v>
      </c>
      <c r="R290" s="136">
        <v>3822600897.75</v>
      </c>
      <c r="S290" s="83"/>
    </row>
    <row r="291" spans="1:19" x14ac:dyDescent="0.2">
      <c r="A291" s="97" t="s">
        <v>435</v>
      </c>
      <c r="B291" s="98" t="s">
        <v>603</v>
      </c>
      <c r="C291" s="99" t="s">
        <v>6</v>
      </c>
      <c r="D291" s="99" t="s">
        <v>604</v>
      </c>
      <c r="E291" s="100" t="s">
        <v>47</v>
      </c>
      <c r="F291" s="129">
        <v>1743</v>
      </c>
      <c r="G291" s="111">
        <v>3196520328.96</v>
      </c>
      <c r="H291" s="111">
        <v>1052610453</v>
      </c>
      <c r="I291" s="86">
        <v>0</v>
      </c>
      <c r="J291" s="86">
        <f t="shared" si="4"/>
        <v>1052610453</v>
      </c>
      <c r="K291" s="110">
        <v>0</v>
      </c>
      <c r="L291" s="108">
        <v>22165559.600000001</v>
      </c>
      <c r="M291" s="109">
        <v>0</v>
      </c>
      <c r="N291" s="109">
        <v>0</v>
      </c>
      <c r="O291" s="110">
        <v>0</v>
      </c>
      <c r="P291" s="134">
        <v>0</v>
      </c>
      <c r="Q291" s="110">
        <v>254679915.63999999</v>
      </c>
      <c r="R291" s="136">
        <v>1867064400.72</v>
      </c>
      <c r="S291" s="83"/>
    </row>
    <row r="292" spans="1:19" x14ac:dyDescent="0.2">
      <c r="A292" s="97" t="s">
        <v>435</v>
      </c>
      <c r="B292" s="98" t="s">
        <v>605</v>
      </c>
      <c r="C292" s="99" t="s">
        <v>6</v>
      </c>
      <c r="D292" s="99" t="s">
        <v>606</v>
      </c>
      <c r="E292" s="100" t="s">
        <v>50</v>
      </c>
      <c r="F292" s="129">
        <v>5174</v>
      </c>
      <c r="G292" s="111">
        <v>9375966259.6599998</v>
      </c>
      <c r="H292" s="111">
        <v>3193432469</v>
      </c>
      <c r="I292" s="86">
        <v>0</v>
      </c>
      <c r="J292" s="86">
        <f t="shared" si="4"/>
        <v>3193432469</v>
      </c>
      <c r="K292" s="110">
        <v>0</v>
      </c>
      <c r="L292" s="108">
        <v>65345278</v>
      </c>
      <c r="M292" s="109">
        <v>0</v>
      </c>
      <c r="N292" s="109">
        <v>0</v>
      </c>
      <c r="O292" s="110">
        <v>0</v>
      </c>
      <c r="P292" s="134">
        <v>0</v>
      </c>
      <c r="Q292" s="110">
        <v>755900644.44000006</v>
      </c>
      <c r="R292" s="136">
        <v>5361287868.2200003</v>
      </c>
      <c r="S292" s="83"/>
    </row>
    <row r="293" spans="1:19" x14ac:dyDescent="0.2">
      <c r="A293" s="97" t="s">
        <v>435</v>
      </c>
      <c r="B293" s="98" t="s">
        <v>607</v>
      </c>
      <c r="C293" s="99" t="s">
        <v>6</v>
      </c>
      <c r="D293" s="99" t="s">
        <v>608</v>
      </c>
      <c r="E293" s="100" t="s">
        <v>47</v>
      </c>
      <c r="F293" s="129">
        <v>6728</v>
      </c>
      <c r="G293" s="111">
        <v>10399893194.879999</v>
      </c>
      <c r="H293" s="111">
        <v>4151051446</v>
      </c>
      <c r="I293" s="86">
        <v>0</v>
      </c>
      <c r="J293" s="86">
        <f t="shared" si="4"/>
        <v>4151051446</v>
      </c>
      <c r="K293" s="110">
        <v>0</v>
      </c>
      <c r="L293" s="108">
        <v>120679479.53</v>
      </c>
      <c r="M293" s="109">
        <v>0</v>
      </c>
      <c r="N293" s="109">
        <v>0</v>
      </c>
      <c r="O293" s="110">
        <v>0</v>
      </c>
      <c r="P293" s="134">
        <v>0</v>
      </c>
      <c r="Q293" s="110">
        <v>982907611.66999996</v>
      </c>
      <c r="R293" s="136">
        <v>5145254657.6800003</v>
      </c>
      <c r="S293" s="83"/>
    </row>
    <row r="294" spans="1:19" x14ac:dyDescent="0.2">
      <c r="A294" s="97" t="s">
        <v>435</v>
      </c>
      <c r="B294" s="98" t="s">
        <v>609</v>
      </c>
      <c r="C294" s="99" t="s">
        <v>6</v>
      </c>
      <c r="D294" s="99" t="s">
        <v>610</v>
      </c>
      <c r="E294" s="100" t="s">
        <v>50</v>
      </c>
      <c r="F294" s="129">
        <v>2121</v>
      </c>
      <c r="G294" s="111">
        <v>4187293195.4699998</v>
      </c>
      <c r="H294" s="111">
        <v>1264825238</v>
      </c>
      <c r="I294" s="86">
        <v>0</v>
      </c>
      <c r="J294" s="86">
        <f t="shared" si="4"/>
        <v>1264825238</v>
      </c>
      <c r="K294" s="110">
        <v>0</v>
      </c>
      <c r="L294" s="108">
        <v>30399235.699999999</v>
      </c>
      <c r="M294" s="109">
        <v>0</v>
      </c>
      <c r="N294" s="109">
        <v>0</v>
      </c>
      <c r="O294" s="110">
        <v>0</v>
      </c>
      <c r="P294" s="134">
        <v>0</v>
      </c>
      <c r="Q294" s="110">
        <v>309877828.79000002</v>
      </c>
      <c r="R294" s="136">
        <v>2582190892.98</v>
      </c>
      <c r="S294" s="83"/>
    </row>
    <row r="295" spans="1:19" x14ac:dyDescent="0.2">
      <c r="A295" s="97" t="s">
        <v>435</v>
      </c>
      <c r="B295" s="98" t="s">
        <v>611</v>
      </c>
      <c r="C295" s="99" t="s">
        <v>6</v>
      </c>
      <c r="D295" s="99" t="s">
        <v>612</v>
      </c>
      <c r="E295" s="100" t="s">
        <v>47</v>
      </c>
      <c r="F295" s="129">
        <v>5125</v>
      </c>
      <c r="G295" s="111">
        <v>9055392327.5</v>
      </c>
      <c r="H295" s="111">
        <v>3096857231</v>
      </c>
      <c r="I295" s="86">
        <v>0</v>
      </c>
      <c r="J295" s="86">
        <f t="shared" si="4"/>
        <v>3096857231</v>
      </c>
      <c r="K295" s="110">
        <v>0</v>
      </c>
      <c r="L295" s="108">
        <v>74748477.599999994</v>
      </c>
      <c r="M295" s="109">
        <v>0</v>
      </c>
      <c r="N295" s="109">
        <v>0</v>
      </c>
      <c r="O295" s="110">
        <v>0</v>
      </c>
      <c r="P295" s="134">
        <v>0</v>
      </c>
      <c r="Q295" s="110">
        <v>748649444.05999994</v>
      </c>
      <c r="R295" s="136">
        <v>5135137174.8400002</v>
      </c>
      <c r="S295" s="83"/>
    </row>
    <row r="296" spans="1:19" x14ac:dyDescent="0.2">
      <c r="A296" s="97" t="s">
        <v>435</v>
      </c>
      <c r="B296" s="98" t="s">
        <v>613</v>
      </c>
      <c r="C296" s="99" t="s">
        <v>6</v>
      </c>
      <c r="D296" s="99" t="s">
        <v>614</v>
      </c>
      <c r="E296" s="100" t="s">
        <v>47</v>
      </c>
      <c r="F296" s="129">
        <v>2216</v>
      </c>
      <c r="G296" s="111">
        <v>3742429618.48</v>
      </c>
      <c r="H296" s="111">
        <v>1372197715</v>
      </c>
      <c r="I296" s="86">
        <v>0</v>
      </c>
      <c r="J296" s="86">
        <f t="shared" si="4"/>
        <v>1372197715</v>
      </c>
      <c r="K296" s="110">
        <v>0</v>
      </c>
      <c r="L296" s="108">
        <v>29093029.399999999</v>
      </c>
      <c r="M296" s="109">
        <v>0</v>
      </c>
      <c r="N296" s="109">
        <v>0</v>
      </c>
      <c r="O296" s="110">
        <v>0</v>
      </c>
      <c r="P296" s="134">
        <v>0</v>
      </c>
      <c r="Q296" s="110">
        <v>323788294.83999997</v>
      </c>
      <c r="R296" s="136">
        <v>2017350579.24</v>
      </c>
      <c r="S296" s="83"/>
    </row>
    <row r="297" spans="1:19" x14ac:dyDescent="0.2">
      <c r="A297" s="97" t="s">
        <v>435</v>
      </c>
      <c r="B297" s="98" t="s">
        <v>615</v>
      </c>
      <c r="C297" s="99" t="s">
        <v>6</v>
      </c>
      <c r="D297" s="99" t="s">
        <v>616</v>
      </c>
      <c r="E297" s="100" t="s">
        <v>47</v>
      </c>
      <c r="F297" s="129">
        <v>1521</v>
      </c>
      <c r="G297" s="111">
        <v>3038371395.9299998</v>
      </c>
      <c r="H297" s="111">
        <v>911659376</v>
      </c>
      <c r="I297" s="86">
        <v>0</v>
      </c>
      <c r="J297" s="86">
        <f t="shared" si="4"/>
        <v>911659376</v>
      </c>
      <c r="K297" s="110">
        <v>0</v>
      </c>
      <c r="L297" s="108">
        <v>30979765.600000001</v>
      </c>
      <c r="M297" s="109">
        <v>0</v>
      </c>
      <c r="N297" s="109">
        <v>0</v>
      </c>
      <c r="O297" s="110">
        <v>0</v>
      </c>
      <c r="P297" s="134">
        <v>0</v>
      </c>
      <c r="Q297" s="110">
        <v>222123505.74000001</v>
      </c>
      <c r="R297" s="136">
        <v>1873608748.5899999</v>
      </c>
      <c r="S297" s="83"/>
    </row>
    <row r="298" spans="1:19" x14ac:dyDescent="0.2">
      <c r="A298" s="97" t="s">
        <v>435</v>
      </c>
      <c r="B298" s="98" t="s">
        <v>617</v>
      </c>
      <c r="C298" s="99" t="s">
        <v>6</v>
      </c>
      <c r="D298" s="99" t="s">
        <v>618</v>
      </c>
      <c r="E298" s="100" t="s">
        <v>47</v>
      </c>
      <c r="F298" s="129">
        <v>616</v>
      </c>
      <c r="G298" s="111">
        <v>1233696611.8399999</v>
      </c>
      <c r="H298" s="111">
        <v>369760443</v>
      </c>
      <c r="I298" s="86">
        <v>0</v>
      </c>
      <c r="J298" s="86">
        <f t="shared" si="4"/>
        <v>369760443</v>
      </c>
      <c r="K298" s="110">
        <v>0</v>
      </c>
      <c r="L298" s="108">
        <v>8725990.1999999993</v>
      </c>
      <c r="M298" s="109">
        <v>0</v>
      </c>
      <c r="N298" s="109">
        <v>0</v>
      </c>
      <c r="O298" s="110">
        <v>0</v>
      </c>
      <c r="P298" s="134">
        <v>0</v>
      </c>
      <c r="Q298" s="110">
        <v>89974078.269999996</v>
      </c>
      <c r="R298" s="136">
        <v>765236100.37</v>
      </c>
      <c r="S298" s="83"/>
    </row>
    <row r="299" spans="1:19" x14ac:dyDescent="0.2">
      <c r="A299" s="97" t="s">
        <v>435</v>
      </c>
      <c r="B299" s="98" t="s">
        <v>619</v>
      </c>
      <c r="C299" s="99" t="s">
        <v>6</v>
      </c>
      <c r="D299" s="99" t="s">
        <v>620</v>
      </c>
      <c r="E299" s="100" t="s">
        <v>47</v>
      </c>
      <c r="F299" s="129">
        <v>5516</v>
      </c>
      <c r="G299" s="111">
        <v>8534161091.96</v>
      </c>
      <c r="H299" s="111">
        <v>3365284884</v>
      </c>
      <c r="I299" s="86">
        <v>0</v>
      </c>
      <c r="J299" s="86">
        <f t="shared" si="4"/>
        <v>3365284884</v>
      </c>
      <c r="K299" s="110">
        <v>0</v>
      </c>
      <c r="L299" s="108">
        <v>62316336.399999999</v>
      </c>
      <c r="M299" s="109">
        <v>0</v>
      </c>
      <c r="N299" s="109">
        <v>0</v>
      </c>
      <c r="O299" s="110">
        <v>0</v>
      </c>
      <c r="P299" s="134">
        <v>0</v>
      </c>
      <c r="Q299" s="110">
        <v>805771145.07000005</v>
      </c>
      <c r="R299" s="136">
        <v>4300788726.4899998</v>
      </c>
      <c r="S299" s="83"/>
    </row>
    <row r="300" spans="1:19" x14ac:dyDescent="0.2">
      <c r="A300" s="97" t="s">
        <v>435</v>
      </c>
      <c r="B300" s="98" t="s">
        <v>621</v>
      </c>
      <c r="C300" s="99" t="s">
        <v>6</v>
      </c>
      <c r="D300" s="99" t="s">
        <v>622</v>
      </c>
      <c r="E300" s="100" t="s">
        <v>47</v>
      </c>
      <c r="F300" s="129">
        <v>5789</v>
      </c>
      <c r="G300" s="111">
        <v>10524328942.82</v>
      </c>
      <c r="H300" s="111">
        <v>3572950007</v>
      </c>
      <c r="I300" s="86">
        <v>0</v>
      </c>
      <c r="J300" s="86">
        <f t="shared" si="4"/>
        <v>3572950007</v>
      </c>
      <c r="K300" s="110">
        <v>0</v>
      </c>
      <c r="L300" s="108">
        <v>121926841.8</v>
      </c>
      <c r="M300" s="109">
        <v>0</v>
      </c>
      <c r="N300" s="109">
        <v>0</v>
      </c>
      <c r="O300" s="110">
        <v>0</v>
      </c>
      <c r="P300" s="134">
        <v>0</v>
      </c>
      <c r="Q300" s="110">
        <v>845726739.03999996</v>
      </c>
      <c r="R300" s="136">
        <v>5983725354.9799995</v>
      </c>
      <c r="S300" s="83"/>
    </row>
    <row r="301" spans="1:19" x14ac:dyDescent="0.2">
      <c r="A301" s="97" t="s">
        <v>435</v>
      </c>
      <c r="B301" s="98" t="s">
        <v>623</v>
      </c>
      <c r="C301" s="99" t="s">
        <v>6</v>
      </c>
      <c r="D301" s="99" t="s">
        <v>624</v>
      </c>
      <c r="E301" s="100" t="s">
        <v>47</v>
      </c>
      <c r="F301" s="129">
        <v>5152</v>
      </c>
      <c r="G301" s="111">
        <v>8839169398.0799999</v>
      </c>
      <c r="H301" s="111">
        <v>3176383597</v>
      </c>
      <c r="I301" s="86">
        <v>0</v>
      </c>
      <c r="J301" s="86">
        <f t="shared" si="4"/>
        <v>3176383597</v>
      </c>
      <c r="K301" s="110">
        <v>0</v>
      </c>
      <c r="L301" s="108">
        <v>60080446.600000001</v>
      </c>
      <c r="M301" s="109">
        <v>0</v>
      </c>
      <c r="N301" s="109">
        <v>0</v>
      </c>
      <c r="O301" s="110">
        <v>0</v>
      </c>
      <c r="P301" s="134">
        <v>0</v>
      </c>
      <c r="Q301" s="110">
        <v>752645003.45000005</v>
      </c>
      <c r="R301" s="136">
        <v>4850060351.0299997</v>
      </c>
      <c r="S301" s="83"/>
    </row>
    <row r="302" spans="1:19" x14ac:dyDescent="0.2">
      <c r="A302" s="97" t="s">
        <v>435</v>
      </c>
      <c r="B302" s="98" t="s">
        <v>625</v>
      </c>
      <c r="C302" s="99" t="s">
        <v>6</v>
      </c>
      <c r="D302" s="99" t="s">
        <v>626</v>
      </c>
      <c r="E302" s="100" t="s">
        <v>47</v>
      </c>
      <c r="F302" s="129">
        <v>4183</v>
      </c>
      <c r="G302" s="111">
        <v>6929286574.2799997</v>
      </c>
      <c r="H302" s="111">
        <v>2657504310</v>
      </c>
      <c r="I302" s="86">
        <v>0</v>
      </c>
      <c r="J302" s="86">
        <f t="shared" si="4"/>
        <v>2657504310</v>
      </c>
      <c r="K302" s="110">
        <v>0</v>
      </c>
      <c r="L302" s="108">
        <v>127098521.8</v>
      </c>
      <c r="M302" s="109">
        <v>0</v>
      </c>
      <c r="N302" s="109">
        <v>0</v>
      </c>
      <c r="O302" s="110">
        <v>0</v>
      </c>
      <c r="P302" s="134">
        <v>0</v>
      </c>
      <c r="Q302" s="110">
        <v>611024620.38</v>
      </c>
      <c r="R302" s="136">
        <v>3533659122.0999999</v>
      </c>
      <c r="S302" s="83"/>
    </row>
    <row r="303" spans="1:19" x14ac:dyDescent="0.2">
      <c r="A303" s="97" t="s">
        <v>435</v>
      </c>
      <c r="B303" s="98" t="s">
        <v>627</v>
      </c>
      <c r="C303" s="99" t="s">
        <v>6</v>
      </c>
      <c r="D303" s="99" t="s">
        <v>628</v>
      </c>
      <c r="E303" s="100" t="s">
        <v>47</v>
      </c>
      <c r="F303" s="129">
        <v>58604</v>
      </c>
      <c r="G303" s="111">
        <v>89632418752.240005</v>
      </c>
      <c r="H303" s="111">
        <v>35838282868</v>
      </c>
      <c r="I303" s="86">
        <v>0</v>
      </c>
      <c r="J303" s="86">
        <f t="shared" si="4"/>
        <v>35838282868</v>
      </c>
      <c r="K303" s="110">
        <v>0</v>
      </c>
      <c r="L303" s="108">
        <v>1529252789.8199999</v>
      </c>
      <c r="M303" s="109">
        <v>1062019109.86</v>
      </c>
      <c r="N303" s="109">
        <v>0</v>
      </c>
      <c r="O303" s="110">
        <v>0</v>
      </c>
      <c r="P303" s="134">
        <v>0</v>
      </c>
      <c r="Q303" s="110">
        <v>8561151934.6899996</v>
      </c>
      <c r="R303" s="136">
        <v>42641712049.870003</v>
      </c>
      <c r="S303" s="83"/>
    </row>
    <row r="304" spans="1:19" x14ac:dyDescent="0.2">
      <c r="A304" s="97" t="s">
        <v>435</v>
      </c>
      <c r="B304" s="98" t="s">
        <v>629</v>
      </c>
      <c r="C304" s="99" t="s">
        <v>6</v>
      </c>
      <c r="D304" s="99" t="s">
        <v>630</v>
      </c>
      <c r="E304" s="100" t="s">
        <v>47</v>
      </c>
      <c r="F304" s="129">
        <v>1521</v>
      </c>
      <c r="G304" s="111">
        <v>3413980733.6700001</v>
      </c>
      <c r="H304" s="111">
        <v>926483069</v>
      </c>
      <c r="I304" s="86">
        <v>0</v>
      </c>
      <c r="J304" s="86">
        <f t="shared" si="4"/>
        <v>926483069</v>
      </c>
      <c r="K304" s="110">
        <v>0</v>
      </c>
      <c r="L304" s="108">
        <v>30761486.57</v>
      </c>
      <c r="M304" s="109">
        <v>0</v>
      </c>
      <c r="N304" s="109">
        <v>0</v>
      </c>
      <c r="O304" s="110">
        <v>0</v>
      </c>
      <c r="P304" s="134">
        <v>0</v>
      </c>
      <c r="Q304" s="110">
        <v>222123505.74000001</v>
      </c>
      <c r="R304" s="136">
        <v>2234612672.3600001</v>
      </c>
      <c r="S304" s="83"/>
    </row>
    <row r="305" spans="1:19" x14ac:dyDescent="0.2">
      <c r="A305" s="97" t="s">
        <v>435</v>
      </c>
      <c r="B305" s="98" t="s">
        <v>631</v>
      </c>
      <c r="C305" s="99" t="s">
        <v>6</v>
      </c>
      <c r="D305" s="99" t="s">
        <v>632</v>
      </c>
      <c r="E305" s="100" t="s">
        <v>47</v>
      </c>
      <c r="F305" s="129">
        <v>2052</v>
      </c>
      <c r="G305" s="111">
        <v>3359500788.2399998</v>
      </c>
      <c r="H305" s="111">
        <v>1226811826</v>
      </c>
      <c r="I305" s="86">
        <v>0</v>
      </c>
      <c r="J305" s="86">
        <f t="shared" si="4"/>
        <v>1226811826</v>
      </c>
      <c r="K305" s="110">
        <v>0</v>
      </c>
      <c r="L305" s="108">
        <v>31956715.800000001</v>
      </c>
      <c r="M305" s="109">
        <v>0</v>
      </c>
      <c r="N305" s="109">
        <v>0</v>
      </c>
      <c r="O305" s="110">
        <v>0</v>
      </c>
      <c r="P305" s="134">
        <v>0</v>
      </c>
      <c r="Q305" s="110">
        <v>299814938.45999998</v>
      </c>
      <c r="R305" s="136">
        <v>1800917307.98</v>
      </c>
      <c r="S305" s="83"/>
    </row>
    <row r="306" spans="1:19" x14ac:dyDescent="0.2">
      <c r="A306" s="97" t="s">
        <v>435</v>
      </c>
      <c r="B306" s="98" t="s">
        <v>633</v>
      </c>
      <c r="C306" s="99" t="s">
        <v>6</v>
      </c>
      <c r="D306" s="99" t="s">
        <v>634</v>
      </c>
      <c r="E306" s="100" t="s">
        <v>47</v>
      </c>
      <c r="F306" s="129">
        <v>4202</v>
      </c>
      <c r="G306" s="111">
        <v>6943065910.2200003</v>
      </c>
      <c r="H306" s="111">
        <v>2539714766</v>
      </c>
      <c r="I306" s="86">
        <v>0</v>
      </c>
      <c r="J306" s="86">
        <f t="shared" si="4"/>
        <v>2539714766</v>
      </c>
      <c r="K306" s="110">
        <v>0</v>
      </c>
      <c r="L306" s="108">
        <v>51648824.200000003</v>
      </c>
      <c r="M306" s="109">
        <v>0</v>
      </c>
      <c r="N306" s="109">
        <v>0</v>
      </c>
      <c r="O306" s="110">
        <v>0</v>
      </c>
      <c r="P306" s="134">
        <v>0</v>
      </c>
      <c r="Q306" s="110">
        <v>613836310.33000004</v>
      </c>
      <c r="R306" s="136">
        <v>3737866009.6900001</v>
      </c>
      <c r="S306" s="83"/>
    </row>
    <row r="307" spans="1:19" x14ac:dyDescent="0.2">
      <c r="A307" s="97" t="s">
        <v>435</v>
      </c>
      <c r="B307" s="98" t="s">
        <v>635</v>
      </c>
      <c r="C307" s="99" t="s">
        <v>6</v>
      </c>
      <c r="D307" s="99" t="s">
        <v>636</v>
      </c>
      <c r="E307" s="100" t="s">
        <v>47</v>
      </c>
      <c r="F307" s="129">
        <v>4869</v>
      </c>
      <c r="G307" s="111">
        <v>7657567106.8500004</v>
      </c>
      <c r="H307" s="111">
        <v>2963932386</v>
      </c>
      <c r="I307" s="86">
        <v>0</v>
      </c>
      <c r="J307" s="86">
        <f t="shared" si="4"/>
        <v>2963932386</v>
      </c>
      <c r="K307" s="110">
        <v>0</v>
      </c>
      <c r="L307" s="108">
        <v>57293465.799999997</v>
      </c>
      <c r="M307" s="109">
        <v>0</v>
      </c>
      <c r="N307" s="109">
        <v>0</v>
      </c>
      <c r="O307" s="110">
        <v>0</v>
      </c>
      <c r="P307" s="134">
        <v>0</v>
      </c>
      <c r="Q307" s="110">
        <v>711357556.35000002</v>
      </c>
      <c r="R307" s="136">
        <v>3924983698.6999998</v>
      </c>
      <c r="S307" s="83"/>
    </row>
    <row r="308" spans="1:19" x14ac:dyDescent="0.2">
      <c r="A308" s="97" t="s">
        <v>435</v>
      </c>
      <c r="B308" s="98" t="s">
        <v>637</v>
      </c>
      <c r="C308" s="99" t="s">
        <v>6</v>
      </c>
      <c r="D308" s="99" t="s">
        <v>638</v>
      </c>
      <c r="E308" s="100" t="s">
        <v>47</v>
      </c>
      <c r="F308" s="129">
        <v>1794</v>
      </c>
      <c r="G308" s="111">
        <v>3503760415.7399998</v>
      </c>
      <c r="H308" s="111">
        <v>1063892378</v>
      </c>
      <c r="I308" s="86">
        <v>0</v>
      </c>
      <c r="J308" s="86">
        <f t="shared" si="4"/>
        <v>1063892378</v>
      </c>
      <c r="K308" s="110">
        <v>0</v>
      </c>
      <c r="L308" s="108">
        <v>22820476.809999999</v>
      </c>
      <c r="M308" s="109">
        <v>0</v>
      </c>
      <c r="N308" s="109">
        <v>0</v>
      </c>
      <c r="O308" s="110">
        <v>0</v>
      </c>
      <c r="P308" s="134">
        <v>0</v>
      </c>
      <c r="Q308" s="110">
        <v>262079099.71000001</v>
      </c>
      <c r="R308" s="136">
        <v>2154968461.2199998</v>
      </c>
      <c r="S308" s="83"/>
    </row>
    <row r="309" spans="1:19" x14ac:dyDescent="0.2">
      <c r="A309" s="97" t="s">
        <v>435</v>
      </c>
      <c r="B309" s="98" t="s">
        <v>639</v>
      </c>
      <c r="C309" s="99" t="s">
        <v>6</v>
      </c>
      <c r="D309" s="99" t="s">
        <v>640</v>
      </c>
      <c r="E309" s="100" t="s">
        <v>47</v>
      </c>
      <c r="F309" s="129">
        <v>4793</v>
      </c>
      <c r="G309" s="111">
        <v>7422890342</v>
      </c>
      <c r="H309" s="111">
        <v>2958468919</v>
      </c>
      <c r="I309" s="86">
        <v>0</v>
      </c>
      <c r="J309" s="86">
        <f t="shared" si="4"/>
        <v>2958468919</v>
      </c>
      <c r="K309" s="110">
        <v>0</v>
      </c>
      <c r="L309" s="108">
        <v>59016369</v>
      </c>
      <c r="M309" s="109">
        <v>0</v>
      </c>
      <c r="N309" s="109">
        <v>0</v>
      </c>
      <c r="O309" s="110">
        <v>0</v>
      </c>
      <c r="P309" s="134">
        <v>0</v>
      </c>
      <c r="Q309" s="110">
        <v>700110796.57000005</v>
      </c>
      <c r="R309" s="136">
        <v>3705294257.4299998</v>
      </c>
      <c r="S309" s="83"/>
    </row>
    <row r="310" spans="1:19" x14ac:dyDescent="0.2">
      <c r="A310" s="97" t="s">
        <v>435</v>
      </c>
      <c r="B310" s="98" t="s">
        <v>641</v>
      </c>
      <c r="C310" s="99" t="s">
        <v>6</v>
      </c>
      <c r="D310" s="99" t="s">
        <v>642</v>
      </c>
      <c r="E310" s="100" t="s">
        <v>47</v>
      </c>
      <c r="F310" s="129">
        <v>2436</v>
      </c>
      <c r="G310" s="111">
        <v>5014416598.8000002</v>
      </c>
      <c r="H310" s="111">
        <v>1431906761</v>
      </c>
      <c r="I310" s="86">
        <v>0</v>
      </c>
      <c r="J310" s="86">
        <f t="shared" si="4"/>
        <v>1431906761</v>
      </c>
      <c r="K310" s="110">
        <v>0</v>
      </c>
      <c r="L310" s="108">
        <v>30083826.800000001</v>
      </c>
      <c r="M310" s="109">
        <v>0</v>
      </c>
      <c r="N310" s="109">
        <v>0</v>
      </c>
      <c r="O310" s="110">
        <v>0</v>
      </c>
      <c r="P310" s="134">
        <v>0</v>
      </c>
      <c r="Q310" s="110">
        <v>355900753.69999999</v>
      </c>
      <c r="R310" s="136">
        <v>3196525257.3000002</v>
      </c>
      <c r="S310" s="83"/>
    </row>
    <row r="311" spans="1:19" x14ac:dyDescent="0.2">
      <c r="A311" s="97" t="s">
        <v>435</v>
      </c>
      <c r="B311" s="98" t="s">
        <v>643</v>
      </c>
      <c r="C311" s="99" t="s">
        <v>6</v>
      </c>
      <c r="D311" s="99" t="s">
        <v>644</v>
      </c>
      <c r="E311" s="100" t="s">
        <v>47</v>
      </c>
      <c r="F311" s="129">
        <v>2853</v>
      </c>
      <c r="G311" s="111">
        <v>5196240282.0600004</v>
      </c>
      <c r="H311" s="111">
        <v>1758554591</v>
      </c>
      <c r="I311" s="86">
        <v>0</v>
      </c>
      <c r="J311" s="86">
        <f t="shared" si="4"/>
        <v>1758554591</v>
      </c>
      <c r="K311" s="110">
        <v>0</v>
      </c>
      <c r="L311" s="108">
        <v>37118171.600000001</v>
      </c>
      <c r="M311" s="109">
        <v>0</v>
      </c>
      <c r="N311" s="109">
        <v>0</v>
      </c>
      <c r="O311" s="110">
        <v>0</v>
      </c>
      <c r="P311" s="134">
        <v>0</v>
      </c>
      <c r="Q311" s="110">
        <v>416722046.74000001</v>
      </c>
      <c r="R311" s="136">
        <v>2983845472.7199998</v>
      </c>
      <c r="S311" s="83"/>
    </row>
    <row r="312" spans="1:19" x14ac:dyDescent="0.2">
      <c r="A312" s="97" t="s">
        <v>435</v>
      </c>
      <c r="B312" s="98" t="s">
        <v>645</v>
      </c>
      <c r="C312" s="99" t="s">
        <v>6</v>
      </c>
      <c r="D312" s="99" t="s">
        <v>646</v>
      </c>
      <c r="E312" s="100" t="s">
        <v>47</v>
      </c>
      <c r="F312" s="129">
        <v>2358</v>
      </c>
      <c r="G312" s="111">
        <v>4774183461.3599997</v>
      </c>
      <c r="H312" s="111">
        <v>1430420098</v>
      </c>
      <c r="I312" s="86">
        <v>0</v>
      </c>
      <c r="J312" s="86">
        <f t="shared" si="4"/>
        <v>1430420098</v>
      </c>
      <c r="K312" s="110">
        <v>0</v>
      </c>
      <c r="L312" s="108">
        <v>29097983.600000001</v>
      </c>
      <c r="M312" s="109">
        <v>0</v>
      </c>
      <c r="N312" s="109">
        <v>0</v>
      </c>
      <c r="O312" s="110">
        <v>0</v>
      </c>
      <c r="P312" s="134">
        <v>0</v>
      </c>
      <c r="Q312" s="110">
        <v>344506010.23000002</v>
      </c>
      <c r="R312" s="136">
        <v>2970159369.5300002</v>
      </c>
      <c r="S312" s="83"/>
    </row>
    <row r="313" spans="1:19" x14ac:dyDescent="0.2">
      <c r="A313" s="97" t="s">
        <v>435</v>
      </c>
      <c r="B313" s="98" t="s">
        <v>647</v>
      </c>
      <c r="C313" s="99" t="s">
        <v>6</v>
      </c>
      <c r="D313" s="99" t="s">
        <v>648</v>
      </c>
      <c r="E313" s="100" t="s">
        <v>47</v>
      </c>
      <c r="F313" s="129">
        <v>6261</v>
      </c>
      <c r="G313" s="111">
        <v>11368455077.879999</v>
      </c>
      <c r="H313" s="111">
        <v>3785145885</v>
      </c>
      <c r="I313" s="86">
        <v>0</v>
      </c>
      <c r="J313" s="86">
        <f t="shared" si="4"/>
        <v>3785145885</v>
      </c>
      <c r="K313" s="110">
        <v>0</v>
      </c>
      <c r="L313" s="108">
        <v>74870218</v>
      </c>
      <c r="M313" s="109">
        <v>0</v>
      </c>
      <c r="N313" s="109">
        <v>0</v>
      </c>
      <c r="O313" s="110">
        <v>0</v>
      </c>
      <c r="P313" s="134">
        <v>0</v>
      </c>
      <c r="Q313" s="110">
        <v>914687134.55999994</v>
      </c>
      <c r="R313" s="136">
        <v>6593751840.3199997</v>
      </c>
      <c r="S313" s="83"/>
    </row>
    <row r="314" spans="1:19" x14ac:dyDescent="0.2">
      <c r="A314" s="97" t="s">
        <v>435</v>
      </c>
      <c r="B314" s="98" t="s">
        <v>649</v>
      </c>
      <c r="C314" s="99" t="s">
        <v>6</v>
      </c>
      <c r="D314" s="99" t="s">
        <v>650</v>
      </c>
      <c r="E314" s="100" t="s">
        <v>47</v>
      </c>
      <c r="F314" s="129">
        <v>5467</v>
      </c>
      <c r="G314" s="111">
        <v>8554589717.5200005</v>
      </c>
      <c r="H314" s="111">
        <v>3322498724</v>
      </c>
      <c r="I314" s="86">
        <v>0</v>
      </c>
      <c r="J314" s="86">
        <f t="shared" si="4"/>
        <v>3322498724</v>
      </c>
      <c r="K314" s="110">
        <v>0</v>
      </c>
      <c r="L314" s="108">
        <v>79111876.540000007</v>
      </c>
      <c r="M314" s="109">
        <v>0</v>
      </c>
      <c r="N314" s="109">
        <v>0</v>
      </c>
      <c r="O314" s="110">
        <v>0</v>
      </c>
      <c r="P314" s="134">
        <v>0</v>
      </c>
      <c r="Q314" s="110">
        <v>798667928.36000001</v>
      </c>
      <c r="R314" s="136">
        <v>4354311188.6199999</v>
      </c>
      <c r="S314" s="83"/>
    </row>
    <row r="315" spans="1:19" x14ac:dyDescent="0.2">
      <c r="A315" s="97" t="s">
        <v>435</v>
      </c>
      <c r="B315" s="98" t="s">
        <v>651</v>
      </c>
      <c r="C315" s="99" t="s">
        <v>6</v>
      </c>
      <c r="D315" s="99" t="s">
        <v>652</v>
      </c>
      <c r="E315" s="100" t="s">
        <v>47</v>
      </c>
      <c r="F315" s="129">
        <v>2020</v>
      </c>
      <c r="G315" s="111">
        <v>3334242259.5999999</v>
      </c>
      <c r="H315" s="111">
        <v>1228813569</v>
      </c>
      <c r="I315" s="86">
        <v>0</v>
      </c>
      <c r="J315" s="86">
        <f t="shared" si="4"/>
        <v>1228813569</v>
      </c>
      <c r="K315" s="110">
        <v>0</v>
      </c>
      <c r="L315" s="108">
        <v>30105482.199999999</v>
      </c>
      <c r="M315" s="109">
        <v>0</v>
      </c>
      <c r="N315" s="109">
        <v>0</v>
      </c>
      <c r="O315" s="110">
        <v>0</v>
      </c>
      <c r="P315" s="134">
        <v>0</v>
      </c>
      <c r="Q315" s="110">
        <v>295079460.64999998</v>
      </c>
      <c r="R315" s="136">
        <v>1780243747.75</v>
      </c>
      <c r="S315" s="83"/>
    </row>
    <row r="316" spans="1:19" x14ac:dyDescent="0.2">
      <c r="A316" s="97" t="s">
        <v>435</v>
      </c>
      <c r="B316" s="98" t="s">
        <v>653</v>
      </c>
      <c r="C316" s="99" t="s">
        <v>6</v>
      </c>
      <c r="D316" s="99" t="s">
        <v>654</v>
      </c>
      <c r="E316" s="100" t="s">
        <v>50</v>
      </c>
      <c r="F316" s="129">
        <v>2846</v>
      </c>
      <c r="G316" s="111">
        <v>5641237178.6999998</v>
      </c>
      <c r="H316" s="111">
        <v>1717022379</v>
      </c>
      <c r="I316" s="86">
        <v>0</v>
      </c>
      <c r="J316" s="86">
        <f t="shared" si="4"/>
        <v>1717022379</v>
      </c>
      <c r="K316" s="110">
        <v>0</v>
      </c>
      <c r="L316" s="108">
        <v>35308848.799999997</v>
      </c>
      <c r="M316" s="109">
        <v>0</v>
      </c>
      <c r="N316" s="109">
        <v>0</v>
      </c>
      <c r="O316" s="110">
        <v>0</v>
      </c>
      <c r="P316" s="134">
        <v>0</v>
      </c>
      <c r="Q316" s="110">
        <v>415686160.97000003</v>
      </c>
      <c r="R316" s="136">
        <v>3473219789.9299998</v>
      </c>
      <c r="S316" s="83"/>
    </row>
    <row r="317" spans="1:19" x14ac:dyDescent="0.2">
      <c r="A317" s="97" t="s">
        <v>435</v>
      </c>
      <c r="B317" s="98" t="s">
        <v>655</v>
      </c>
      <c r="C317" s="99" t="s">
        <v>6</v>
      </c>
      <c r="D317" s="99" t="s">
        <v>656</v>
      </c>
      <c r="E317" s="100" t="s">
        <v>47</v>
      </c>
      <c r="F317" s="129">
        <v>7061</v>
      </c>
      <c r="G317" s="111">
        <v>10946906608.75</v>
      </c>
      <c r="H317" s="111">
        <v>4240779922</v>
      </c>
      <c r="I317" s="86">
        <v>0</v>
      </c>
      <c r="J317" s="86">
        <f t="shared" si="4"/>
        <v>4240779922</v>
      </c>
      <c r="K317" s="110">
        <v>0</v>
      </c>
      <c r="L317" s="108">
        <v>90032523.739999995</v>
      </c>
      <c r="M317" s="109">
        <v>0</v>
      </c>
      <c r="N317" s="109">
        <v>0</v>
      </c>
      <c r="O317" s="110">
        <v>0</v>
      </c>
      <c r="P317" s="134">
        <v>0</v>
      </c>
      <c r="Q317" s="110">
        <v>1031446259.16</v>
      </c>
      <c r="R317" s="136">
        <v>5584647903.8500004</v>
      </c>
      <c r="S317" s="83"/>
    </row>
    <row r="318" spans="1:19" x14ac:dyDescent="0.2">
      <c r="A318" s="97" t="s">
        <v>435</v>
      </c>
      <c r="B318" s="98" t="s">
        <v>657</v>
      </c>
      <c r="C318" s="99" t="s">
        <v>6</v>
      </c>
      <c r="D318" s="99" t="s">
        <v>658</v>
      </c>
      <c r="E318" s="100" t="s">
        <v>47</v>
      </c>
      <c r="F318" s="129">
        <v>4030</v>
      </c>
      <c r="G318" s="111">
        <v>6377882473.3000002</v>
      </c>
      <c r="H318" s="111">
        <v>2432204819</v>
      </c>
      <c r="I318" s="86">
        <v>0</v>
      </c>
      <c r="J318" s="86">
        <f t="shared" si="4"/>
        <v>2432204819</v>
      </c>
      <c r="K318" s="110">
        <v>0</v>
      </c>
      <c r="L318" s="108">
        <v>50967422.799999997</v>
      </c>
      <c r="M318" s="109">
        <v>0</v>
      </c>
      <c r="N318" s="109">
        <v>0</v>
      </c>
      <c r="O318" s="110">
        <v>0</v>
      </c>
      <c r="P318" s="134">
        <v>0</v>
      </c>
      <c r="Q318" s="110">
        <v>588679084.49000001</v>
      </c>
      <c r="R318" s="136">
        <v>3306031147.0100002</v>
      </c>
      <c r="S318" s="83"/>
    </row>
    <row r="319" spans="1:19" x14ac:dyDescent="0.2">
      <c r="A319" s="97" t="s">
        <v>435</v>
      </c>
      <c r="B319" s="98" t="s">
        <v>659</v>
      </c>
      <c r="C319" s="99" t="s">
        <v>6</v>
      </c>
      <c r="D319" s="99" t="s">
        <v>660</v>
      </c>
      <c r="E319" s="100" t="s">
        <v>47</v>
      </c>
      <c r="F319" s="129">
        <v>1938</v>
      </c>
      <c r="G319" s="111">
        <v>3170134353.1199999</v>
      </c>
      <c r="H319" s="111">
        <v>1205446355</v>
      </c>
      <c r="I319" s="86">
        <v>0</v>
      </c>
      <c r="J319" s="86">
        <f t="shared" si="4"/>
        <v>1205446355</v>
      </c>
      <c r="K319" s="110">
        <v>0</v>
      </c>
      <c r="L319" s="108">
        <v>23829306</v>
      </c>
      <c r="M319" s="109">
        <v>0</v>
      </c>
      <c r="N319" s="109">
        <v>0</v>
      </c>
      <c r="O319" s="110">
        <v>0</v>
      </c>
      <c r="P319" s="134">
        <v>0</v>
      </c>
      <c r="Q319" s="110">
        <v>283092782.45999998</v>
      </c>
      <c r="R319" s="136">
        <v>1657765909.6600001</v>
      </c>
      <c r="S319" s="83"/>
    </row>
    <row r="320" spans="1:19" x14ac:dyDescent="0.2">
      <c r="A320" s="97" t="s">
        <v>435</v>
      </c>
      <c r="B320" s="98" t="s">
        <v>661</v>
      </c>
      <c r="C320" s="99" t="s">
        <v>6</v>
      </c>
      <c r="D320" s="99" t="s">
        <v>662</v>
      </c>
      <c r="E320" s="100" t="s">
        <v>50</v>
      </c>
      <c r="F320" s="129">
        <v>4274</v>
      </c>
      <c r="G320" s="111">
        <v>7360115298.2799997</v>
      </c>
      <c r="H320" s="111">
        <v>2601454092</v>
      </c>
      <c r="I320" s="86">
        <v>0</v>
      </c>
      <c r="J320" s="86">
        <f t="shared" si="4"/>
        <v>2601454092</v>
      </c>
      <c r="K320" s="110">
        <v>0</v>
      </c>
      <c r="L320" s="108">
        <v>48277797.600000001</v>
      </c>
      <c r="M320" s="109">
        <v>0</v>
      </c>
      <c r="N320" s="109">
        <v>0</v>
      </c>
      <c r="O320" s="110">
        <v>0</v>
      </c>
      <c r="P320" s="134">
        <v>0</v>
      </c>
      <c r="Q320" s="110">
        <v>624343151.71000004</v>
      </c>
      <c r="R320" s="136">
        <v>4086040256.9699998</v>
      </c>
      <c r="S320" s="83"/>
    </row>
    <row r="321" spans="1:19" x14ac:dyDescent="0.2">
      <c r="A321" s="97" t="s">
        <v>435</v>
      </c>
      <c r="B321" s="98" t="s">
        <v>663</v>
      </c>
      <c r="C321" s="99" t="s">
        <v>6</v>
      </c>
      <c r="D321" s="99" t="s">
        <v>664</v>
      </c>
      <c r="E321" s="100" t="s">
        <v>47</v>
      </c>
      <c r="F321" s="129">
        <v>1293</v>
      </c>
      <c r="G321" s="111">
        <v>2160019301.0100002</v>
      </c>
      <c r="H321" s="111">
        <v>780871890</v>
      </c>
      <c r="I321" s="86">
        <v>0</v>
      </c>
      <c r="J321" s="86">
        <f t="shared" si="4"/>
        <v>780871890</v>
      </c>
      <c r="K321" s="110">
        <v>0</v>
      </c>
      <c r="L321" s="108">
        <v>16964581.399999999</v>
      </c>
      <c r="M321" s="109">
        <v>0</v>
      </c>
      <c r="N321" s="109">
        <v>0</v>
      </c>
      <c r="O321" s="110">
        <v>0</v>
      </c>
      <c r="P321" s="134">
        <v>0</v>
      </c>
      <c r="Q321" s="110">
        <v>188827177.43000001</v>
      </c>
      <c r="R321" s="136">
        <v>1173355652.1800001</v>
      </c>
      <c r="S321" s="83"/>
    </row>
    <row r="322" spans="1:19" x14ac:dyDescent="0.2">
      <c r="A322" s="97" t="s">
        <v>435</v>
      </c>
      <c r="B322" s="98" t="s">
        <v>665</v>
      </c>
      <c r="C322" s="99" t="s">
        <v>6</v>
      </c>
      <c r="D322" s="99" t="s">
        <v>666</v>
      </c>
      <c r="E322" s="100" t="s">
        <v>47</v>
      </c>
      <c r="F322" s="129">
        <v>4578</v>
      </c>
      <c r="G322" s="111">
        <v>8061085004.6999998</v>
      </c>
      <c r="H322" s="111">
        <v>2746616897</v>
      </c>
      <c r="I322" s="86">
        <v>0</v>
      </c>
      <c r="J322" s="86">
        <f t="shared" si="4"/>
        <v>2746616897</v>
      </c>
      <c r="K322" s="110">
        <v>0</v>
      </c>
      <c r="L322" s="108">
        <v>52730211.200000003</v>
      </c>
      <c r="M322" s="109">
        <v>0</v>
      </c>
      <c r="N322" s="109">
        <v>0</v>
      </c>
      <c r="O322" s="110">
        <v>0</v>
      </c>
      <c r="P322" s="134">
        <v>0</v>
      </c>
      <c r="Q322" s="110">
        <v>668738256.12</v>
      </c>
      <c r="R322" s="136">
        <v>4592999640.3800001</v>
      </c>
      <c r="S322" s="83"/>
    </row>
    <row r="323" spans="1:19" x14ac:dyDescent="0.2">
      <c r="A323" s="97" t="s">
        <v>435</v>
      </c>
      <c r="B323" s="98" t="s">
        <v>667</v>
      </c>
      <c r="C323" s="99" t="s">
        <v>6</v>
      </c>
      <c r="D323" s="99" t="s">
        <v>668</v>
      </c>
      <c r="E323" s="100" t="s">
        <v>47</v>
      </c>
      <c r="F323" s="129">
        <v>4737</v>
      </c>
      <c r="G323" s="111">
        <v>7939558179.96</v>
      </c>
      <c r="H323" s="111">
        <v>2881054735</v>
      </c>
      <c r="I323" s="86">
        <v>0</v>
      </c>
      <c r="J323" s="86">
        <f t="shared" si="4"/>
        <v>2881054735</v>
      </c>
      <c r="K323" s="110">
        <v>0</v>
      </c>
      <c r="L323" s="108">
        <v>187847697.55000001</v>
      </c>
      <c r="M323" s="109">
        <v>0</v>
      </c>
      <c r="N323" s="109">
        <v>0</v>
      </c>
      <c r="O323" s="110">
        <v>0</v>
      </c>
      <c r="P323" s="134">
        <v>0</v>
      </c>
      <c r="Q323" s="110">
        <v>691971694.09000003</v>
      </c>
      <c r="R323" s="136">
        <v>4178684053.3200002</v>
      </c>
      <c r="S323" s="83"/>
    </row>
    <row r="324" spans="1:19" x14ac:dyDescent="0.2">
      <c r="A324" s="97" t="s">
        <v>435</v>
      </c>
      <c r="B324" s="98" t="s">
        <v>669</v>
      </c>
      <c r="C324" s="99" t="s">
        <v>6</v>
      </c>
      <c r="D324" s="99" t="s">
        <v>670</v>
      </c>
      <c r="E324" s="100" t="s">
        <v>47</v>
      </c>
      <c r="F324" s="129">
        <v>1460</v>
      </c>
      <c r="G324" s="111">
        <v>2493405914.1999998</v>
      </c>
      <c r="H324" s="111">
        <v>872613595</v>
      </c>
      <c r="I324" s="86">
        <v>0</v>
      </c>
      <c r="J324" s="86">
        <f t="shared" si="4"/>
        <v>872613595</v>
      </c>
      <c r="K324" s="110">
        <v>0</v>
      </c>
      <c r="L324" s="108">
        <v>18049687.969999999</v>
      </c>
      <c r="M324" s="109">
        <v>0</v>
      </c>
      <c r="N324" s="109">
        <v>0</v>
      </c>
      <c r="O324" s="110">
        <v>0</v>
      </c>
      <c r="P324" s="134">
        <v>0</v>
      </c>
      <c r="Q324" s="110">
        <v>213244484.86000001</v>
      </c>
      <c r="R324" s="136">
        <v>1389498146.3699999</v>
      </c>
      <c r="S324" s="83"/>
    </row>
    <row r="325" spans="1:19" x14ac:dyDescent="0.2">
      <c r="A325" s="97" t="s">
        <v>435</v>
      </c>
      <c r="B325" s="98" t="s">
        <v>671</v>
      </c>
      <c r="C325" s="99" t="s">
        <v>6</v>
      </c>
      <c r="D325" s="99" t="s">
        <v>672</v>
      </c>
      <c r="E325" s="100" t="s">
        <v>47</v>
      </c>
      <c r="F325" s="129">
        <v>5125</v>
      </c>
      <c r="G325" s="111">
        <v>8812699643.75</v>
      </c>
      <c r="H325" s="111">
        <v>3099887631</v>
      </c>
      <c r="I325" s="86">
        <v>0</v>
      </c>
      <c r="J325" s="86">
        <f t="shared" si="4"/>
        <v>3099887631</v>
      </c>
      <c r="K325" s="110">
        <v>0</v>
      </c>
      <c r="L325" s="108">
        <v>70242369.799999997</v>
      </c>
      <c r="M325" s="109">
        <v>0</v>
      </c>
      <c r="N325" s="109">
        <v>0</v>
      </c>
      <c r="O325" s="110">
        <v>0</v>
      </c>
      <c r="P325" s="134">
        <v>0</v>
      </c>
      <c r="Q325" s="110">
        <v>748649444.05999994</v>
      </c>
      <c r="R325" s="136">
        <v>4893920198.8900003</v>
      </c>
      <c r="S325" s="83"/>
    </row>
    <row r="326" spans="1:19" x14ac:dyDescent="0.2">
      <c r="A326" s="97" t="s">
        <v>435</v>
      </c>
      <c r="B326" s="98" t="s">
        <v>673</v>
      </c>
      <c r="C326" s="99" t="s">
        <v>6</v>
      </c>
      <c r="D326" s="99" t="s">
        <v>674</v>
      </c>
      <c r="E326" s="100" t="s">
        <v>47</v>
      </c>
      <c r="F326" s="129">
        <v>10970</v>
      </c>
      <c r="G326" s="111">
        <v>17022863256.700001</v>
      </c>
      <c r="H326" s="111">
        <v>6670513506</v>
      </c>
      <c r="I326" s="86">
        <v>0</v>
      </c>
      <c r="J326" s="86">
        <f t="shared" si="4"/>
        <v>6670513506</v>
      </c>
      <c r="K326" s="110">
        <v>0</v>
      </c>
      <c r="L326" s="108">
        <v>506347717.67000002</v>
      </c>
      <c r="M326" s="109">
        <v>0</v>
      </c>
      <c r="N326" s="109">
        <v>0</v>
      </c>
      <c r="O326" s="110">
        <v>0</v>
      </c>
      <c r="P326" s="134">
        <v>0</v>
      </c>
      <c r="Q326" s="110">
        <v>1602515285.5699999</v>
      </c>
      <c r="R326" s="136">
        <v>8243486747.46</v>
      </c>
      <c r="S326" s="83"/>
    </row>
    <row r="327" spans="1:19" x14ac:dyDescent="0.2">
      <c r="A327" s="97" t="s">
        <v>435</v>
      </c>
      <c r="B327" s="98" t="s">
        <v>675</v>
      </c>
      <c r="C327" s="99" t="s">
        <v>6</v>
      </c>
      <c r="D327" s="99" t="s">
        <v>676</v>
      </c>
      <c r="E327" s="100" t="s">
        <v>47</v>
      </c>
      <c r="F327" s="129">
        <v>2007</v>
      </c>
      <c r="G327" s="111">
        <v>3713327436.4200001</v>
      </c>
      <c r="H327" s="111">
        <v>1216816099</v>
      </c>
      <c r="I327" s="86">
        <v>0</v>
      </c>
      <c r="J327" s="86">
        <f t="shared" si="4"/>
        <v>1216816099</v>
      </c>
      <c r="K327" s="110">
        <v>0</v>
      </c>
      <c r="L327" s="108">
        <v>119450267.38</v>
      </c>
      <c r="M327" s="109">
        <v>0</v>
      </c>
      <c r="N327" s="109">
        <v>0</v>
      </c>
      <c r="O327" s="110">
        <v>0</v>
      </c>
      <c r="P327" s="134">
        <v>0</v>
      </c>
      <c r="Q327" s="110">
        <v>293155672.80000001</v>
      </c>
      <c r="R327" s="136">
        <v>2083905397.24</v>
      </c>
      <c r="S327" s="83"/>
    </row>
    <row r="328" spans="1:19" x14ac:dyDescent="0.2">
      <c r="A328" s="97" t="s">
        <v>435</v>
      </c>
      <c r="B328" s="98" t="s">
        <v>677</v>
      </c>
      <c r="C328" s="99" t="s">
        <v>6</v>
      </c>
      <c r="D328" s="99" t="s">
        <v>678</v>
      </c>
      <c r="E328" s="100" t="s">
        <v>47</v>
      </c>
      <c r="F328" s="129">
        <v>3657</v>
      </c>
      <c r="G328" s="111">
        <v>6612097544.8500004</v>
      </c>
      <c r="H328" s="111">
        <v>2215724944</v>
      </c>
      <c r="I328" s="86">
        <v>0</v>
      </c>
      <c r="J328" s="86">
        <f t="shared" si="4"/>
        <v>2215724944</v>
      </c>
      <c r="K328" s="110">
        <v>0</v>
      </c>
      <c r="L328" s="108">
        <v>53155791.200000003</v>
      </c>
      <c r="M328" s="109">
        <v>0</v>
      </c>
      <c r="N328" s="109">
        <v>0</v>
      </c>
      <c r="O328" s="110">
        <v>0</v>
      </c>
      <c r="P328" s="134">
        <v>0</v>
      </c>
      <c r="Q328" s="110">
        <v>534221089.75</v>
      </c>
      <c r="R328" s="136">
        <v>3808995719.9000001</v>
      </c>
      <c r="S328" s="83"/>
    </row>
    <row r="329" spans="1:19" x14ac:dyDescent="0.2">
      <c r="A329" s="97" t="s">
        <v>679</v>
      </c>
      <c r="B329" s="98" t="s">
        <v>680</v>
      </c>
      <c r="C329" s="99" t="s">
        <v>7</v>
      </c>
      <c r="D329" s="99" t="s">
        <v>681</v>
      </c>
      <c r="E329" s="100" t="s">
        <v>83</v>
      </c>
      <c r="F329" s="129">
        <v>106100</v>
      </c>
      <c r="G329" s="111">
        <v>203318067676</v>
      </c>
      <c r="H329" s="111">
        <v>65728370969</v>
      </c>
      <c r="I329" s="86">
        <v>0</v>
      </c>
      <c r="J329" s="86">
        <f t="shared" si="4"/>
        <v>65728370969</v>
      </c>
      <c r="K329" s="110">
        <v>0</v>
      </c>
      <c r="L329" s="108">
        <v>5514780916.1999998</v>
      </c>
      <c r="M329" s="109">
        <v>3907713371.5500002</v>
      </c>
      <c r="N329" s="109">
        <v>0</v>
      </c>
      <c r="O329" s="110">
        <v>0</v>
      </c>
      <c r="P329" s="134">
        <v>1550640803</v>
      </c>
      <c r="Q329" s="110">
        <v>19562163777.459999</v>
      </c>
      <c r="R329" s="136">
        <v>107054397838.78999</v>
      </c>
      <c r="S329" s="83"/>
    </row>
    <row r="330" spans="1:19" x14ac:dyDescent="0.2">
      <c r="A330" s="97" t="s">
        <v>679</v>
      </c>
      <c r="B330" s="98" t="s">
        <v>682</v>
      </c>
      <c r="C330" s="99" t="s">
        <v>7</v>
      </c>
      <c r="D330" s="99" t="s">
        <v>683</v>
      </c>
      <c r="E330" s="100" t="s">
        <v>47</v>
      </c>
      <c r="F330" s="129">
        <v>14553</v>
      </c>
      <c r="G330" s="111">
        <v>24142929723.990002</v>
      </c>
      <c r="H330" s="111">
        <v>8913878174</v>
      </c>
      <c r="I330" s="86">
        <v>0</v>
      </c>
      <c r="J330" s="86">
        <f t="shared" si="4"/>
        <v>8913878174</v>
      </c>
      <c r="K330" s="110">
        <v>0</v>
      </c>
      <c r="L330" s="108">
        <v>691562782.79999995</v>
      </c>
      <c r="M330" s="109">
        <v>0</v>
      </c>
      <c r="N330" s="109">
        <v>0</v>
      </c>
      <c r="O330" s="110">
        <v>0</v>
      </c>
      <c r="P330" s="134">
        <v>0</v>
      </c>
      <c r="Q330" s="110">
        <v>2683171769.8200002</v>
      </c>
      <c r="R330" s="136">
        <v>11854316997.370001</v>
      </c>
      <c r="S330" s="83"/>
    </row>
    <row r="331" spans="1:19" x14ac:dyDescent="0.2">
      <c r="A331" s="97" t="s">
        <v>679</v>
      </c>
      <c r="B331" s="98" t="s">
        <v>684</v>
      </c>
      <c r="C331" s="99" t="s">
        <v>7</v>
      </c>
      <c r="D331" s="99" t="s">
        <v>685</v>
      </c>
      <c r="E331" s="100" t="s">
        <v>47</v>
      </c>
      <c r="F331" s="129">
        <v>23347</v>
      </c>
      <c r="G331" s="111">
        <v>38512683324.330002</v>
      </c>
      <c r="H331" s="111">
        <v>14457706140</v>
      </c>
      <c r="I331" s="86">
        <v>0</v>
      </c>
      <c r="J331" s="86">
        <f t="shared" si="4"/>
        <v>14457706140</v>
      </c>
      <c r="K331" s="110">
        <v>0</v>
      </c>
      <c r="L331" s="108">
        <v>1039177216.98</v>
      </c>
      <c r="M331" s="109">
        <v>0</v>
      </c>
      <c r="N331" s="109">
        <v>0</v>
      </c>
      <c r="O331" s="110">
        <v>0</v>
      </c>
      <c r="P331" s="134">
        <v>0</v>
      </c>
      <c r="Q331" s="110">
        <v>4304542654.8100004</v>
      </c>
      <c r="R331" s="136">
        <v>18711257312.540001</v>
      </c>
      <c r="S331" s="83"/>
    </row>
    <row r="332" spans="1:19" x14ac:dyDescent="0.2">
      <c r="A332" s="97" t="s">
        <v>679</v>
      </c>
      <c r="B332" s="98" t="s">
        <v>686</v>
      </c>
      <c r="C332" s="99" t="s">
        <v>7</v>
      </c>
      <c r="D332" s="99" t="s">
        <v>687</v>
      </c>
      <c r="E332" s="100" t="s">
        <v>47</v>
      </c>
      <c r="F332" s="129">
        <v>9155</v>
      </c>
      <c r="G332" s="111">
        <v>14990179751.85</v>
      </c>
      <c r="H332" s="111">
        <v>5651582464</v>
      </c>
      <c r="I332" s="86">
        <v>0</v>
      </c>
      <c r="J332" s="86">
        <f t="shared" ref="J332:J395" si="5">H332+I332</f>
        <v>5651582464</v>
      </c>
      <c r="K332" s="110">
        <v>0</v>
      </c>
      <c r="L332" s="108">
        <v>325049300.79000002</v>
      </c>
      <c r="M332" s="109">
        <v>0</v>
      </c>
      <c r="N332" s="109">
        <v>0</v>
      </c>
      <c r="O332" s="110">
        <v>0</v>
      </c>
      <c r="P332" s="134">
        <v>0</v>
      </c>
      <c r="Q332" s="110">
        <v>1688048618.6500001</v>
      </c>
      <c r="R332" s="136">
        <v>7325499368.4099998</v>
      </c>
      <c r="S332" s="83"/>
    </row>
    <row r="333" spans="1:19" x14ac:dyDescent="0.2">
      <c r="A333" s="97" t="s">
        <v>679</v>
      </c>
      <c r="B333" s="98" t="s">
        <v>688</v>
      </c>
      <c r="C333" s="99" t="s">
        <v>7</v>
      </c>
      <c r="D333" s="99" t="s">
        <v>689</v>
      </c>
      <c r="E333" s="100" t="s">
        <v>47</v>
      </c>
      <c r="F333" s="129">
        <v>7250</v>
      </c>
      <c r="G333" s="111">
        <v>11948149422.5</v>
      </c>
      <c r="H333" s="111">
        <v>4362636649</v>
      </c>
      <c r="I333" s="86">
        <v>0</v>
      </c>
      <c r="J333" s="86">
        <f t="shared" si="5"/>
        <v>4362636649</v>
      </c>
      <c r="K333" s="110">
        <v>0</v>
      </c>
      <c r="L333" s="108">
        <v>200494799.40000001</v>
      </c>
      <c r="M333" s="109">
        <v>0</v>
      </c>
      <c r="N333" s="109">
        <v>0</v>
      </c>
      <c r="O333" s="110">
        <v>0</v>
      </c>
      <c r="P333" s="134">
        <v>0</v>
      </c>
      <c r="Q333" s="110">
        <v>1336729803.46</v>
      </c>
      <c r="R333" s="136">
        <v>6048288170.6400003</v>
      </c>
      <c r="S333" s="83"/>
    </row>
    <row r="334" spans="1:19" x14ac:dyDescent="0.2">
      <c r="A334" s="97" t="s">
        <v>679</v>
      </c>
      <c r="B334" s="98" t="s">
        <v>690</v>
      </c>
      <c r="C334" s="99" t="s">
        <v>7</v>
      </c>
      <c r="D334" s="99" t="s">
        <v>691</v>
      </c>
      <c r="E334" s="100" t="s">
        <v>47</v>
      </c>
      <c r="F334" s="129">
        <v>29528</v>
      </c>
      <c r="G334" s="111">
        <v>48768934669.519997</v>
      </c>
      <c r="H334" s="111">
        <v>18169704786</v>
      </c>
      <c r="I334" s="86">
        <v>0</v>
      </c>
      <c r="J334" s="86">
        <f t="shared" si="5"/>
        <v>18169704786</v>
      </c>
      <c r="K334" s="110">
        <v>0</v>
      </c>
      <c r="L334" s="108">
        <v>1059924167.2</v>
      </c>
      <c r="M334" s="109">
        <v>0</v>
      </c>
      <c r="N334" s="109">
        <v>0</v>
      </c>
      <c r="O334" s="110">
        <v>0</v>
      </c>
      <c r="P334" s="134">
        <v>0</v>
      </c>
      <c r="Q334" s="110">
        <v>5444227615.0900002</v>
      </c>
      <c r="R334" s="136">
        <v>24095078101.23</v>
      </c>
      <c r="S334" s="83"/>
    </row>
    <row r="335" spans="1:19" x14ac:dyDescent="0.2">
      <c r="A335" s="97" t="s">
        <v>679</v>
      </c>
      <c r="B335" s="98" t="s">
        <v>692</v>
      </c>
      <c r="C335" s="99" t="s">
        <v>7</v>
      </c>
      <c r="D335" s="99" t="s">
        <v>693</v>
      </c>
      <c r="E335" s="100" t="s">
        <v>47</v>
      </c>
      <c r="F335" s="129">
        <v>6395</v>
      </c>
      <c r="G335" s="111">
        <v>11413936178.4</v>
      </c>
      <c r="H335" s="111">
        <v>3899991344</v>
      </c>
      <c r="I335" s="86">
        <v>0</v>
      </c>
      <c r="J335" s="86">
        <f t="shared" si="5"/>
        <v>3899991344</v>
      </c>
      <c r="K335" s="110">
        <v>0</v>
      </c>
      <c r="L335" s="108">
        <v>183719256.80000001</v>
      </c>
      <c r="M335" s="109">
        <v>0</v>
      </c>
      <c r="N335" s="109">
        <v>0</v>
      </c>
      <c r="O335" s="110">
        <v>0</v>
      </c>
      <c r="P335" s="134">
        <v>0</v>
      </c>
      <c r="Q335" s="110">
        <v>1179093928.9200001</v>
      </c>
      <c r="R335" s="136">
        <v>6151131648.6800003</v>
      </c>
      <c r="S335" s="83"/>
    </row>
    <row r="336" spans="1:19" x14ac:dyDescent="0.2">
      <c r="A336" s="97" t="s">
        <v>679</v>
      </c>
      <c r="B336" s="98" t="s">
        <v>694</v>
      </c>
      <c r="C336" s="99" t="s">
        <v>7</v>
      </c>
      <c r="D336" s="99" t="s">
        <v>695</v>
      </c>
      <c r="E336" s="100" t="s">
        <v>47</v>
      </c>
      <c r="F336" s="129">
        <v>41707</v>
      </c>
      <c r="G336" s="111">
        <v>67484681164.419998</v>
      </c>
      <c r="H336" s="111">
        <v>25653811703</v>
      </c>
      <c r="I336" s="86">
        <v>0</v>
      </c>
      <c r="J336" s="86">
        <f t="shared" si="5"/>
        <v>25653811703</v>
      </c>
      <c r="K336" s="110">
        <v>0</v>
      </c>
      <c r="L336" s="108">
        <v>1237197491.45</v>
      </c>
      <c r="M336" s="109">
        <v>0</v>
      </c>
      <c r="N336" s="109">
        <v>0</v>
      </c>
      <c r="O336" s="110">
        <v>0</v>
      </c>
      <c r="P336" s="134">
        <v>0</v>
      </c>
      <c r="Q336" s="110">
        <v>7689791737.9099998</v>
      </c>
      <c r="R336" s="136">
        <v>32903880232.060001</v>
      </c>
      <c r="S336" s="83"/>
    </row>
    <row r="337" spans="1:19" x14ac:dyDescent="0.2">
      <c r="A337" s="97" t="s">
        <v>679</v>
      </c>
      <c r="B337" s="98" t="s">
        <v>696</v>
      </c>
      <c r="C337" s="99" t="s">
        <v>7</v>
      </c>
      <c r="D337" s="99" t="s">
        <v>697</v>
      </c>
      <c r="E337" s="100" t="s">
        <v>47</v>
      </c>
      <c r="F337" s="129">
        <v>3652</v>
      </c>
      <c r="G337" s="111">
        <v>6400959990.04</v>
      </c>
      <c r="H337" s="111">
        <v>2195319569</v>
      </c>
      <c r="I337" s="86">
        <v>0</v>
      </c>
      <c r="J337" s="86">
        <f t="shared" si="5"/>
        <v>2195319569</v>
      </c>
      <c r="K337" s="110">
        <v>0</v>
      </c>
      <c r="L337" s="108">
        <v>63803143.619999997</v>
      </c>
      <c r="M337" s="109">
        <v>0</v>
      </c>
      <c r="N337" s="109">
        <v>0</v>
      </c>
      <c r="O337" s="110">
        <v>0</v>
      </c>
      <c r="P337" s="134">
        <v>0</v>
      </c>
      <c r="Q337" s="110">
        <v>673314369.36000001</v>
      </c>
      <c r="R337" s="136">
        <v>3468522908.0599999</v>
      </c>
      <c r="S337" s="83"/>
    </row>
    <row r="338" spans="1:19" x14ac:dyDescent="0.2">
      <c r="A338" s="97" t="s">
        <v>679</v>
      </c>
      <c r="B338" s="98" t="s">
        <v>698</v>
      </c>
      <c r="C338" s="99" t="s">
        <v>7</v>
      </c>
      <c r="D338" s="99" t="s">
        <v>699</v>
      </c>
      <c r="E338" s="100" t="s">
        <v>47</v>
      </c>
      <c r="F338" s="129">
        <v>12780</v>
      </c>
      <c r="G338" s="111">
        <v>21913777945.799999</v>
      </c>
      <c r="H338" s="111">
        <v>7749405217</v>
      </c>
      <c r="I338" s="86">
        <v>0</v>
      </c>
      <c r="J338" s="86">
        <f t="shared" si="5"/>
        <v>7749405217</v>
      </c>
      <c r="K338" s="110">
        <v>0</v>
      </c>
      <c r="L338" s="108">
        <v>358296888.88</v>
      </c>
      <c r="M338" s="109">
        <v>0</v>
      </c>
      <c r="N338" s="109">
        <v>0</v>
      </c>
      <c r="O338" s="110">
        <v>0</v>
      </c>
      <c r="P338" s="134">
        <v>0</v>
      </c>
      <c r="Q338" s="110">
        <v>2356320134.21</v>
      </c>
      <c r="R338" s="136">
        <v>11449755705.709999</v>
      </c>
      <c r="S338" s="83"/>
    </row>
    <row r="339" spans="1:19" x14ac:dyDescent="0.2">
      <c r="A339" s="97" t="s">
        <v>679</v>
      </c>
      <c r="B339" s="98" t="s">
        <v>700</v>
      </c>
      <c r="C339" s="99" t="s">
        <v>7</v>
      </c>
      <c r="D339" s="99" t="s">
        <v>701</v>
      </c>
      <c r="E339" s="100" t="s">
        <v>47</v>
      </c>
      <c r="F339" s="129">
        <v>6135</v>
      </c>
      <c r="G339" s="111">
        <v>8606745058.0499992</v>
      </c>
      <c r="H339" s="111">
        <v>3702472411</v>
      </c>
      <c r="I339" s="86">
        <v>0</v>
      </c>
      <c r="J339" s="86">
        <f t="shared" si="5"/>
        <v>3702472411</v>
      </c>
      <c r="K339" s="110">
        <v>0</v>
      </c>
      <c r="L339" s="108">
        <v>159878749.38</v>
      </c>
      <c r="M339" s="109">
        <v>0</v>
      </c>
      <c r="N339" s="109">
        <v>0</v>
      </c>
      <c r="O339" s="110">
        <v>0</v>
      </c>
      <c r="P339" s="134">
        <v>0</v>
      </c>
      <c r="Q339" s="110">
        <v>1131093431.5699999</v>
      </c>
      <c r="R339" s="136">
        <v>3613300466.0999999</v>
      </c>
      <c r="S339" s="83"/>
    </row>
    <row r="340" spans="1:19" x14ac:dyDescent="0.2">
      <c r="A340" s="97" t="s">
        <v>679</v>
      </c>
      <c r="B340" s="98" t="s">
        <v>702</v>
      </c>
      <c r="C340" s="99" t="s">
        <v>7</v>
      </c>
      <c r="D340" s="99" t="s">
        <v>703</v>
      </c>
      <c r="E340" s="100" t="s">
        <v>47</v>
      </c>
      <c r="F340" s="129">
        <v>10608</v>
      </c>
      <c r="G340" s="111">
        <v>17535723173.279999</v>
      </c>
      <c r="H340" s="111">
        <v>6520270762</v>
      </c>
      <c r="I340" s="86">
        <v>0</v>
      </c>
      <c r="J340" s="86">
        <f t="shared" si="5"/>
        <v>6520270762</v>
      </c>
      <c r="K340" s="110">
        <v>0</v>
      </c>
      <c r="L340" s="108">
        <v>212452059</v>
      </c>
      <c r="M340" s="109">
        <v>0</v>
      </c>
      <c r="N340" s="109">
        <v>0</v>
      </c>
      <c r="O340" s="110">
        <v>0</v>
      </c>
      <c r="P340" s="134">
        <v>0</v>
      </c>
      <c r="Q340" s="110">
        <v>1955880187.49</v>
      </c>
      <c r="R340" s="136">
        <v>8847120164.7900009</v>
      </c>
      <c r="S340" s="83"/>
    </row>
    <row r="341" spans="1:19" x14ac:dyDescent="0.2">
      <c r="A341" s="97" t="s">
        <v>679</v>
      </c>
      <c r="B341" s="98" t="s">
        <v>704</v>
      </c>
      <c r="C341" s="99" t="s">
        <v>7</v>
      </c>
      <c r="D341" s="99" t="s">
        <v>705</v>
      </c>
      <c r="E341" s="100" t="s">
        <v>47</v>
      </c>
      <c r="F341" s="129">
        <v>1405</v>
      </c>
      <c r="G341" s="111">
        <v>2531929677.9000001</v>
      </c>
      <c r="H341" s="111">
        <v>838458773</v>
      </c>
      <c r="I341" s="86">
        <v>0</v>
      </c>
      <c r="J341" s="86">
        <f t="shared" si="5"/>
        <v>838458773</v>
      </c>
      <c r="K341" s="110">
        <v>0</v>
      </c>
      <c r="L341" s="108">
        <v>45186234.240000002</v>
      </c>
      <c r="M341" s="109">
        <v>0</v>
      </c>
      <c r="N341" s="109">
        <v>0</v>
      </c>
      <c r="O341" s="110">
        <v>0</v>
      </c>
      <c r="P341" s="134">
        <v>0</v>
      </c>
      <c r="Q341" s="110">
        <v>259053267.77000001</v>
      </c>
      <c r="R341" s="136">
        <v>1389231402.8900001</v>
      </c>
      <c r="S341" s="83"/>
    </row>
    <row r="342" spans="1:19" x14ac:dyDescent="0.2">
      <c r="A342" s="97" t="s">
        <v>679</v>
      </c>
      <c r="B342" s="98" t="s">
        <v>706</v>
      </c>
      <c r="C342" s="99" t="s">
        <v>7</v>
      </c>
      <c r="D342" s="99" t="s">
        <v>707</v>
      </c>
      <c r="E342" s="100" t="s">
        <v>47</v>
      </c>
      <c r="F342" s="129">
        <v>11733</v>
      </c>
      <c r="G342" s="111">
        <v>19910871902.16</v>
      </c>
      <c r="H342" s="111">
        <v>7115245435</v>
      </c>
      <c r="I342" s="86">
        <v>0</v>
      </c>
      <c r="J342" s="86">
        <f t="shared" si="5"/>
        <v>7115245435</v>
      </c>
      <c r="K342" s="110">
        <v>0</v>
      </c>
      <c r="L342" s="108">
        <v>285186752</v>
      </c>
      <c r="M342" s="109">
        <v>0</v>
      </c>
      <c r="N342" s="109">
        <v>0</v>
      </c>
      <c r="O342" s="110">
        <v>0</v>
      </c>
      <c r="P342" s="134">
        <v>0</v>
      </c>
      <c r="Q342" s="110">
        <v>2163197510.6500001</v>
      </c>
      <c r="R342" s="136">
        <v>10347242204.51</v>
      </c>
      <c r="S342" s="83"/>
    </row>
    <row r="343" spans="1:19" x14ac:dyDescent="0.2">
      <c r="A343" s="97" t="s">
        <v>679</v>
      </c>
      <c r="B343" s="98" t="s">
        <v>708</v>
      </c>
      <c r="C343" s="99" t="s">
        <v>7</v>
      </c>
      <c r="D343" s="99" t="s">
        <v>709</v>
      </c>
      <c r="E343" s="100" t="s">
        <v>47</v>
      </c>
      <c r="F343" s="129">
        <v>4670</v>
      </c>
      <c r="G343" s="111">
        <v>7253399448.1999998</v>
      </c>
      <c r="H343" s="111">
        <v>2835051401</v>
      </c>
      <c r="I343" s="86">
        <v>0</v>
      </c>
      <c r="J343" s="86">
        <f t="shared" si="5"/>
        <v>2835051401</v>
      </c>
      <c r="K343" s="110">
        <v>0</v>
      </c>
      <c r="L343" s="108">
        <v>95973138.400000006</v>
      </c>
      <c r="M343" s="109">
        <v>0</v>
      </c>
      <c r="N343" s="109">
        <v>0</v>
      </c>
      <c r="O343" s="110">
        <v>0</v>
      </c>
      <c r="P343" s="134">
        <v>0</v>
      </c>
      <c r="Q343" s="110">
        <v>861020594.38</v>
      </c>
      <c r="R343" s="136">
        <v>3461354314.4200001</v>
      </c>
      <c r="S343" s="83"/>
    </row>
    <row r="344" spans="1:19" x14ac:dyDescent="0.2">
      <c r="A344" s="97" t="s">
        <v>679</v>
      </c>
      <c r="B344" s="98" t="s">
        <v>710</v>
      </c>
      <c r="C344" s="99" t="s">
        <v>7</v>
      </c>
      <c r="D344" s="99" t="s">
        <v>711</v>
      </c>
      <c r="E344" s="100" t="s">
        <v>47</v>
      </c>
      <c r="F344" s="129">
        <v>8905</v>
      </c>
      <c r="G344" s="111">
        <v>15579234452.6</v>
      </c>
      <c r="H344" s="111">
        <v>5468599289</v>
      </c>
      <c r="I344" s="86">
        <v>0</v>
      </c>
      <c r="J344" s="86">
        <f t="shared" si="5"/>
        <v>5468599289</v>
      </c>
      <c r="K344" s="110">
        <v>0</v>
      </c>
      <c r="L344" s="108">
        <v>218085460.40000001</v>
      </c>
      <c r="M344" s="109">
        <v>0</v>
      </c>
      <c r="N344" s="109">
        <v>0</v>
      </c>
      <c r="O344" s="110">
        <v>0</v>
      </c>
      <c r="P344" s="134">
        <v>0</v>
      </c>
      <c r="Q344" s="110">
        <v>1641915844.9400001</v>
      </c>
      <c r="R344" s="136">
        <v>8250633858.2600002</v>
      </c>
      <c r="S344" s="83"/>
    </row>
    <row r="345" spans="1:19" x14ac:dyDescent="0.2">
      <c r="A345" s="97" t="s">
        <v>679</v>
      </c>
      <c r="B345" s="98" t="s">
        <v>712</v>
      </c>
      <c r="C345" s="99" t="s">
        <v>7</v>
      </c>
      <c r="D345" s="99" t="s">
        <v>713</v>
      </c>
      <c r="E345" s="100" t="s">
        <v>47</v>
      </c>
      <c r="F345" s="129">
        <v>8071</v>
      </c>
      <c r="G345" s="111">
        <v>13588905816.15</v>
      </c>
      <c r="H345" s="111">
        <v>5004173470</v>
      </c>
      <c r="I345" s="86">
        <v>0</v>
      </c>
      <c r="J345" s="86">
        <f t="shared" si="5"/>
        <v>5004173470</v>
      </c>
      <c r="K345" s="110">
        <v>0</v>
      </c>
      <c r="L345" s="108">
        <v>232651819.40000001</v>
      </c>
      <c r="M345" s="109">
        <v>0</v>
      </c>
      <c r="N345" s="109">
        <v>0</v>
      </c>
      <c r="O345" s="110">
        <v>0</v>
      </c>
      <c r="P345" s="134">
        <v>0</v>
      </c>
      <c r="Q345" s="110">
        <v>1488015417.6600001</v>
      </c>
      <c r="R345" s="136">
        <v>6864065109.0900002</v>
      </c>
      <c r="S345" s="83"/>
    </row>
    <row r="346" spans="1:19" x14ac:dyDescent="0.2">
      <c r="A346" s="97" t="s">
        <v>679</v>
      </c>
      <c r="B346" s="98" t="s">
        <v>714</v>
      </c>
      <c r="C346" s="99" t="s">
        <v>7</v>
      </c>
      <c r="D346" s="99" t="s">
        <v>715</v>
      </c>
      <c r="E346" s="100" t="s">
        <v>47</v>
      </c>
      <c r="F346" s="129">
        <v>13195</v>
      </c>
      <c r="G346" s="111">
        <v>23220867915.700001</v>
      </c>
      <c r="H346" s="111">
        <v>7965799127</v>
      </c>
      <c r="I346" s="86">
        <v>0</v>
      </c>
      <c r="J346" s="86">
        <f t="shared" si="5"/>
        <v>7965799127</v>
      </c>
      <c r="K346" s="110">
        <v>0</v>
      </c>
      <c r="L346" s="108">
        <v>217801961.80000001</v>
      </c>
      <c r="M346" s="109">
        <v>0</v>
      </c>
      <c r="N346" s="109">
        <v>0</v>
      </c>
      <c r="O346" s="110">
        <v>0</v>
      </c>
      <c r="P346" s="134">
        <v>0</v>
      </c>
      <c r="Q346" s="110">
        <v>2432896803.1199999</v>
      </c>
      <c r="R346" s="136">
        <v>12604370023.780001</v>
      </c>
      <c r="S346" s="83"/>
    </row>
    <row r="347" spans="1:19" x14ac:dyDescent="0.2">
      <c r="A347" s="97" t="s">
        <v>679</v>
      </c>
      <c r="B347" s="98" t="s">
        <v>716</v>
      </c>
      <c r="C347" s="99" t="s">
        <v>7</v>
      </c>
      <c r="D347" s="99" t="s">
        <v>717</v>
      </c>
      <c r="E347" s="100" t="s">
        <v>47</v>
      </c>
      <c r="F347" s="129">
        <v>38110</v>
      </c>
      <c r="G347" s="111">
        <v>71636358241.100006</v>
      </c>
      <c r="H347" s="111">
        <v>23074807660</v>
      </c>
      <c r="I347" s="86">
        <v>0</v>
      </c>
      <c r="J347" s="86">
        <f t="shared" si="5"/>
        <v>23074807660</v>
      </c>
      <c r="K347" s="110">
        <v>0</v>
      </c>
      <c r="L347" s="108">
        <v>743707038.21000004</v>
      </c>
      <c r="M347" s="109">
        <v>0</v>
      </c>
      <c r="N347" s="109">
        <v>0</v>
      </c>
      <c r="O347" s="110">
        <v>0</v>
      </c>
      <c r="P347" s="134">
        <v>0</v>
      </c>
      <c r="Q347" s="110">
        <v>7026563076.1700001</v>
      </c>
      <c r="R347" s="136">
        <v>40791280466.720001</v>
      </c>
      <c r="S347" s="83"/>
    </row>
    <row r="348" spans="1:19" x14ac:dyDescent="0.2">
      <c r="A348" s="97" t="s">
        <v>679</v>
      </c>
      <c r="B348" s="98" t="s">
        <v>718</v>
      </c>
      <c r="C348" s="99" t="s">
        <v>7</v>
      </c>
      <c r="D348" s="99" t="s">
        <v>24</v>
      </c>
      <c r="E348" s="100" t="s">
        <v>47</v>
      </c>
      <c r="F348" s="129">
        <v>7835</v>
      </c>
      <c r="G348" s="111">
        <v>13334556597.85</v>
      </c>
      <c r="H348" s="111">
        <v>4759055957</v>
      </c>
      <c r="I348" s="86">
        <v>0</v>
      </c>
      <c r="J348" s="86">
        <f t="shared" si="5"/>
        <v>4759055957</v>
      </c>
      <c r="K348" s="110">
        <v>0</v>
      </c>
      <c r="L348" s="108">
        <v>236178985.80000001</v>
      </c>
      <c r="M348" s="109">
        <v>0</v>
      </c>
      <c r="N348" s="109">
        <v>0</v>
      </c>
      <c r="O348" s="110">
        <v>0</v>
      </c>
      <c r="P348" s="134">
        <v>0</v>
      </c>
      <c r="Q348" s="110">
        <v>1444497457.03</v>
      </c>
      <c r="R348" s="136">
        <v>6894824198.0200005</v>
      </c>
      <c r="S348" s="83"/>
    </row>
    <row r="349" spans="1:19" x14ac:dyDescent="0.2">
      <c r="A349" s="97" t="s">
        <v>679</v>
      </c>
      <c r="B349" s="98" t="s">
        <v>719</v>
      </c>
      <c r="C349" s="99" t="s">
        <v>7</v>
      </c>
      <c r="D349" s="99" t="s">
        <v>720</v>
      </c>
      <c r="E349" s="100" t="s">
        <v>47</v>
      </c>
      <c r="F349" s="129">
        <v>10193</v>
      </c>
      <c r="G349" s="111">
        <v>18229165990.709999</v>
      </c>
      <c r="H349" s="111">
        <v>6200937329</v>
      </c>
      <c r="I349" s="86">
        <v>0</v>
      </c>
      <c r="J349" s="86">
        <f t="shared" si="5"/>
        <v>6200937329</v>
      </c>
      <c r="K349" s="110">
        <v>0</v>
      </c>
      <c r="L349" s="108">
        <v>310236677.04000002</v>
      </c>
      <c r="M349" s="109">
        <v>0</v>
      </c>
      <c r="N349" s="109">
        <v>0</v>
      </c>
      <c r="O349" s="110">
        <v>0</v>
      </c>
      <c r="P349" s="134">
        <v>0</v>
      </c>
      <c r="Q349" s="110">
        <v>1879303518.5799999</v>
      </c>
      <c r="R349" s="136">
        <v>9838688466.0900002</v>
      </c>
      <c r="S349" s="83"/>
    </row>
    <row r="350" spans="1:19" x14ac:dyDescent="0.2">
      <c r="A350" s="97" t="s">
        <v>679</v>
      </c>
      <c r="B350" s="98" t="s">
        <v>721</v>
      </c>
      <c r="C350" s="99" t="s">
        <v>7</v>
      </c>
      <c r="D350" s="99" t="s">
        <v>722</v>
      </c>
      <c r="E350" s="100" t="s">
        <v>47</v>
      </c>
      <c r="F350" s="129">
        <v>16330</v>
      </c>
      <c r="G350" s="111">
        <v>26844479239.900002</v>
      </c>
      <c r="H350" s="111">
        <v>9804153523</v>
      </c>
      <c r="I350" s="86">
        <v>0</v>
      </c>
      <c r="J350" s="86">
        <f t="shared" si="5"/>
        <v>9804153523</v>
      </c>
      <c r="K350" s="110">
        <v>0</v>
      </c>
      <c r="L350" s="108">
        <v>228899199.80000001</v>
      </c>
      <c r="M350" s="109">
        <v>0</v>
      </c>
      <c r="N350" s="109">
        <v>0</v>
      </c>
      <c r="O350" s="110">
        <v>0</v>
      </c>
      <c r="P350" s="134">
        <v>0</v>
      </c>
      <c r="Q350" s="110">
        <v>3010770494.8800001</v>
      </c>
      <c r="R350" s="136">
        <v>13800656022.219999</v>
      </c>
      <c r="S350" s="83"/>
    </row>
    <row r="351" spans="1:19" x14ac:dyDescent="0.2">
      <c r="A351" s="97" t="s">
        <v>679</v>
      </c>
      <c r="B351" s="98" t="s">
        <v>723</v>
      </c>
      <c r="C351" s="99" t="s">
        <v>7</v>
      </c>
      <c r="D351" s="99" t="s">
        <v>724</v>
      </c>
      <c r="E351" s="100" t="s">
        <v>47</v>
      </c>
      <c r="F351" s="129">
        <v>3291</v>
      </c>
      <c r="G351" s="111">
        <v>5740921137.5100002</v>
      </c>
      <c r="H351" s="111">
        <v>1972880053</v>
      </c>
      <c r="I351" s="86">
        <v>0</v>
      </c>
      <c r="J351" s="86">
        <f t="shared" si="5"/>
        <v>1972880053</v>
      </c>
      <c r="K351" s="110">
        <v>0</v>
      </c>
      <c r="L351" s="108">
        <v>67895633.260000005</v>
      </c>
      <c r="M351" s="109">
        <v>0</v>
      </c>
      <c r="N351" s="109">
        <v>0</v>
      </c>
      <c r="O351" s="110">
        <v>0</v>
      </c>
      <c r="P351" s="134">
        <v>0</v>
      </c>
      <c r="Q351" s="110">
        <v>606823408.05999994</v>
      </c>
      <c r="R351" s="136">
        <v>3093322043.1900001</v>
      </c>
      <c r="S351" s="83"/>
    </row>
    <row r="352" spans="1:19" x14ac:dyDescent="0.2">
      <c r="A352" s="97" t="s">
        <v>679</v>
      </c>
      <c r="B352" s="98" t="s">
        <v>725</v>
      </c>
      <c r="C352" s="99" t="s">
        <v>7</v>
      </c>
      <c r="D352" s="99" t="s">
        <v>726</v>
      </c>
      <c r="E352" s="100" t="s">
        <v>47</v>
      </c>
      <c r="F352" s="129">
        <v>19591</v>
      </c>
      <c r="G352" s="111">
        <v>33460721352.630001</v>
      </c>
      <c r="H352" s="111">
        <v>12001661257</v>
      </c>
      <c r="I352" s="86">
        <v>0</v>
      </c>
      <c r="J352" s="86">
        <f t="shared" si="5"/>
        <v>12001661257</v>
      </c>
      <c r="K352" s="110">
        <v>0</v>
      </c>
      <c r="L352" s="108">
        <v>403678038.39999998</v>
      </c>
      <c r="M352" s="109">
        <v>0</v>
      </c>
      <c r="N352" s="109">
        <v>0</v>
      </c>
      <c r="O352" s="110">
        <v>0</v>
      </c>
      <c r="P352" s="134">
        <v>0</v>
      </c>
      <c r="Q352" s="110">
        <v>3612177504.4000001</v>
      </c>
      <c r="R352" s="136">
        <v>17443204552.830002</v>
      </c>
      <c r="S352" s="83"/>
    </row>
    <row r="353" spans="1:19" x14ac:dyDescent="0.2">
      <c r="A353" s="97" t="s">
        <v>679</v>
      </c>
      <c r="B353" s="98" t="s">
        <v>727</v>
      </c>
      <c r="C353" s="99" t="s">
        <v>7</v>
      </c>
      <c r="D353" s="99" t="s">
        <v>728</v>
      </c>
      <c r="E353" s="100" t="s">
        <v>47</v>
      </c>
      <c r="F353" s="129">
        <v>5660</v>
      </c>
      <c r="G353" s="111">
        <v>9757327826.6000004</v>
      </c>
      <c r="H353" s="111">
        <v>3433023874</v>
      </c>
      <c r="I353" s="86">
        <v>0</v>
      </c>
      <c r="J353" s="86">
        <f t="shared" si="5"/>
        <v>3433023874</v>
      </c>
      <c r="K353" s="110">
        <v>0</v>
      </c>
      <c r="L353" s="108">
        <v>119213531.14</v>
      </c>
      <c r="M353" s="109">
        <v>0</v>
      </c>
      <c r="N353" s="109">
        <v>0</v>
      </c>
      <c r="O353" s="110">
        <v>0</v>
      </c>
      <c r="P353" s="134">
        <v>0</v>
      </c>
      <c r="Q353" s="110">
        <v>1043497193.23</v>
      </c>
      <c r="R353" s="136">
        <v>5161593228.2299995</v>
      </c>
      <c r="S353" s="83"/>
    </row>
    <row r="354" spans="1:19" x14ac:dyDescent="0.2">
      <c r="A354" s="97" t="s">
        <v>679</v>
      </c>
      <c r="B354" s="98" t="s">
        <v>729</v>
      </c>
      <c r="C354" s="99" t="s">
        <v>7</v>
      </c>
      <c r="D354" s="99" t="s">
        <v>730</v>
      </c>
      <c r="E354" s="100" t="s">
        <v>47</v>
      </c>
      <c r="F354" s="129">
        <v>13501</v>
      </c>
      <c r="G354" s="111">
        <v>24693989198.900002</v>
      </c>
      <c r="H354" s="111">
        <v>8349621074</v>
      </c>
      <c r="I354" s="86">
        <v>0</v>
      </c>
      <c r="J354" s="86">
        <f t="shared" si="5"/>
        <v>8349621074</v>
      </c>
      <c r="K354" s="110">
        <v>0</v>
      </c>
      <c r="L354" s="108">
        <v>600179275.60000002</v>
      </c>
      <c r="M354" s="109">
        <v>0</v>
      </c>
      <c r="N354" s="109">
        <v>0</v>
      </c>
      <c r="O354" s="110">
        <v>0</v>
      </c>
      <c r="P354" s="134">
        <v>0</v>
      </c>
      <c r="Q354" s="110">
        <v>2489302056.8099999</v>
      </c>
      <c r="R354" s="136">
        <v>13254886792.49</v>
      </c>
      <c r="S354" s="83"/>
    </row>
    <row r="355" spans="1:19" x14ac:dyDescent="0.2">
      <c r="A355" s="97" t="s">
        <v>679</v>
      </c>
      <c r="B355" s="98" t="s">
        <v>731</v>
      </c>
      <c r="C355" s="99" t="s">
        <v>7</v>
      </c>
      <c r="D355" s="99" t="s">
        <v>732</v>
      </c>
      <c r="E355" s="100" t="s">
        <v>47</v>
      </c>
      <c r="F355" s="129">
        <v>6864</v>
      </c>
      <c r="G355" s="111">
        <v>11704849865.280001</v>
      </c>
      <c r="H355" s="111">
        <v>4190183190</v>
      </c>
      <c r="I355" s="86">
        <v>0</v>
      </c>
      <c r="J355" s="86">
        <f t="shared" si="5"/>
        <v>4190183190</v>
      </c>
      <c r="K355" s="110">
        <v>0</v>
      </c>
      <c r="L355" s="108">
        <v>233127043.22999999</v>
      </c>
      <c r="M355" s="109">
        <v>0</v>
      </c>
      <c r="N355" s="109">
        <v>0</v>
      </c>
      <c r="O355" s="110">
        <v>0</v>
      </c>
      <c r="P355" s="134">
        <v>0</v>
      </c>
      <c r="Q355" s="110">
        <v>1265569533.0799999</v>
      </c>
      <c r="R355" s="136">
        <v>6015970098.9700003</v>
      </c>
      <c r="S355" s="83"/>
    </row>
    <row r="356" spans="1:19" x14ac:dyDescent="0.2">
      <c r="A356" s="97" t="s">
        <v>733</v>
      </c>
      <c r="B356" s="98" t="s">
        <v>734</v>
      </c>
      <c r="C356" s="99" t="s">
        <v>8</v>
      </c>
      <c r="D356" s="99" t="s">
        <v>735</v>
      </c>
      <c r="E356" s="100" t="s">
        <v>47</v>
      </c>
      <c r="F356" s="129">
        <v>124850</v>
      </c>
      <c r="G356" s="111">
        <v>173834735195</v>
      </c>
      <c r="H356" s="111">
        <v>75624753948</v>
      </c>
      <c r="I356" s="86">
        <v>0</v>
      </c>
      <c r="J356" s="86">
        <f t="shared" si="5"/>
        <v>75624753948</v>
      </c>
      <c r="K356" s="110">
        <v>0</v>
      </c>
      <c r="L356" s="108">
        <v>2435091145.8000002</v>
      </c>
      <c r="M356" s="109">
        <v>0</v>
      </c>
      <c r="N356" s="109">
        <v>0</v>
      </c>
      <c r="O356" s="110">
        <v>0</v>
      </c>
      <c r="P356" s="134">
        <v>1563108869</v>
      </c>
      <c r="Q356" s="110">
        <v>7021759568.0500002</v>
      </c>
      <c r="R356" s="136">
        <v>87190021664.149994</v>
      </c>
      <c r="S356" s="83"/>
    </row>
    <row r="357" spans="1:19" x14ac:dyDescent="0.2">
      <c r="A357" s="97" t="s">
        <v>733</v>
      </c>
      <c r="B357" s="98" t="s">
        <v>736</v>
      </c>
      <c r="C357" s="99" t="s">
        <v>8</v>
      </c>
      <c r="D357" s="99" t="s">
        <v>737</v>
      </c>
      <c r="E357" s="100" t="s">
        <v>50</v>
      </c>
      <c r="F357" s="129">
        <v>4201</v>
      </c>
      <c r="G357" s="111">
        <v>6719803610.3900003</v>
      </c>
      <c r="H357" s="111">
        <v>2532493755</v>
      </c>
      <c r="I357" s="86">
        <v>0</v>
      </c>
      <c r="J357" s="86">
        <f t="shared" si="5"/>
        <v>2532493755</v>
      </c>
      <c r="K357" s="110">
        <v>0</v>
      </c>
      <c r="L357" s="108">
        <v>97116629</v>
      </c>
      <c r="M357" s="109">
        <v>0</v>
      </c>
      <c r="N357" s="109">
        <v>0</v>
      </c>
      <c r="O357" s="110">
        <v>0</v>
      </c>
      <c r="P357" s="134">
        <v>0</v>
      </c>
      <c r="Q357" s="110">
        <v>236265391.15000001</v>
      </c>
      <c r="R357" s="136">
        <v>3853927835.2399998</v>
      </c>
      <c r="S357" s="83"/>
    </row>
    <row r="358" spans="1:19" x14ac:dyDescent="0.2">
      <c r="A358" s="97" t="s">
        <v>733</v>
      </c>
      <c r="B358" s="98" t="s">
        <v>738</v>
      </c>
      <c r="C358" s="99" t="s">
        <v>8</v>
      </c>
      <c r="D358" s="99" t="s">
        <v>739</v>
      </c>
      <c r="E358" s="100" t="s">
        <v>50</v>
      </c>
      <c r="F358" s="129">
        <v>8498</v>
      </c>
      <c r="G358" s="111">
        <v>13114587278.52</v>
      </c>
      <c r="H358" s="111">
        <v>5176510572</v>
      </c>
      <c r="I358" s="86">
        <v>0</v>
      </c>
      <c r="J358" s="86">
        <f t="shared" si="5"/>
        <v>5176510572</v>
      </c>
      <c r="K358" s="110">
        <v>0</v>
      </c>
      <c r="L358" s="108">
        <v>114001407.59999999</v>
      </c>
      <c r="M358" s="109">
        <v>0</v>
      </c>
      <c r="N358" s="109">
        <v>0</v>
      </c>
      <c r="O358" s="110">
        <v>0</v>
      </c>
      <c r="P358" s="134">
        <v>0</v>
      </c>
      <c r="Q358" s="110">
        <v>477943179.74000001</v>
      </c>
      <c r="R358" s="136">
        <v>7346132119.1800003</v>
      </c>
      <c r="S358" s="83"/>
    </row>
    <row r="359" spans="1:19" x14ac:dyDescent="0.2">
      <c r="A359" s="97" t="s">
        <v>733</v>
      </c>
      <c r="B359" s="98" t="s">
        <v>740</v>
      </c>
      <c r="C359" s="99" t="s">
        <v>8</v>
      </c>
      <c r="D359" s="99" t="s">
        <v>741</v>
      </c>
      <c r="E359" s="100" t="s">
        <v>50</v>
      </c>
      <c r="F359" s="129">
        <v>31708</v>
      </c>
      <c r="G359" s="111">
        <v>44496602148.199997</v>
      </c>
      <c r="H359" s="111">
        <v>19666197511</v>
      </c>
      <c r="I359" s="86">
        <v>0</v>
      </c>
      <c r="J359" s="86">
        <f t="shared" si="5"/>
        <v>19666197511</v>
      </c>
      <c r="K359" s="110">
        <v>0</v>
      </c>
      <c r="L359" s="108">
        <v>433007439.19999999</v>
      </c>
      <c r="M359" s="109">
        <v>0</v>
      </c>
      <c r="N359" s="109">
        <v>0</v>
      </c>
      <c r="O359" s="110">
        <v>0</v>
      </c>
      <c r="P359" s="134">
        <v>0</v>
      </c>
      <c r="Q359" s="110">
        <v>1783299495.6500001</v>
      </c>
      <c r="R359" s="136">
        <v>22614097702.349998</v>
      </c>
      <c r="S359" s="83"/>
    </row>
    <row r="360" spans="1:19" x14ac:dyDescent="0.2">
      <c r="A360" s="97" t="s">
        <v>733</v>
      </c>
      <c r="B360" s="98" t="s">
        <v>742</v>
      </c>
      <c r="C360" s="99" t="s">
        <v>8</v>
      </c>
      <c r="D360" s="99" t="s">
        <v>743</v>
      </c>
      <c r="E360" s="100" t="s">
        <v>50</v>
      </c>
      <c r="F360" s="129">
        <v>8932</v>
      </c>
      <c r="G360" s="111">
        <v>13040108604.6</v>
      </c>
      <c r="H360" s="111">
        <v>5471160199</v>
      </c>
      <c r="I360" s="86">
        <v>0</v>
      </c>
      <c r="J360" s="86">
        <f t="shared" si="5"/>
        <v>5471160199</v>
      </c>
      <c r="K360" s="110">
        <v>0</v>
      </c>
      <c r="L360" s="108">
        <v>120460365</v>
      </c>
      <c r="M360" s="109">
        <v>0</v>
      </c>
      <c r="N360" s="109">
        <v>0</v>
      </c>
      <c r="O360" s="110">
        <v>0</v>
      </c>
      <c r="P360" s="134">
        <v>0</v>
      </c>
      <c r="Q360" s="110">
        <v>502327454.49000001</v>
      </c>
      <c r="R360" s="136">
        <v>6946160586.1099997</v>
      </c>
      <c r="S360" s="83"/>
    </row>
    <row r="361" spans="1:19" x14ac:dyDescent="0.2">
      <c r="A361" s="97" t="s">
        <v>733</v>
      </c>
      <c r="B361" s="98" t="s">
        <v>744</v>
      </c>
      <c r="C361" s="99" t="s">
        <v>8</v>
      </c>
      <c r="D361" s="99" t="s">
        <v>745</v>
      </c>
      <c r="E361" s="100" t="s">
        <v>50</v>
      </c>
      <c r="F361" s="129">
        <v>17063</v>
      </c>
      <c r="G361" s="111">
        <v>27296028161.419998</v>
      </c>
      <c r="H361" s="111">
        <v>10374731974</v>
      </c>
      <c r="I361" s="86">
        <v>0</v>
      </c>
      <c r="J361" s="86">
        <f t="shared" si="5"/>
        <v>10374731974</v>
      </c>
      <c r="K361" s="110">
        <v>0</v>
      </c>
      <c r="L361" s="108">
        <v>237717140.59999999</v>
      </c>
      <c r="M361" s="109">
        <v>0</v>
      </c>
      <c r="N361" s="109">
        <v>0</v>
      </c>
      <c r="O361" s="110">
        <v>0</v>
      </c>
      <c r="P361" s="134">
        <v>0</v>
      </c>
      <c r="Q361" s="110">
        <v>959646551.38</v>
      </c>
      <c r="R361" s="136">
        <v>15723932495.440001</v>
      </c>
      <c r="S361" s="83"/>
    </row>
    <row r="362" spans="1:19" x14ac:dyDescent="0.2">
      <c r="A362" s="97" t="s">
        <v>733</v>
      </c>
      <c r="B362" s="98" t="s">
        <v>746</v>
      </c>
      <c r="C362" s="99" t="s">
        <v>8</v>
      </c>
      <c r="D362" s="99" t="s">
        <v>747</v>
      </c>
      <c r="E362" s="100" t="s">
        <v>50</v>
      </c>
      <c r="F362" s="129">
        <v>13796</v>
      </c>
      <c r="G362" s="111">
        <v>20951625400.32</v>
      </c>
      <c r="H362" s="111">
        <v>8323296785</v>
      </c>
      <c r="I362" s="86">
        <v>0</v>
      </c>
      <c r="J362" s="86">
        <f t="shared" si="5"/>
        <v>8323296785</v>
      </c>
      <c r="K362" s="110">
        <v>0</v>
      </c>
      <c r="L362" s="108">
        <v>221814690</v>
      </c>
      <c r="M362" s="109">
        <v>0</v>
      </c>
      <c r="N362" s="109">
        <v>0</v>
      </c>
      <c r="O362" s="110">
        <v>0</v>
      </c>
      <c r="P362" s="134">
        <v>0</v>
      </c>
      <c r="Q362" s="110">
        <v>775909901.63999999</v>
      </c>
      <c r="R362" s="136">
        <v>11630604023.68</v>
      </c>
      <c r="S362" s="83"/>
    </row>
    <row r="363" spans="1:19" x14ac:dyDescent="0.2">
      <c r="A363" s="97" t="s">
        <v>733</v>
      </c>
      <c r="B363" s="98" t="s">
        <v>748</v>
      </c>
      <c r="C363" s="99" t="s">
        <v>8</v>
      </c>
      <c r="D363" s="99" t="s">
        <v>749</v>
      </c>
      <c r="E363" s="100" t="s">
        <v>50</v>
      </c>
      <c r="F363" s="129">
        <v>13256</v>
      </c>
      <c r="G363" s="111">
        <v>19563097426.400002</v>
      </c>
      <c r="H363" s="111">
        <v>8065467760</v>
      </c>
      <c r="I363" s="86">
        <v>0</v>
      </c>
      <c r="J363" s="86">
        <f t="shared" si="5"/>
        <v>8065467760</v>
      </c>
      <c r="K363" s="110">
        <v>0</v>
      </c>
      <c r="L363" s="108">
        <v>152988070.31</v>
      </c>
      <c r="M363" s="109">
        <v>0</v>
      </c>
      <c r="N363" s="109">
        <v>0</v>
      </c>
      <c r="O363" s="110">
        <v>0</v>
      </c>
      <c r="P363" s="134">
        <v>0</v>
      </c>
      <c r="Q363" s="110">
        <v>745543503.39999998</v>
      </c>
      <c r="R363" s="136">
        <v>10599098092.690001</v>
      </c>
      <c r="S363" s="83"/>
    </row>
    <row r="364" spans="1:19" x14ac:dyDescent="0.2">
      <c r="A364" s="97" t="s">
        <v>733</v>
      </c>
      <c r="B364" s="98" t="s">
        <v>750</v>
      </c>
      <c r="C364" s="99" t="s">
        <v>8</v>
      </c>
      <c r="D364" s="99" t="s">
        <v>751</v>
      </c>
      <c r="E364" s="100" t="s">
        <v>50</v>
      </c>
      <c r="F364" s="129">
        <v>7368</v>
      </c>
      <c r="G364" s="111">
        <v>10754208059.76</v>
      </c>
      <c r="H364" s="111">
        <v>4523143795</v>
      </c>
      <c r="I364" s="86">
        <v>0</v>
      </c>
      <c r="J364" s="86">
        <f t="shared" si="5"/>
        <v>4523143795</v>
      </c>
      <c r="K364" s="110">
        <v>0</v>
      </c>
      <c r="L364" s="108">
        <v>127427171.76000001</v>
      </c>
      <c r="M364" s="109">
        <v>0</v>
      </c>
      <c r="N364" s="109">
        <v>0</v>
      </c>
      <c r="O364" s="110">
        <v>0</v>
      </c>
      <c r="P364" s="134">
        <v>0</v>
      </c>
      <c r="Q364" s="110">
        <v>414361753.04000002</v>
      </c>
      <c r="R364" s="136">
        <v>5689275339.96</v>
      </c>
      <c r="S364" s="83"/>
    </row>
    <row r="365" spans="1:19" x14ac:dyDescent="0.2">
      <c r="A365" s="97" t="s">
        <v>733</v>
      </c>
      <c r="B365" s="98" t="s">
        <v>752</v>
      </c>
      <c r="C365" s="99" t="s">
        <v>8</v>
      </c>
      <c r="D365" s="99" t="s">
        <v>753</v>
      </c>
      <c r="E365" s="100" t="s">
        <v>50</v>
      </c>
      <c r="F365" s="129">
        <v>3504</v>
      </c>
      <c r="G365" s="111">
        <v>5471315964.4799995</v>
      </c>
      <c r="H365" s="111">
        <v>2118580909</v>
      </c>
      <c r="I365" s="86">
        <v>0</v>
      </c>
      <c r="J365" s="86">
        <f t="shared" si="5"/>
        <v>2118580909</v>
      </c>
      <c r="K365" s="110">
        <v>0</v>
      </c>
      <c r="L365" s="108">
        <v>60362100.799999997</v>
      </c>
      <c r="M365" s="109">
        <v>0</v>
      </c>
      <c r="N365" s="109">
        <v>0</v>
      </c>
      <c r="O365" s="110">
        <v>0</v>
      </c>
      <c r="P365" s="134">
        <v>0</v>
      </c>
      <c r="Q365" s="110">
        <v>197068239.21000001</v>
      </c>
      <c r="R365" s="136">
        <v>3095304715.4699998</v>
      </c>
      <c r="S365" s="83"/>
    </row>
    <row r="366" spans="1:19" x14ac:dyDescent="0.2">
      <c r="A366" s="97" t="s">
        <v>733</v>
      </c>
      <c r="B366" s="98" t="s">
        <v>754</v>
      </c>
      <c r="C366" s="99" t="s">
        <v>8</v>
      </c>
      <c r="D366" s="99" t="s">
        <v>755</v>
      </c>
      <c r="E366" s="100" t="s">
        <v>50</v>
      </c>
      <c r="F366" s="129">
        <v>23375</v>
      </c>
      <c r="G366" s="111">
        <v>35382023861.25</v>
      </c>
      <c r="H366" s="111">
        <v>14194654838</v>
      </c>
      <c r="I366" s="86">
        <v>0</v>
      </c>
      <c r="J366" s="86">
        <f t="shared" si="5"/>
        <v>14194654838</v>
      </c>
      <c r="K366" s="110">
        <v>0</v>
      </c>
      <c r="L366" s="108">
        <v>358952127.39999998</v>
      </c>
      <c r="M366" s="109">
        <v>0</v>
      </c>
      <c r="N366" s="109">
        <v>0</v>
      </c>
      <c r="O366" s="110">
        <v>0</v>
      </c>
      <c r="P366" s="134">
        <v>0</v>
      </c>
      <c r="Q366" s="110">
        <v>1314642850.45</v>
      </c>
      <c r="R366" s="136">
        <v>19513774045.400002</v>
      </c>
      <c r="S366" s="83"/>
    </row>
    <row r="367" spans="1:19" x14ac:dyDescent="0.2">
      <c r="A367" s="97" t="s">
        <v>733</v>
      </c>
      <c r="B367" s="98" t="s">
        <v>756</v>
      </c>
      <c r="C367" s="99" t="s">
        <v>8</v>
      </c>
      <c r="D367" s="99" t="s">
        <v>757</v>
      </c>
      <c r="E367" s="100" t="s">
        <v>50</v>
      </c>
      <c r="F367" s="129">
        <v>12565</v>
      </c>
      <c r="G367" s="111">
        <v>18509714351.099998</v>
      </c>
      <c r="H367" s="111">
        <v>7694262533</v>
      </c>
      <c r="I367" s="86">
        <v>0</v>
      </c>
      <c r="J367" s="86">
        <f t="shared" si="5"/>
        <v>7694262533</v>
      </c>
      <c r="K367" s="110">
        <v>0</v>
      </c>
      <c r="L367" s="108">
        <v>175035529.19999999</v>
      </c>
      <c r="M367" s="109">
        <v>0</v>
      </c>
      <c r="N367" s="109">
        <v>0</v>
      </c>
      <c r="O367" s="110">
        <v>0</v>
      </c>
      <c r="P367" s="134">
        <v>0</v>
      </c>
      <c r="Q367" s="110">
        <v>706688187.09000003</v>
      </c>
      <c r="R367" s="136">
        <v>9933728101.8099995</v>
      </c>
      <c r="S367" s="83"/>
    </row>
    <row r="368" spans="1:19" x14ac:dyDescent="0.2">
      <c r="A368" s="97" t="s">
        <v>733</v>
      </c>
      <c r="B368" s="98" t="s">
        <v>758</v>
      </c>
      <c r="C368" s="99" t="s">
        <v>8</v>
      </c>
      <c r="D368" s="99" t="s">
        <v>759</v>
      </c>
      <c r="E368" s="100" t="s">
        <v>50</v>
      </c>
      <c r="F368" s="129">
        <v>51992</v>
      </c>
      <c r="G368" s="111">
        <v>72899612109.360001</v>
      </c>
      <c r="H368" s="111">
        <v>32270879734</v>
      </c>
      <c r="I368" s="86">
        <v>0</v>
      </c>
      <c r="J368" s="86">
        <f t="shared" si="5"/>
        <v>32270879734</v>
      </c>
      <c r="K368" s="110">
        <v>0</v>
      </c>
      <c r="L368" s="108">
        <v>791385205.79999995</v>
      </c>
      <c r="M368" s="109">
        <v>0</v>
      </c>
      <c r="N368" s="109">
        <v>0</v>
      </c>
      <c r="O368" s="110">
        <v>0</v>
      </c>
      <c r="P368" s="134">
        <v>0</v>
      </c>
      <c r="Q368" s="110">
        <v>2924118929.5599999</v>
      </c>
      <c r="R368" s="136">
        <v>36913228240</v>
      </c>
      <c r="S368" s="83"/>
    </row>
    <row r="369" spans="1:19" x14ac:dyDescent="0.2">
      <c r="A369" s="97" t="s">
        <v>733</v>
      </c>
      <c r="B369" s="98" t="s">
        <v>760</v>
      </c>
      <c r="C369" s="99" t="s">
        <v>8</v>
      </c>
      <c r="D369" s="99" t="s">
        <v>761</v>
      </c>
      <c r="E369" s="100" t="s">
        <v>50</v>
      </c>
      <c r="F369" s="129">
        <v>9306</v>
      </c>
      <c r="G369" s="111">
        <v>13001756642.82</v>
      </c>
      <c r="H369" s="111">
        <v>5748472669</v>
      </c>
      <c r="I369" s="86">
        <v>0</v>
      </c>
      <c r="J369" s="86">
        <f t="shared" si="5"/>
        <v>5748472669</v>
      </c>
      <c r="K369" s="110">
        <v>0</v>
      </c>
      <c r="L369" s="108">
        <v>132340372.73</v>
      </c>
      <c r="M369" s="109">
        <v>0</v>
      </c>
      <c r="N369" s="109">
        <v>0</v>
      </c>
      <c r="O369" s="110">
        <v>0</v>
      </c>
      <c r="P369" s="134">
        <v>0</v>
      </c>
      <c r="Q369" s="110">
        <v>523407318.18000001</v>
      </c>
      <c r="R369" s="136">
        <v>6597536282.9099998</v>
      </c>
      <c r="S369" s="83"/>
    </row>
    <row r="370" spans="1:19" x14ac:dyDescent="0.2">
      <c r="A370" s="97" t="s">
        <v>733</v>
      </c>
      <c r="B370" s="98" t="s">
        <v>762</v>
      </c>
      <c r="C370" s="99" t="s">
        <v>8</v>
      </c>
      <c r="D370" s="99" t="s">
        <v>763</v>
      </c>
      <c r="E370" s="100" t="s">
        <v>50</v>
      </c>
      <c r="F370" s="129">
        <v>8076</v>
      </c>
      <c r="G370" s="111">
        <v>11712979032.360001</v>
      </c>
      <c r="H370" s="111">
        <v>5039375856</v>
      </c>
      <c r="I370" s="86">
        <v>0</v>
      </c>
      <c r="J370" s="86">
        <f t="shared" si="5"/>
        <v>5039375856</v>
      </c>
      <c r="K370" s="110">
        <v>0</v>
      </c>
      <c r="L370" s="108">
        <v>98080822.599999994</v>
      </c>
      <c r="M370" s="109">
        <v>0</v>
      </c>
      <c r="N370" s="109">
        <v>0</v>
      </c>
      <c r="O370" s="110">
        <v>0</v>
      </c>
      <c r="P370" s="134">
        <v>0</v>
      </c>
      <c r="Q370" s="110">
        <v>454185603.63</v>
      </c>
      <c r="R370" s="136">
        <v>6121336750.1300001</v>
      </c>
      <c r="S370" s="83"/>
    </row>
    <row r="371" spans="1:19" x14ac:dyDescent="0.2">
      <c r="A371" s="97" t="s">
        <v>733</v>
      </c>
      <c r="B371" s="98" t="s">
        <v>764</v>
      </c>
      <c r="C371" s="99" t="s">
        <v>8</v>
      </c>
      <c r="D371" s="99" t="s">
        <v>765</v>
      </c>
      <c r="E371" s="100" t="s">
        <v>50</v>
      </c>
      <c r="F371" s="129">
        <v>5819</v>
      </c>
      <c r="G371" s="111">
        <v>9082313995.3700008</v>
      </c>
      <c r="H371" s="111">
        <v>3504146399</v>
      </c>
      <c r="I371" s="86">
        <v>0</v>
      </c>
      <c r="J371" s="86">
        <f t="shared" si="5"/>
        <v>3504146399</v>
      </c>
      <c r="K371" s="110">
        <v>0</v>
      </c>
      <c r="L371" s="108">
        <v>72718113.620000005</v>
      </c>
      <c r="M371" s="109">
        <v>0</v>
      </c>
      <c r="N371" s="109">
        <v>0</v>
      </c>
      <c r="O371" s="110">
        <v>0</v>
      </c>
      <c r="P371" s="134">
        <v>0</v>
      </c>
      <c r="Q371" s="110">
        <v>327250640.64999998</v>
      </c>
      <c r="R371" s="136">
        <v>5178198842.1000004</v>
      </c>
      <c r="S371" s="83"/>
    </row>
    <row r="372" spans="1:19" x14ac:dyDescent="0.2">
      <c r="A372" s="97" t="s">
        <v>766</v>
      </c>
      <c r="B372" s="98" t="s">
        <v>767</v>
      </c>
      <c r="C372" s="99" t="s">
        <v>10</v>
      </c>
      <c r="D372" s="99" t="s">
        <v>768</v>
      </c>
      <c r="E372" s="100" t="s">
        <v>83</v>
      </c>
      <c r="F372" s="129">
        <v>178414</v>
      </c>
      <c r="G372" s="111">
        <v>302686935379.14001</v>
      </c>
      <c r="H372" s="111">
        <v>110329861205</v>
      </c>
      <c r="I372" s="86">
        <v>0</v>
      </c>
      <c r="J372" s="86">
        <f t="shared" si="5"/>
        <v>110329861205</v>
      </c>
      <c r="K372" s="110">
        <v>0</v>
      </c>
      <c r="L372" s="108">
        <v>4193316202.4000001</v>
      </c>
      <c r="M372" s="109">
        <v>0</v>
      </c>
      <c r="N372" s="109">
        <v>0</v>
      </c>
      <c r="O372" s="110">
        <v>0</v>
      </c>
      <c r="P372" s="134">
        <v>2539327397</v>
      </c>
      <c r="Q372" s="110">
        <v>10582672187.299999</v>
      </c>
      <c r="R372" s="136">
        <v>175041758387.44</v>
      </c>
      <c r="S372" s="83"/>
    </row>
    <row r="373" spans="1:19" x14ac:dyDescent="0.2">
      <c r="A373" s="97" t="s">
        <v>766</v>
      </c>
      <c r="B373" s="98" t="s">
        <v>769</v>
      </c>
      <c r="C373" s="99" t="s">
        <v>10</v>
      </c>
      <c r="D373" s="99" t="s">
        <v>770</v>
      </c>
      <c r="E373" s="100" t="s">
        <v>47</v>
      </c>
      <c r="F373" s="129">
        <v>15627</v>
      </c>
      <c r="G373" s="111">
        <v>26197436592.720001</v>
      </c>
      <c r="H373" s="111">
        <v>9374388327</v>
      </c>
      <c r="I373" s="86">
        <v>0</v>
      </c>
      <c r="J373" s="86">
        <f t="shared" si="5"/>
        <v>9374388327</v>
      </c>
      <c r="K373" s="110">
        <v>0</v>
      </c>
      <c r="L373" s="108">
        <v>251496001.40000001</v>
      </c>
      <c r="M373" s="109">
        <v>0</v>
      </c>
      <c r="N373" s="109">
        <v>0</v>
      </c>
      <c r="O373" s="110">
        <v>0</v>
      </c>
      <c r="P373" s="134">
        <v>0</v>
      </c>
      <c r="Q373" s="110">
        <v>926894126.64999998</v>
      </c>
      <c r="R373" s="136">
        <v>15644658137.67</v>
      </c>
      <c r="S373" s="83"/>
    </row>
    <row r="374" spans="1:19" x14ac:dyDescent="0.2">
      <c r="A374" s="97" t="s">
        <v>766</v>
      </c>
      <c r="B374" s="98" t="s">
        <v>771</v>
      </c>
      <c r="C374" s="99" t="s">
        <v>10</v>
      </c>
      <c r="D374" s="99" t="s">
        <v>74</v>
      </c>
      <c r="E374" s="100" t="s">
        <v>50</v>
      </c>
      <c r="F374" s="129">
        <v>27308</v>
      </c>
      <c r="G374" s="111">
        <v>40596266140.639999</v>
      </c>
      <c r="H374" s="111">
        <v>16489893158</v>
      </c>
      <c r="I374" s="86">
        <v>0</v>
      </c>
      <c r="J374" s="86">
        <f t="shared" si="5"/>
        <v>16489893158</v>
      </c>
      <c r="K374" s="110">
        <v>0</v>
      </c>
      <c r="L374" s="108">
        <v>301223222.60000002</v>
      </c>
      <c r="M374" s="109">
        <v>0</v>
      </c>
      <c r="N374" s="109">
        <v>0</v>
      </c>
      <c r="O374" s="110">
        <v>0</v>
      </c>
      <c r="P374" s="134">
        <v>0</v>
      </c>
      <c r="Q374" s="110">
        <v>1619811478.4200001</v>
      </c>
      <c r="R374" s="136">
        <v>22185338281.619999</v>
      </c>
      <c r="S374" s="83"/>
    </row>
    <row r="375" spans="1:19" x14ac:dyDescent="0.2">
      <c r="A375" s="97" t="s">
        <v>766</v>
      </c>
      <c r="B375" s="98" t="s">
        <v>772</v>
      </c>
      <c r="C375" s="99" t="s">
        <v>10</v>
      </c>
      <c r="D375" s="99" t="s">
        <v>773</v>
      </c>
      <c r="E375" s="100" t="s">
        <v>47</v>
      </c>
      <c r="F375" s="129">
        <v>20937</v>
      </c>
      <c r="G375" s="111">
        <v>31288416736.709999</v>
      </c>
      <c r="H375" s="111">
        <v>12760849349</v>
      </c>
      <c r="I375" s="86">
        <v>0</v>
      </c>
      <c r="J375" s="86">
        <f t="shared" si="5"/>
        <v>12760849349</v>
      </c>
      <c r="K375" s="110">
        <v>0</v>
      </c>
      <c r="L375" s="108">
        <v>242802419.59999999</v>
      </c>
      <c r="M375" s="109">
        <v>0</v>
      </c>
      <c r="N375" s="109">
        <v>0</v>
      </c>
      <c r="O375" s="110">
        <v>0</v>
      </c>
      <c r="P375" s="134">
        <v>0</v>
      </c>
      <c r="Q375" s="110">
        <v>1241867484.0899999</v>
      </c>
      <c r="R375" s="136">
        <v>17042897484.02</v>
      </c>
      <c r="S375" s="83"/>
    </row>
    <row r="376" spans="1:19" x14ac:dyDescent="0.2">
      <c r="A376" s="97" t="s">
        <v>766</v>
      </c>
      <c r="B376" s="98" t="s">
        <v>774</v>
      </c>
      <c r="C376" s="99" t="s">
        <v>10</v>
      </c>
      <c r="D376" s="99" t="s">
        <v>775</v>
      </c>
      <c r="E376" s="100" t="s">
        <v>47</v>
      </c>
      <c r="F376" s="129">
        <v>34977</v>
      </c>
      <c r="G376" s="111">
        <v>58838290162.650002</v>
      </c>
      <c r="H376" s="111">
        <v>20963580020</v>
      </c>
      <c r="I376" s="86">
        <v>0</v>
      </c>
      <c r="J376" s="86">
        <f t="shared" si="5"/>
        <v>20963580020</v>
      </c>
      <c r="K376" s="110">
        <v>0</v>
      </c>
      <c r="L376" s="108">
        <v>436871113.69999999</v>
      </c>
      <c r="M376" s="109">
        <v>0</v>
      </c>
      <c r="N376" s="109">
        <v>0</v>
      </c>
      <c r="O376" s="110">
        <v>0</v>
      </c>
      <c r="P376" s="134">
        <v>0</v>
      </c>
      <c r="Q376" s="110">
        <v>2074666174.3</v>
      </c>
      <c r="R376" s="136">
        <v>35363172854.650002</v>
      </c>
      <c r="S376" s="83"/>
    </row>
    <row r="377" spans="1:19" x14ac:dyDescent="0.2">
      <c r="A377" s="97" t="s">
        <v>766</v>
      </c>
      <c r="B377" s="98" t="s">
        <v>776</v>
      </c>
      <c r="C377" s="99" t="s">
        <v>10</v>
      </c>
      <c r="D377" s="99" t="s">
        <v>777</v>
      </c>
      <c r="E377" s="100" t="s">
        <v>47</v>
      </c>
      <c r="F377" s="129">
        <v>23586</v>
      </c>
      <c r="G377" s="111">
        <v>33771787692.959999</v>
      </c>
      <c r="H377" s="111">
        <v>14312940907</v>
      </c>
      <c r="I377" s="86">
        <v>0</v>
      </c>
      <c r="J377" s="86">
        <f t="shared" si="5"/>
        <v>14312940907</v>
      </c>
      <c r="K377" s="110">
        <v>0</v>
      </c>
      <c r="L377" s="108">
        <v>277314953.19999999</v>
      </c>
      <c r="M377" s="109">
        <v>0</v>
      </c>
      <c r="N377" s="109">
        <v>0</v>
      </c>
      <c r="O377" s="110">
        <v>0</v>
      </c>
      <c r="P377" s="134">
        <v>0</v>
      </c>
      <c r="Q377" s="110">
        <v>1398993643.8900001</v>
      </c>
      <c r="R377" s="136">
        <v>17782538188.869999</v>
      </c>
      <c r="S377" s="83"/>
    </row>
    <row r="378" spans="1:19" x14ac:dyDescent="0.2">
      <c r="A378" s="97" t="s">
        <v>766</v>
      </c>
      <c r="B378" s="98" t="s">
        <v>778</v>
      </c>
      <c r="C378" s="99" t="s">
        <v>10</v>
      </c>
      <c r="D378" s="99" t="s">
        <v>779</v>
      </c>
      <c r="E378" s="100" t="s">
        <v>47</v>
      </c>
      <c r="F378" s="129">
        <v>33252</v>
      </c>
      <c r="G378" s="111">
        <v>50968442479.080002</v>
      </c>
      <c r="H378" s="111">
        <v>20140123938</v>
      </c>
      <c r="I378" s="86">
        <v>0</v>
      </c>
      <c r="J378" s="86">
        <f t="shared" si="5"/>
        <v>20140123938</v>
      </c>
      <c r="K378" s="110">
        <v>0</v>
      </c>
      <c r="L378" s="108">
        <v>416646228.19999999</v>
      </c>
      <c r="M378" s="109">
        <v>0</v>
      </c>
      <c r="N378" s="109">
        <v>0</v>
      </c>
      <c r="O378" s="110">
        <v>0</v>
      </c>
      <c r="P378" s="134">
        <v>0</v>
      </c>
      <c r="Q378" s="110">
        <v>1972338889.3499999</v>
      </c>
      <c r="R378" s="136">
        <v>28439333423.529999</v>
      </c>
      <c r="S378" s="83"/>
    </row>
    <row r="379" spans="1:19" x14ac:dyDescent="0.2">
      <c r="A379" s="97" t="s">
        <v>766</v>
      </c>
      <c r="B379" s="98" t="s">
        <v>780</v>
      </c>
      <c r="C379" s="99" t="s">
        <v>10</v>
      </c>
      <c r="D379" s="99" t="s">
        <v>781</v>
      </c>
      <c r="E379" s="100" t="s">
        <v>47</v>
      </c>
      <c r="F379" s="129">
        <v>36950</v>
      </c>
      <c r="G379" s="111">
        <v>52916269034.5</v>
      </c>
      <c r="H379" s="111">
        <v>22432268512</v>
      </c>
      <c r="I379" s="86">
        <v>0</v>
      </c>
      <c r="J379" s="86">
        <f t="shared" si="5"/>
        <v>22432268512</v>
      </c>
      <c r="K379" s="110">
        <v>0</v>
      </c>
      <c r="L379" s="108">
        <v>391254488.39999998</v>
      </c>
      <c r="M379" s="109">
        <v>0</v>
      </c>
      <c r="N379" s="109">
        <v>0</v>
      </c>
      <c r="O379" s="110">
        <v>0</v>
      </c>
      <c r="P379" s="134">
        <v>0</v>
      </c>
      <c r="Q379" s="110">
        <v>2191714648.2199998</v>
      </c>
      <c r="R379" s="136">
        <v>27901031385.880001</v>
      </c>
      <c r="S379" s="83"/>
    </row>
    <row r="380" spans="1:19" x14ac:dyDescent="0.2">
      <c r="A380" s="97" t="s">
        <v>766</v>
      </c>
      <c r="B380" s="98" t="s">
        <v>782</v>
      </c>
      <c r="C380" s="99" t="s">
        <v>10</v>
      </c>
      <c r="D380" s="99" t="s">
        <v>783</v>
      </c>
      <c r="E380" s="100" t="s">
        <v>47</v>
      </c>
      <c r="F380" s="129">
        <v>19142</v>
      </c>
      <c r="G380" s="111">
        <v>28871108708.759998</v>
      </c>
      <c r="H380" s="111">
        <v>11632152790</v>
      </c>
      <c r="I380" s="86">
        <v>0</v>
      </c>
      <c r="J380" s="86">
        <f t="shared" si="5"/>
        <v>11632152790</v>
      </c>
      <c r="K380" s="110">
        <v>0</v>
      </c>
      <c r="L380" s="108">
        <v>287736149.80000001</v>
      </c>
      <c r="M380" s="109">
        <v>0</v>
      </c>
      <c r="N380" s="109">
        <v>0</v>
      </c>
      <c r="O380" s="110">
        <v>0</v>
      </c>
      <c r="P380" s="134">
        <v>0</v>
      </c>
      <c r="Q380" s="110">
        <v>1135394231.6300001</v>
      </c>
      <c r="R380" s="136">
        <v>15815825537.33</v>
      </c>
      <c r="S380" s="83"/>
    </row>
    <row r="381" spans="1:19" x14ac:dyDescent="0.2">
      <c r="A381" s="97" t="s">
        <v>766</v>
      </c>
      <c r="B381" s="98" t="s">
        <v>784</v>
      </c>
      <c r="C381" s="99" t="s">
        <v>10</v>
      </c>
      <c r="D381" s="99" t="s">
        <v>785</v>
      </c>
      <c r="E381" s="100" t="s">
        <v>47</v>
      </c>
      <c r="F381" s="129">
        <v>23702</v>
      </c>
      <c r="G381" s="111">
        <v>34762599451.160004</v>
      </c>
      <c r="H381" s="111">
        <v>14288228565</v>
      </c>
      <c r="I381" s="86">
        <v>0</v>
      </c>
      <c r="J381" s="86">
        <f t="shared" si="5"/>
        <v>14288228565</v>
      </c>
      <c r="K381" s="110">
        <v>0</v>
      </c>
      <c r="L381" s="108">
        <v>304945762.72000003</v>
      </c>
      <c r="M381" s="109">
        <v>0</v>
      </c>
      <c r="N381" s="109">
        <v>0</v>
      </c>
      <c r="O381" s="110">
        <v>0</v>
      </c>
      <c r="P381" s="134">
        <v>0</v>
      </c>
      <c r="Q381" s="110">
        <v>1405903589.73</v>
      </c>
      <c r="R381" s="136">
        <v>18763521533.709999</v>
      </c>
      <c r="S381" s="83"/>
    </row>
    <row r="382" spans="1:19" x14ac:dyDescent="0.2">
      <c r="A382" s="97" t="s">
        <v>766</v>
      </c>
      <c r="B382" s="98" t="s">
        <v>786</v>
      </c>
      <c r="C382" s="99" t="s">
        <v>10</v>
      </c>
      <c r="D382" s="99" t="s">
        <v>787</v>
      </c>
      <c r="E382" s="100" t="s">
        <v>47</v>
      </c>
      <c r="F382" s="129">
        <v>42534</v>
      </c>
      <c r="G382" s="111">
        <v>67664328767.459999</v>
      </c>
      <c r="H382" s="111">
        <v>25836717741</v>
      </c>
      <c r="I382" s="86">
        <v>0</v>
      </c>
      <c r="J382" s="86">
        <f t="shared" si="5"/>
        <v>25836717741</v>
      </c>
      <c r="K382" s="110">
        <v>0</v>
      </c>
      <c r="L382" s="108">
        <v>473586942.80000001</v>
      </c>
      <c r="M382" s="109">
        <v>0</v>
      </c>
      <c r="N382" s="109">
        <v>0</v>
      </c>
      <c r="O382" s="110">
        <v>0</v>
      </c>
      <c r="P382" s="134">
        <v>0</v>
      </c>
      <c r="Q382" s="110">
        <v>2522911356.77</v>
      </c>
      <c r="R382" s="136">
        <v>38831112726.889999</v>
      </c>
      <c r="S382" s="83"/>
    </row>
    <row r="383" spans="1:19" x14ac:dyDescent="0.2">
      <c r="A383" s="97" t="s">
        <v>766</v>
      </c>
      <c r="B383" s="98" t="s">
        <v>788</v>
      </c>
      <c r="C383" s="99" t="s">
        <v>10</v>
      </c>
      <c r="D383" s="99" t="s">
        <v>735</v>
      </c>
      <c r="E383" s="100" t="s">
        <v>50</v>
      </c>
      <c r="F383" s="129">
        <v>5697</v>
      </c>
      <c r="G383" s="111">
        <v>9828431300.4300003</v>
      </c>
      <c r="H383" s="111">
        <v>3462072073</v>
      </c>
      <c r="I383" s="86">
        <v>0</v>
      </c>
      <c r="J383" s="86">
        <f t="shared" si="5"/>
        <v>3462072073</v>
      </c>
      <c r="K383" s="110">
        <v>0</v>
      </c>
      <c r="L383" s="108">
        <v>170705818</v>
      </c>
      <c r="M383" s="109">
        <v>0</v>
      </c>
      <c r="N383" s="109">
        <v>0</v>
      </c>
      <c r="O383" s="110">
        <v>0</v>
      </c>
      <c r="P383" s="134">
        <v>0</v>
      </c>
      <c r="Q383" s="110">
        <v>337926394.93000001</v>
      </c>
      <c r="R383" s="136">
        <v>5857727014.5</v>
      </c>
      <c r="S383" s="83"/>
    </row>
    <row r="384" spans="1:19" x14ac:dyDescent="0.2">
      <c r="A384" s="97" t="s">
        <v>766</v>
      </c>
      <c r="B384" s="98" t="s">
        <v>789</v>
      </c>
      <c r="C384" s="99" t="s">
        <v>10</v>
      </c>
      <c r="D384" s="99" t="s">
        <v>790</v>
      </c>
      <c r="E384" s="100" t="s">
        <v>47</v>
      </c>
      <c r="F384" s="129">
        <v>8011</v>
      </c>
      <c r="G384" s="111">
        <v>12312313545.120001</v>
      </c>
      <c r="H384" s="111">
        <v>4716628849</v>
      </c>
      <c r="I384" s="86">
        <v>0</v>
      </c>
      <c r="J384" s="86">
        <f t="shared" si="5"/>
        <v>4716628849</v>
      </c>
      <c r="K384" s="110">
        <v>0</v>
      </c>
      <c r="L384" s="108">
        <v>163782994</v>
      </c>
      <c r="M384" s="109">
        <v>0</v>
      </c>
      <c r="N384" s="109">
        <v>0</v>
      </c>
      <c r="O384" s="110">
        <v>0</v>
      </c>
      <c r="P384" s="134">
        <v>0</v>
      </c>
      <c r="Q384" s="110">
        <v>475163928.00999999</v>
      </c>
      <c r="R384" s="136">
        <v>6956737774.1099997</v>
      </c>
      <c r="S384" s="83"/>
    </row>
    <row r="385" spans="1:19" x14ac:dyDescent="0.2">
      <c r="A385" s="97" t="s">
        <v>766</v>
      </c>
      <c r="B385" s="98" t="s">
        <v>791</v>
      </c>
      <c r="C385" s="99" t="s">
        <v>10</v>
      </c>
      <c r="D385" s="99" t="s">
        <v>792</v>
      </c>
      <c r="E385" s="100" t="s">
        <v>50</v>
      </c>
      <c r="F385" s="129">
        <v>21175</v>
      </c>
      <c r="G385" s="111">
        <v>31001384953</v>
      </c>
      <c r="H385" s="111">
        <v>12677779359</v>
      </c>
      <c r="I385" s="86">
        <v>0</v>
      </c>
      <c r="J385" s="86">
        <f t="shared" si="5"/>
        <v>12677779359</v>
      </c>
      <c r="K385" s="110">
        <v>0</v>
      </c>
      <c r="L385" s="108">
        <v>362868822.39999998</v>
      </c>
      <c r="M385" s="109">
        <v>0</v>
      </c>
      <c r="N385" s="109">
        <v>0</v>
      </c>
      <c r="O385" s="110">
        <v>0</v>
      </c>
      <c r="P385" s="134">
        <v>0</v>
      </c>
      <c r="Q385" s="110">
        <v>1255987808.2</v>
      </c>
      <c r="R385" s="136">
        <v>16704748963.4</v>
      </c>
      <c r="S385" s="83"/>
    </row>
    <row r="386" spans="1:19" x14ac:dyDescent="0.2">
      <c r="A386" s="97" t="s">
        <v>766</v>
      </c>
      <c r="B386" s="98" t="s">
        <v>793</v>
      </c>
      <c r="C386" s="99" t="s">
        <v>10</v>
      </c>
      <c r="D386" s="99" t="s">
        <v>794</v>
      </c>
      <c r="E386" s="100" t="s">
        <v>47</v>
      </c>
      <c r="F386" s="129">
        <v>25680</v>
      </c>
      <c r="G386" s="111">
        <v>37414375077.599998</v>
      </c>
      <c r="H386" s="111">
        <v>15324967760</v>
      </c>
      <c r="I386" s="86">
        <v>0</v>
      </c>
      <c r="J386" s="86">
        <f t="shared" si="5"/>
        <v>15324967760</v>
      </c>
      <c r="K386" s="110">
        <v>0</v>
      </c>
      <c r="L386" s="108">
        <v>275427147.57999998</v>
      </c>
      <c r="M386" s="109">
        <v>0</v>
      </c>
      <c r="N386" s="109">
        <v>0</v>
      </c>
      <c r="O386" s="110">
        <v>0</v>
      </c>
      <c r="P386" s="134">
        <v>0</v>
      </c>
      <c r="Q386" s="110">
        <v>1523192409.5999999</v>
      </c>
      <c r="R386" s="136">
        <v>20290787760.419998</v>
      </c>
      <c r="S386" s="83"/>
    </row>
    <row r="387" spans="1:19" x14ac:dyDescent="0.2">
      <c r="A387" s="97" t="s">
        <v>766</v>
      </c>
      <c r="B387" s="98" t="s">
        <v>795</v>
      </c>
      <c r="C387" s="99" t="s">
        <v>10</v>
      </c>
      <c r="D387" s="99" t="s">
        <v>796</v>
      </c>
      <c r="E387" s="100" t="s">
        <v>47</v>
      </c>
      <c r="F387" s="129">
        <v>16791</v>
      </c>
      <c r="G387" s="111">
        <v>24203175215.490002</v>
      </c>
      <c r="H387" s="111">
        <v>10044507918</v>
      </c>
      <c r="I387" s="86">
        <v>0</v>
      </c>
      <c r="J387" s="86">
        <f t="shared" si="5"/>
        <v>10044507918</v>
      </c>
      <c r="K387" s="110">
        <v>0</v>
      </c>
      <c r="L387" s="108">
        <v>174748880.40000001</v>
      </c>
      <c r="M387" s="109">
        <v>0</v>
      </c>
      <c r="N387" s="109">
        <v>0</v>
      </c>
      <c r="O387" s="110">
        <v>0</v>
      </c>
      <c r="P387" s="134">
        <v>0</v>
      </c>
      <c r="Q387" s="110">
        <v>995993585.07000005</v>
      </c>
      <c r="R387" s="136">
        <v>12987924832.02</v>
      </c>
      <c r="S387" s="83"/>
    </row>
    <row r="388" spans="1:19" x14ac:dyDescent="0.2">
      <c r="A388" s="97" t="s">
        <v>766</v>
      </c>
      <c r="B388" s="98" t="s">
        <v>797</v>
      </c>
      <c r="C388" s="99" t="s">
        <v>10</v>
      </c>
      <c r="D388" s="99" t="s">
        <v>798</v>
      </c>
      <c r="E388" s="100" t="s">
        <v>47</v>
      </c>
      <c r="F388" s="129">
        <v>9680</v>
      </c>
      <c r="G388" s="111">
        <v>16925462576</v>
      </c>
      <c r="H388" s="111">
        <v>5865585538</v>
      </c>
      <c r="I388" s="86">
        <v>0</v>
      </c>
      <c r="J388" s="86">
        <f t="shared" si="5"/>
        <v>5865585538</v>
      </c>
      <c r="K388" s="110">
        <v>0</v>
      </c>
      <c r="L388" s="108">
        <v>169090496.40000001</v>
      </c>
      <c r="M388" s="109">
        <v>0</v>
      </c>
      <c r="N388" s="109">
        <v>0</v>
      </c>
      <c r="O388" s="110">
        <v>0</v>
      </c>
      <c r="P388" s="134">
        <v>0</v>
      </c>
      <c r="Q388" s="110">
        <v>574186456.25999999</v>
      </c>
      <c r="R388" s="136">
        <v>10316600085.34</v>
      </c>
      <c r="S388" s="83"/>
    </row>
    <row r="389" spans="1:19" x14ac:dyDescent="0.2">
      <c r="A389" s="97" t="s">
        <v>766</v>
      </c>
      <c r="B389" s="98" t="s">
        <v>799</v>
      </c>
      <c r="C389" s="99" t="s">
        <v>10</v>
      </c>
      <c r="D389" s="99" t="s">
        <v>800</v>
      </c>
      <c r="E389" s="100" t="s">
        <v>47</v>
      </c>
      <c r="F389" s="129">
        <v>16962</v>
      </c>
      <c r="G389" s="111">
        <v>30027082611.240002</v>
      </c>
      <c r="H389" s="111">
        <v>10173232524</v>
      </c>
      <c r="I389" s="86">
        <v>0</v>
      </c>
      <c r="J389" s="86">
        <f t="shared" si="5"/>
        <v>10173232524</v>
      </c>
      <c r="K389" s="110">
        <v>0</v>
      </c>
      <c r="L389" s="108">
        <v>185054429.19999999</v>
      </c>
      <c r="M389" s="109">
        <v>0</v>
      </c>
      <c r="N389" s="109">
        <v>0</v>
      </c>
      <c r="O389" s="110">
        <v>0</v>
      </c>
      <c r="P389" s="134">
        <v>0</v>
      </c>
      <c r="Q389" s="110">
        <v>1006088114.65</v>
      </c>
      <c r="R389" s="136">
        <v>18662707543.389999</v>
      </c>
      <c r="S389" s="83"/>
    </row>
    <row r="390" spans="1:19" x14ac:dyDescent="0.2">
      <c r="A390" s="97" t="s">
        <v>766</v>
      </c>
      <c r="B390" s="98" t="s">
        <v>801</v>
      </c>
      <c r="C390" s="99" t="s">
        <v>10</v>
      </c>
      <c r="D390" s="99" t="s">
        <v>802</v>
      </c>
      <c r="E390" s="100" t="s">
        <v>50</v>
      </c>
      <c r="F390" s="129">
        <v>12222</v>
      </c>
      <c r="G390" s="111">
        <v>16792480943.280001</v>
      </c>
      <c r="H390" s="111">
        <v>7502470525</v>
      </c>
      <c r="I390" s="86">
        <v>0</v>
      </c>
      <c r="J390" s="86">
        <f t="shared" si="5"/>
        <v>7502470525</v>
      </c>
      <c r="K390" s="110">
        <v>0</v>
      </c>
      <c r="L390" s="108">
        <v>191276994.59999999</v>
      </c>
      <c r="M390" s="109">
        <v>0</v>
      </c>
      <c r="N390" s="109">
        <v>0</v>
      </c>
      <c r="O390" s="110">
        <v>0</v>
      </c>
      <c r="P390" s="134">
        <v>0</v>
      </c>
      <c r="Q390" s="110">
        <v>724943448.59000003</v>
      </c>
      <c r="R390" s="136">
        <v>8373789975.0900002</v>
      </c>
      <c r="S390" s="83"/>
    </row>
    <row r="391" spans="1:19" x14ac:dyDescent="0.2">
      <c r="A391" s="97" t="s">
        <v>766</v>
      </c>
      <c r="B391" s="98" t="s">
        <v>803</v>
      </c>
      <c r="C391" s="99" t="s">
        <v>10</v>
      </c>
      <c r="D391" s="99" t="s">
        <v>804</v>
      </c>
      <c r="E391" s="100" t="s">
        <v>47</v>
      </c>
      <c r="F391" s="129">
        <v>14902</v>
      </c>
      <c r="G391" s="111">
        <v>24441697551.459999</v>
      </c>
      <c r="H391" s="111">
        <v>8826201797</v>
      </c>
      <c r="I391" s="86">
        <v>0</v>
      </c>
      <c r="J391" s="86">
        <f t="shared" si="5"/>
        <v>8826201797</v>
      </c>
      <c r="K391" s="110">
        <v>0</v>
      </c>
      <c r="L391" s="108">
        <v>342821813.91000003</v>
      </c>
      <c r="M391" s="109">
        <v>0</v>
      </c>
      <c r="N391" s="109">
        <v>0</v>
      </c>
      <c r="O391" s="110">
        <v>0</v>
      </c>
      <c r="P391" s="134">
        <v>0</v>
      </c>
      <c r="Q391" s="110">
        <v>883932289.45000005</v>
      </c>
      <c r="R391" s="136">
        <v>14388741651.1</v>
      </c>
      <c r="S391" s="83"/>
    </row>
    <row r="392" spans="1:19" x14ac:dyDescent="0.2">
      <c r="A392" s="97" t="s">
        <v>766</v>
      </c>
      <c r="B392" s="98" t="s">
        <v>805</v>
      </c>
      <c r="C392" s="99" t="s">
        <v>10</v>
      </c>
      <c r="D392" s="99" t="s">
        <v>806</v>
      </c>
      <c r="E392" s="100" t="s">
        <v>47</v>
      </c>
      <c r="F392" s="129">
        <v>17546</v>
      </c>
      <c r="G392" s="111">
        <v>25264353980.459999</v>
      </c>
      <c r="H392" s="111">
        <v>10591290039</v>
      </c>
      <c r="I392" s="86">
        <v>0</v>
      </c>
      <c r="J392" s="86">
        <f t="shared" si="5"/>
        <v>10591290039</v>
      </c>
      <c r="K392" s="110">
        <v>0</v>
      </c>
      <c r="L392" s="108">
        <v>265738930.40000001</v>
      </c>
      <c r="M392" s="109">
        <v>0</v>
      </c>
      <c r="N392" s="109">
        <v>0</v>
      </c>
      <c r="O392" s="110">
        <v>0</v>
      </c>
      <c r="P392" s="134">
        <v>0</v>
      </c>
      <c r="Q392" s="110">
        <v>1040758016.83</v>
      </c>
      <c r="R392" s="136">
        <v>13366566994.23</v>
      </c>
      <c r="S392" s="83"/>
    </row>
    <row r="393" spans="1:19" x14ac:dyDescent="0.2">
      <c r="A393" s="97" t="s">
        <v>766</v>
      </c>
      <c r="B393" s="98" t="s">
        <v>807</v>
      </c>
      <c r="C393" s="99" t="s">
        <v>10</v>
      </c>
      <c r="D393" s="99" t="s">
        <v>388</v>
      </c>
      <c r="E393" s="100" t="s">
        <v>47</v>
      </c>
      <c r="F393" s="129">
        <v>30238</v>
      </c>
      <c r="G393" s="111">
        <v>43601852525.660004</v>
      </c>
      <c r="H393" s="111">
        <v>18383677467</v>
      </c>
      <c r="I393" s="86">
        <v>0</v>
      </c>
      <c r="J393" s="86">
        <f t="shared" si="5"/>
        <v>18383677467</v>
      </c>
      <c r="K393" s="110">
        <v>0</v>
      </c>
      <c r="L393" s="108">
        <v>332382111.39999998</v>
      </c>
      <c r="M393" s="109">
        <v>0</v>
      </c>
      <c r="N393" s="109">
        <v>0</v>
      </c>
      <c r="O393" s="110">
        <v>0</v>
      </c>
      <c r="P393" s="134">
        <v>0</v>
      </c>
      <c r="Q393" s="110">
        <v>1793581594.73</v>
      </c>
      <c r="R393" s="136">
        <v>23092211352.529999</v>
      </c>
      <c r="S393" s="83"/>
    </row>
    <row r="394" spans="1:19" x14ac:dyDescent="0.2">
      <c r="A394" s="97" t="s">
        <v>766</v>
      </c>
      <c r="B394" s="98" t="s">
        <v>808</v>
      </c>
      <c r="C394" s="99" t="s">
        <v>10</v>
      </c>
      <c r="D394" s="99" t="s">
        <v>809</v>
      </c>
      <c r="E394" s="100" t="s">
        <v>47</v>
      </c>
      <c r="F394" s="129">
        <v>5439</v>
      </c>
      <c r="G394" s="111">
        <v>8132695643.5200005</v>
      </c>
      <c r="H394" s="111">
        <v>3300923509</v>
      </c>
      <c r="I394" s="86">
        <v>0</v>
      </c>
      <c r="J394" s="86">
        <f t="shared" si="5"/>
        <v>3300923509</v>
      </c>
      <c r="K394" s="110">
        <v>0</v>
      </c>
      <c r="L394" s="108">
        <v>82260132.599999994</v>
      </c>
      <c r="M394" s="109">
        <v>0</v>
      </c>
      <c r="N394" s="109">
        <v>0</v>
      </c>
      <c r="O394" s="110">
        <v>0</v>
      </c>
      <c r="P394" s="134">
        <v>0</v>
      </c>
      <c r="Q394" s="110">
        <v>322604341.11000001</v>
      </c>
      <c r="R394" s="136">
        <v>4426907660.8100004</v>
      </c>
      <c r="S394" s="83"/>
    </row>
    <row r="395" spans="1:19" x14ac:dyDescent="0.2">
      <c r="A395" s="97" t="s">
        <v>766</v>
      </c>
      <c r="B395" s="98" t="s">
        <v>810</v>
      </c>
      <c r="C395" s="99" t="s">
        <v>10</v>
      </c>
      <c r="D395" s="99" t="s">
        <v>811</v>
      </c>
      <c r="E395" s="100" t="s">
        <v>47</v>
      </c>
      <c r="F395" s="129">
        <v>34974</v>
      </c>
      <c r="G395" s="111">
        <v>49253789420.459999</v>
      </c>
      <c r="H395" s="111">
        <v>20780728048</v>
      </c>
      <c r="I395" s="86">
        <v>0</v>
      </c>
      <c r="J395" s="86">
        <f t="shared" si="5"/>
        <v>20780728048</v>
      </c>
      <c r="K395" s="110">
        <v>0</v>
      </c>
      <c r="L395" s="108">
        <v>369397107.60000002</v>
      </c>
      <c r="M395" s="109">
        <v>0</v>
      </c>
      <c r="N395" s="109">
        <v>0</v>
      </c>
      <c r="O395" s="110">
        <v>0</v>
      </c>
      <c r="P395" s="134">
        <v>0</v>
      </c>
      <c r="Q395" s="110">
        <v>2074485914.8499999</v>
      </c>
      <c r="R395" s="136">
        <v>26029178350.009998</v>
      </c>
      <c r="S395" s="83"/>
    </row>
    <row r="396" spans="1:19" x14ac:dyDescent="0.2">
      <c r="A396" s="97" t="s">
        <v>766</v>
      </c>
      <c r="B396" s="98" t="s">
        <v>812</v>
      </c>
      <c r="C396" s="99" t="s">
        <v>10</v>
      </c>
      <c r="D396" s="99" t="s">
        <v>813</v>
      </c>
      <c r="E396" s="100" t="s">
        <v>47</v>
      </c>
      <c r="F396" s="129">
        <v>29529</v>
      </c>
      <c r="G396" s="111">
        <v>44438800987.980003</v>
      </c>
      <c r="H396" s="111">
        <v>17976323802</v>
      </c>
      <c r="I396" s="86">
        <v>0</v>
      </c>
      <c r="J396" s="86">
        <f t="shared" ref="J396:J459" si="6">H396+I396</f>
        <v>17976323802</v>
      </c>
      <c r="K396" s="110">
        <v>0</v>
      </c>
      <c r="L396" s="108">
        <v>449458956.19999999</v>
      </c>
      <c r="M396" s="109">
        <v>0</v>
      </c>
      <c r="N396" s="109">
        <v>0</v>
      </c>
      <c r="O396" s="110">
        <v>0</v>
      </c>
      <c r="P396" s="134">
        <v>0</v>
      </c>
      <c r="Q396" s="110">
        <v>1751521054.8199999</v>
      </c>
      <c r="R396" s="136">
        <v>24261497174.959999</v>
      </c>
      <c r="S396" s="83"/>
    </row>
    <row r="397" spans="1:19" x14ac:dyDescent="0.2">
      <c r="A397" s="97" t="s">
        <v>766</v>
      </c>
      <c r="B397" s="98" t="s">
        <v>814</v>
      </c>
      <c r="C397" s="99" t="s">
        <v>10</v>
      </c>
      <c r="D397" s="99" t="s">
        <v>815</v>
      </c>
      <c r="E397" s="100" t="s">
        <v>50</v>
      </c>
      <c r="F397" s="129">
        <v>8457</v>
      </c>
      <c r="G397" s="111">
        <v>13027786757.459999</v>
      </c>
      <c r="H397" s="111">
        <v>5055484243</v>
      </c>
      <c r="I397" s="86">
        <v>0</v>
      </c>
      <c r="J397" s="86">
        <f t="shared" si="6"/>
        <v>5055484243</v>
      </c>
      <c r="K397" s="110">
        <v>0</v>
      </c>
      <c r="L397" s="108">
        <v>105690300.2</v>
      </c>
      <c r="M397" s="109">
        <v>0</v>
      </c>
      <c r="N397" s="109">
        <v>0</v>
      </c>
      <c r="O397" s="110">
        <v>0</v>
      </c>
      <c r="P397" s="134">
        <v>0</v>
      </c>
      <c r="Q397" s="110">
        <v>501601981.67000002</v>
      </c>
      <c r="R397" s="136">
        <v>7365010232.5900002</v>
      </c>
      <c r="S397" s="83"/>
    </row>
    <row r="398" spans="1:19" x14ac:dyDescent="0.2">
      <c r="A398" s="97" t="s">
        <v>766</v>
      </c>
      <c r="B398" s="98" t="s">
        <v>816</v>
      </c>
      <c r="C398" s="99" t="s">
        <v>10</v>
      </c>
      <c r="D398" s="99" t="s">
        <v>817</v>
      </c>
      <c r="E398" s="100" t="s">
        <v>47</v>
      </c>
      <c r="F398" s="129">
        <v>33522</v>
      </c>
      <c r="G398" s="111">
        <v>50493504751.199997</v>
      </c>
      <c r="H398" s="111">
        <v>20342409350</v>
      </c>
      <c r="I398" s="86">
        <v>0</v>
      </c>
      <c r="J398" s="86">
        <f t="shared" si="6"/>
        <v>20342409350</v>
      </c>
      <c r="K398" s="110">
        <v>0</v>
      </c>
      <c r="L398" s="108">
        <v>519539652.80000001</v>
      </c>
      <c r="M398" s="109">
        <v>0</v>
      </c>
      <c r="N398" s="109">
        <v>0</v>
      </c>
      <c r="O398" s="110">
        <v>0</v>
      </c>
      <c r="P398" s="134">
        <v>0</v>
      </c>
      <c r="Q398" s="110">
        <v>1988381981</v>
      </c>
      <c r="R398" s="136">
        <v>27643173767.400002</v>
      </c>
      <c r="S398" s="83"/>
    </row>
    <row r="399" spans="1:19" x14ac:dyDescent="0.2">
      <c r="A399" s="97" t="s">
        <v>766</v>
      </c>
      <c r="B399" s="98" t="s">
        <v>818</v>
      </c>
      <c r="C399" s="99" t="s">
        <v>10</v>
      </c>
      <c r="D399" s="99" t="s">
        <v>819</v>
      </c>
      <c r="E399" s="100" t="s">
        <v>47</v>
      </c>
      <c r="F399" s="129">
        <v>25097</v>
      </c>
      <c r="G399" s="111">
        <v>35309120885.879997</v>
      </c>
      <c r="H399" s="111">
        <v>15315490123</v>
      </c>
      <c r="I399" s="86">
        <v>0</v>
      </c>
      <c r="J399" s="86">
        <f t="shared" si="6"/>
        <v>15315490123</v>
      </c>
      <c r="K399" s="110">
        <v>0</v>
      </c>
      <c r="L399" s="108">
        <v>542902774.60000002</v>
      </c>
      <c r="M399" s="109">
        <v>0</v>
      </c>
      <c r="N399" s="109">
        <v>0</v>
      </c>
      <c r="O399" s="110">
        <v>0</v>
      </c>
      <c r="P399" s="134">
        <v>0</v>
      </c>
      <c r="Q399" s="110">
        <v>1488642680.3900001</v>
      </c>
      <c r="R399" s="136">
        <v>17962085307.889999</v>
      </c>
      <c r="S399" s="83"/>
    </row>
    <row r="400" spans="1:19" x14ac:dyDescent="0.2">
      <c r="A400" s="97" t="s">
        <v>766</v>
      </c>
      <c r="B400" s="98" t="s">
        <v>820</v>
      </c>
      <c r="C400" s="99" t="s">
        <v>10</v>
      </c>
      <c r="D400" s="99" t="s">
        <v>821</v>
      </c>
      <c r="E400" s="100" t="s">
        <v>47</v>
      </c>
      <c r="F400" s="129">
        <v>15252</v>
      </c>
      <c r="G400" s="111">
        <v>22197394294.439999</v>
      </c>
      <c r="H400" s="111">
        <v>9189813267</v>
      </c>
      <c r="I400" s="86">
        <v>0</v>
      </c>
      <c r="J400" s="86">
        <f t="shared" si="6"/>
        <v>9189813267</v>
      </c>
      <c r="K400" s="110">
        <v>0</v>
      </c>
      <c r="L400" s="108">
        <v>197842033</v>
      </c>
      <c r="M400" s="109">
        <v>0</v>
      </c>
      <c r="N400" s="109">
        <v>0</v>
      </c>
      <c r="O400" s="110">
        <v>0</v>
      </c>
      <c r="P400" s="134">
        <v>0</v>
      </c>
      <c r="Q400" s="110">
        <v>904662126.98000002</v>
      </c>
      <c r="R400" s="136">
        <v>11905076867.459999</v>
      </c>
      <c r="S400" s="83"/>
    </row>
    <row r="401" spans="1:19" x14ac:dyDescent="0.2">
      <c r="A401" s="97" t="s">
        <v>766</v>
      </c>
      <c r="B401" s="98" t="s">
        <v>822</v>
      </c>
      <c r="C401" s="99" t="s">
        <v>10</v>
      </c>
      <c r="D401" s="99" t="s">
        <v>823</v>
      </c>
      <c r="E401" s="100" t="s">
        <v>47</v>
      </c>
      <c r="F401" s="129">
        <v>8486</v>
      </c>
      <c r="G401" s="111">
        <v>14702096662.280001</v>
      </c>
      <c r="H401" s="111">
        <v>5177974264</v>
      </c>
      <c r="I401" s="86">
        <v>0</v>
      </c>
      <c r="J401" s="86">
        <f t="shared" si="6"/>
        <v>5177974264</v>
      </c>
      <c r="K401" s="110">
        <v>0</v>
      </c>
      <c r="L401" s="108">
        <v>98917970.900000006</v>
      </c>
      <c r="M401" s="109">
        <v>0</v>
      </c>
      <c r="N401" s="109">
        <v>0</v>
      </c>
      <c r="O401" s="110">
        <v>0</v>
      </c>
      <c r="P401" s="134">
        <v>0</v>
      </c>
      <c r="Q401" s="110">
        <v>503344489.75</v>
      </c>
      <c r="R401" s="136">
        <v>8921859937.6299992</v>
      </c>
      <c r="S401" s="83"/>
    </row>
    <row r="402" spans="1:19" x14ac:dyDescent="0.2">
      <c r="A402" s="97" t="s">
        <v>766</v>
      </c>
      <c r="B402" s="98" t="s">
        <v>824</v>
      </c>
      <c r="C402" s="99" t="s">
        <v>10</v>
      </c>
      <c r="D402" s="99" t="s">
        <v>825</v>
      </c>
      <c r="E402" s="100" t="s">
        <v>50</v>
      </c>
      <c r="F402" s="129">
        <v>8028</v>
      </c>
      <c r="G402" s="111">
        <v>15931797768.360001</v>
      </c>
      <c r="H402" s="111">
        <v>4809545960</v>
      </c>
      <c r="I402" s="86">
        <v>0</v>
      </c>
      <c r="J402" s="86">
        <f t="shared" si="6"/>
        <v>4809545960</v>
      </c>
      <c r="K402" s="110">
        <v>0</v>
      </c>
      <c r="L402" s="108">
        <v>96891782.200000003</v>
      </c>
      <c r="M402" s="109">
        <v>0</v>
      </c>
      <c r="N402" s="109">
        <v>0</v>
      </c>
      <c r="O402" s="110">
        <v>0</v>
      </c>
      <c r="P402" s="134">
        <v>0</v>
      </c>
      <c r="Q402" s="110">
        <v>476185398.26999998</v>
      </c>
      <c r="R402" s="136">
        <v>10549174627.889999</v>
      </c>
      <c r="S402" s="83"/>
    </row>
    <row r="403" spans="1:19" x14ac:dyDescent="0.2">
      <c r="A403" s="97" t="s">
        <v>766</v>
      </c>
      <c r="B403" s="98" t="s">
        <v>826</v>
      </c>
      <c r="C403" s="99" t="s">
        <v>10</v>
      </c>
      <c r="D403" s="99" t="s">
        <v>827</v>
      </c>
      <c r="E403" s="100" t="s">
        <v>47</v>
      </c>
      <c r="F403" s="129">
        <v>78550</v>
      </c>
      <c r="G403" s="111">
        <v>115967326276.5</v>
      </c>
      <c r="H403" s="111">
        <v>48068029017</v>
      </c>
      <c r="I403" s="86">
        <v>0</v>
      </c>
      <c r="J403" s="86">
        <f t="shared" si="6"/>
        <v>48068029017</v>
      </c>
      <c r="K403" s="110">
        <v>0</v>
      </c>
      <c r="L403" s="108">
        <v>1337562740</v>
      </c>
      <c r="M403" s="109">
        <v>0</v>
      </c>
      <c r="N403" s="109">
        <v>0</v>
      </c>
      <c r="O403" s="110">
        <v>0</v>
      </c>
      <c r="P403" s="134">
        <v>0</v>
      </c>
      <c r="Q403" s="110">
        <v>4659226265.29</v>
      </c>
      <c r="R403" s="136">
        <v>61902508254.209999</v>
      </c>
      <c r="S403" s="83"/>
    </row>
    <row r="404" spans="1:19" x14ac:dyDescent="0.2">
      <c r="A404" s="97" t="s">
        <v>766</v>
      </c>
      <c r="B404" s="98" t="s">
        <v>828</v>
      </c>
      <c r="C404" s="99" t="s">
        <v>10</v>
      </c>
      <c r="D404" s="99" t="s">
        <v>416</v>
      </c>
      <c r="E404" s="100" t="s">
        <v>50</v>
      </c>
      <c r="F404" s="129">
        <v>3278</v>
      </c>
      <c r="G404" s="111">
        <v>5787522922.2799997</v>
      </c>
      <c r="H404" s="111">
        <v>1953407744</v>
      </c>
      <c r="I404" s="86">
        <v>0</v>
      </c>
      <c r="J404" s="86">
        <f t="shared" si="6"/>
        <v>1953407744</v>
      </c>
      <c r="K404" s="110">
        <v>0</v>
      </c>
      <c r="L404" s="108">
        <v>44887443.799999997</v>
      </c>
      <c r="M404" s="109">
        <v>0</v>
      </c>
      <c r="N404" s="109">
        <v>0</v>
      </c>
      <c r="O404" s="110">
        <v>0</v>
      </c>
      <c r="P404" s="134">
        <v>0</v>
      </c>
      <c r="Q404" s="110">
        <v>194439867.36000001</v>
      </c>
      <c r="R404" s="136">
        <v>3594787867.1199999</v>
      </c>
      <c r="S404" s="83"/>
    </row>
    <row r="405" spans="1:19" x14ac:dyDescent="0.2">
      <c r="A405" s="97" t="s">
        <v>766</v>
      </c>
      <c r="B405" s="98" t="s">
        <v>829</v>
      </c>
      <c r="C405" s="99" t="s">
        <v>10</v>
      </c>
      <c r="D405" s="99" t="s">
        <v>830</v>
      </c>
      <c r="E405" s="100" t="s">
        <v>47</v>
      </c>
      <c r="F405" s="129">
        <v>32452</v>
      </c>
      <c r="G405" s="111">
        <v>48127535546.160004</v>
      </c>
      <c r="H405" s="111">
        <v>19500180156</v>
      </c>
      <c r="I405" s="86">
        <v>0</v>
      </c>
      <c r="J405" s="86">
        <f t="shared" si="6"/>
        <v>19500180156</v>
      </c>
      <c r="K405" s="110">
        <v>0</v>
      </c>
      <c r="L405" s="108">
        <v>349696718</v>
      </c>
      <c r="M405" s="109">
        <v>0</v>
      </c>
      <c r="N405" s="109">
        <v>0</v>
      </c>
      <c r="O405" s="110">
        <v>0</v>
      </c>
      <c r="P405" s="134">
        <v>0</v>
      </c>
      <c r="Q405" s="110">
        <v>1924930652.22</v>
      </c>
      <c r="R405" s="136">
        <v>26352728019.939999</v>
      </c>
      <c r="S405" s="83"/>
    </row>
    <row r="406" spans="1:19" x14ac:dyDescent="0.2">
      <c r="A406" s="97" t="s">
        <v>766</v>
      </c>
      <c r="B406" s="98" t="s">
        <v>831</v>
      </c>
      <c r="C406" s="99" t="s">
        <v>10</v>
      </c>
      <c r="D406" s="99" t="s">
        <v>832</v>
      </c>
      <c r="E406" s="100" t="s">
        <v>47</v>
      </c>
      <c r="F406" s="129">
        <v>8952</v>
      </c>
      <c r="G406" s="111">
        <v>16125721008</v>
      </c>
      <c r="H406" s="111">
        <v>5342798358</v>
      </c>
      <c r="I406" s="86">
        <v>0</v>
      </c>
      <c r="J406" s="86">
        <f t="shared" si="6"/>
        <v>5342798358</v>
      </c>
      <c r="K406" s="110">
        <v>0</v>
      </c>
      <c r="L406" s="108">
        <v>99310718.409999996</v>
      </c>
      <c r="M406" s="109">
        <v>0</v>
      </c>
      <c r="N406" s="109">
        <v>0</v>
      </c>
      <c r="O406" s="110">
        <v>0</v>
      </c>
      <c r="P406" s="134">
        <v>0</v>
      </c>
      <c r="Q406" s="110">
        <v>530984273.12</v>
      </c>
      <c r="R406" s="136">
        <v>10152627658.469999</v>
      </c>
      <c r="S406" s="83"/>
    </row>
    <row r="407" spans="1:19" x14ac:dyDescent="0.2">
      <c r="A407" s="97" t="s">
        <v>766</v>
      </c>
      <c r="B407" s="98" t="s">
        <v>833</v>
      </c>
      <c r="C407" s="99" t="s">
        <v>10</v>
      </c>
      <c r="D407" s="99" t="s">
        <v>834</v>
      </c>
      <c r="E407" s="100" t="s">
        <v>47</v>
      </c>
      <c r="F407" s="129">
        <v>20106</v>
      </c>
      <c r="G407" s="111">
        <v>28577444748.84</v>
      </c>
      <c r="H407" s="111">
        <v>12280008302</v>
      </c>
      <c r="I407" s="86">
        <v>0</v>
      </c>
      <c r="J407" s="86">
        <f t="shared" si="6"/>
        <v>12280008302</v>
      </c>
      <c r="K407" s="110">
        <v>0</v>
      </c>
      <c r="L407" s="108">
        <v>239873969.80000001</v>
      </c>
      <c r="M407" s="109">
        <v>0</v>
      </c>
      <c r="N407" s="109">
        <v>0</v>
      </c>
      <c r="O407" s="110">
        <v>0</v>
      </c>
      <c r="P407" s="134">
        <v>0</v>
      </c>
      <c r="Q407" s="110">
        <v>1192596565.9100001</v>
      </c>
      <c r="R407" s="136">
        <v>14864965911.129999</v>
      </c>
      <c r="S407" s="83"/>
    </row>
    <row r="408" spans="1:19" x14ac:dyDescent="0.2">
      <c r="A408" s="97" t="s">
        <v>766</v>
      </c>
      <c r="B408" s="98" t="s">
        <v>835</v>
      </c>
      <c r="C408" s="99" t="s">
        <v>10</v>
      </c>
      <c r="D408" s="99" t="s">
        <v>27</v>
      </c>
      <c r="E408" s="100" t="s">
        <v>50</v>
      </c>
      <c r="F408" s="129">
        <v>6637</v>
      </c>
      <c r="G408" s="111">
        <v>11793804645.25</v>
      </c>
      <c r="H408" s="111">
        <v>4002200122</v>
      </c>
      <c r="I408" s="86">
        <v>0</v>
      </c>
      <c r="J408" s="86">
        <f t="shared" si="6"/>
        <v>4002200122</v>
      </c>
      <c r="K408" s="110">
        <v>0</v>
      </c>
      <c r="L408" s="108">
        <v>77163948.200000003</v>
      </c>
      <c r="M408" s="109">
        <v>0</v>
      </c>
      <c r="N408" s="109">
        <v>0</v>
      </c>
      <c r="O408" s="110">
        <v>0</v>
      </c>
      <c r="P408" s="134">
        <v>0</v>
      </c>
      <c r="Q408" s="110">
        <v>393686653.56</v>
      </c>
      <c r="R408" s="136">
        <v>7320753921.4899998</v>
      </c>
      <c r="S408" s="83"/>
    </row>
    <row r="409" spans="1:19" x14ac:dyDescent="0.2">
      <c r="A409" s="97" t="s">
        <v>766</v>
      </c>
      <c r="B409" s="98" t="s">
        <v>836</v>
      </c>
      <c r="C409" s="99" t="s">
        <v>10</v>
      </c>
      <c r="D409" s="99" t="s">
        <v>837</v>
      </c>
      <c r="E409" s="100" t="s">
        <v>47</v>
      </c>
      <c r="F409" s="129">
        <v>26825</v>
      </c>
      <c r="G409" s="111">
        <v>44638225212.25</v>
      </c>
      <c r="H409" s="111">
        <v>16311401869</v>
      </c>
      <c r="I409" s="86">
        <v>0</v>
      </c>
      <c r="J409" s="86">
        <f t="shared" si="6"/>
        <v>16311401869</v>
      </c>
      <c r="K409" s="110">
        <v>0</v>
      </c>
      <c r="L409" s="108">
        <v>392395977.60000002</v>
      </c>
      <c r="M409" s="109">
        <v>0</v>
      </c>
      <c r="N409" s="109">
        <v>0</v>
      </c>
      <c r="O409" s="110">
        <v>0</v>
      </c>
      <c r="P409" s="134">
        <v>0</v>
      </c>
      <c r="Q409" s="110">
        <v>1591150224.8</v>
      </c>
      <c r="R409" s="136">
        <v>26343277140.849998</v>
      </c>
      <c r="S409" s="83"/>
    </row>
    <row r="410" spans="1:19" x14ac:dyDescent="0.2">
      <c r="A410" s="97" t="s">
        <v>766</v>
      </c>
      <c r="B410" s="98" t="s">
        <v>838</v>
      </c>
      <c r="C410" s="99" t="s">
        <v>10</v>
      </c>
      <c r="D410" s="99" t="s">
        <v>839</v>
      </c>
      <c r="E410" s="100" t="s">
        <v>50</v>
      </c>
      <c r="F410" s="129">
        <v>20668</v>
      </c>
      <c r="G410" s="111">
        <v>28319072865.759998</v>
      </c>
      <c r="H410" s="111">
        <v>11784977107</v>
      </c>
      <c r="I410" s="86">
        <v>0</v>
      </c>
      <c r="J410" s="86">
        <f t="shared" si="6"/>
        <v>11784977107</v>
      </c>
      <c r="K410" s="110">
        <v>0</v>
      </c>
      <c r="L410" s="108">
        <v>299287397.39999998</v>
      </c>
      <c r="M410" s="109">
        <v>0</v>
      </c>
      <c r="N410" s="109">
        <v>0</v>
      </c>
      <c r="O410" s="110">
        <v>0</v>
      </c>
      <c r="P410" s="134">
        <v>0</v>
      </c>
      <c r="Q410" s="110">
        <v>1225944565.4100001</v>
      </c>
      <c r="R410" s="136">
        <v>15008863795.950001</v>
      </c>
      <c r="S410" s="83"/>
    </row>
    <row r="411" spans="1:19" x14ac:dyDescent="0.2">
      <c r="A411" s="97" t="s">
        <v>766</v>
      </c>
      <c r="B411" s="98" t="s">
        <v>840</v>
      </c>
      <c r="C411" s="99" t="s">
        <v>10</v>
      </c>
      <c r="D411" s="99" t="s">
        <v>841</v>
      </c>
      <c r="E411" s="100" t="s">
        <v>47</v>
      </c>
      <c r="F411" s="129">
        <v>32826</v>
      </c>
      <c r="G411" s="111">
        <v>47670335074.980003</v>
      </c>
      <c r="H411" s="111">
        <v>19839108173</v>
      </c>
      <c r="I411" s="86">
        <v>0</v>
      </c>
      <c r="J411" s="86">
        <f t="shared" si="6"/>
        <v>19839108173</v>
      </c>
      <c r="K411" s="110">
        <v>0</v>
      </c>
      <c r="L411" s="108">
        <v>352390205.80000001</v>
      </c>
      <c r="M411" s="109">
        <v>0</v>
      </c>
      <c r="N411" s="109">
        <v>0</v>
      </c>
      <c r="O411" s="110">
        <v>0</v>
      </c>
      <c r="P411" s="134">
        <v>0</v>
      </c>
      <c r="Q411" s="110">
        <v>1947102565.4000001</v>
      </c>
      <c r="R411" s="136">
        <v>25531734130.779999</v>
      </c>
      <c r="S411" s="83"/>
    </row>
    <row r="412" spans="1:19" x14ac:dyDescent="0.2">
      <c r="A412" s="97" t="s">
        <v>766</v>
      </c>
      <c r="B412" s="98" t="s">
        <v>842</v>
      </c>
      <c r="C412" s="99" t="s">
        <v>10</v>
      </c>
      <c r="D412" s="99" t="s">
        <v>843</v>
      </c>
      <c r="E412" s="100" t="s">
        <v>47</v>
      </c>
      <c r="F412" s="129">
        <v>19483</v>
      </c>
      <c r="G412" s="111">
        <v>28197989047.84</v>
      </c>
      <c r="H412" s="111">
        <v>11860145446</v>
      </c>
      <c r="I412" s="86">
        <v>0</v>
      </c>
      <c r="J412" s="86">
        <f t="shared" si="6"/>
        <v>11860145446</v>
      </c>
      <c r="K412" s="110">
        <v>0</v>
      </c>
      <c r="L412" s="108">
        <v>207298303.40000001</v>
      </c>
      <c r="M412" s="109">
        <v>0</v>
      </c>
      <c r="N412" s="109">
        <v>0</v>
      </c>
      <c r="O412" s="110">
        <v>0</v>
      </c>
      <c r="P412" s="134">
        <v>0</v>
      </c>
      <c r="Q412" s="110">
        <v>1155643377.27</v>
      </c>
      <c r="R412" s="136">
        <v>14974901921.17</v>
      </c>
      <c r="S412" s="83"/>
    </row>
    <row r="413" spans="1:19" x14ac:dyDescent="0.2">
      <c r="A413" s="97" t="s">
        <v>766</v>
      </c>
      <c r="B413" s="98" t="s">
        <v>844</v>
      </c>
      <c r="C413" s="99" t="s">
        <v>10</v>
      </c>
      <c r="D413" s="99" t="s">
        <v>845</v>
      </c>
      <c r="E413" s="100" t="s">
        <v>47</v>
      </c>
      <c r="F413" s="129">
        <v>9373</v>
      </c>
      <c r="G413" s="111">
        <v>13833269241.610001</v>
      </c>
      <c r="H413" s="111">
        <v>5672207562</v>
      </c>
      <c r="I413" s="86">
        <v>0</v>
      </c>
      <c r="J413" s="86">
        <f t="shared" si="6"/>
        <v>5672207562</v>
      </c>
      <c r="K413" s="110">
        <v>0</v>
      </c>
      <c r="L413" s="108">
        <v>158758287.19999999</v>
      </c>
      <c r="M413" s="109">
        <v>0</v>
      </c>
      <c r="N413" s="109">
        <v>0</v>
      </c>
      <c r="O413" s="110">
        <v>0</v>
      </c>
      <c r="P413" s="134">
        <v>0</v>
      </c>
      <c r="Q413" s="110">
        <v>555980251.12</v>
      </c>
      <c r="R413" s="136">
        <v>7446323141.29</v>
      </c>
      <c r="S413" s="83"/>
    </row>
    <row r="414" spans="1:19" x14ac:dyDescent="0.2">
      <c r="A414" s="97" t="s">
        <v>846</v>
      </c>
      <c r="B414" s="98" t="s">
        <v>847</v>
      </c>
      <c r="C414" s="99" t="s">
        <v>11</v>
      </c>
      <c r="D414" s="99" t="s">
        <v>848</v>
      </c>
      <c r="E414" s="100" t="s">
        <v>83</v>
      </c>
      <c r="F414" s="129">
        <v>353492</v>
      </c>
      <c r="G414" s="111">
        <v>555352652171.59998</v>
      </c>
      <c r="H414" s="111">
        <v>217749068490</v>
      </c>
      <c r="I414" s="86">
        <v>0</v>
      </c>
      <c r="J414" s="86">
        <f t="shared" si="6"/>
        <v>217749068490</v>
      </c>
      <c r="K414" s="110">
        <v>0</v>
      </c>
      <c r="L414" s="108">
        <v>6082909618.6000004</v>
      </c>
      <c r="M414" s="109">
        <v>0</v>
      </c>
      <c r="N414" s="109">
        <v>0</v>
      </c>
      <c r="O414" s="110">
        <v>0</v>
      </c>
      <c r="P414" s="134">
        <v>1870499761</v>
      </c>
      <c r="Q414" s="110">
        <v>11563364457.969999</v>
      </c>
      <c r="R414" s="136">
        <v>318086809844.03003</v>
      </c>
      <c r="S414" s="83"/>
    </row>
    <row r="415" spans="1:19" x14ac:dyDescent="0.2">
      <c r="A415" s="97" t="s">
        <v>846</v>
      </c>
      <c r="B415" s="98" t="s">
        <v>849</v>
      </c>
      <c r="C415" s="99" t="s">
        <v>11</v>
      </c>
      <c r="D415" s="99" t="s">
        <v>850</v>
      </c>
      <c r="E415" s="100" t="s">
        <v>47</v>
      </c>
      <c r="F415" s="129">
        <v>87605</v>
      </c>
      <c r="G415" s="111">
        <v>123283478358.60001</v>
      </c>
      <c r="H415" s="111">
        <v>53342961246</v>
      </c>
      <c r="I415" s="86">
        <v>0</v>
      </c>
      <c r="J415" s="86">
        <f t="shared" si="6"/>
        <v>53342961246</v>
      </c>
      <c r="K415" s="110">
        <v>0</v>
      </c>
      <c r="L415" s="108">
        <v>1585280383.8</v>
      </c>
      <c r="M415" s="109">
        <v>0</v>
      </c>
      <c r="N415" s="109">
        <v>0</v>
      </c>
      <c r="O415" s="110">
        <v>0</v>
      </c>
      <c r="P415" s="134">
        <v>0</v>
      </c>
      <c r="Q415" s="110">
        <v>2865723247.8899999</v>
      </c>
      <c r="R415" s="136">
        <v>65489513480.910004</v>
      </c>
      <c r="S415" s="83"/>
    </row>
    <row r="416" spans="1:19" x14ac:dyDescent="0.2">
      <c r="A416" s="97" t="s">
        <v>846</v>
      </c>
      <c r="B416" s="98" t="s">
        <v>851</v>
      </c>
      <c r="C416" s="99" t="s">
        <v>11</v>
      </c>
      <c r="D416" s="99" t="s">
        <v>852</v>
      </c>
      <c r="E416" s="100" t="s">
        <v>47</v>
      </c>
      <c r="F416" s="129">
        <v>58201</v>
      </c>
      <c r="G416" s="111">
        <v>79592613423.179993</v>
      </c>
      <c r="H416" s="111">
        <v>35885818707</v>
      </c>
      <c r="I416" s="86">
        <v>0</v>
      </c>
      <c r="J416" s="86">
        <f t="shared" si="6"/>
        <v>35885818707</v>
      </c>
      <c r="K416" s="110">
        <v>0</v>
      </c>
      <c r="L416" s="108">
        <v>753567099.60000002</v>
      </c>
      <c r="M416" s="109">
        <v>0</v>
      </c>
      <c r="N416" s="109">
        <v>0</v>
      </c>
      <c r="O416" s="110">
        <v>0</v>
      </c>
      <c r="P416" s="134">
        <v>0</v>
      </c>
      <c r="Q416" s="110">
        <v>1903854759.8199999</v>
      </c>
      <c r="R416" s="136">
        <v>41049372856.760002</v>
      </c>
      <c r="S416" s="83"/>
    </row>
    <row r="417" spans="1:19" x14ac:dyDescent="0.2">
      <c r="A417" s="97" t="s">
        <v>846</v>
      </c>
      <c r="B417" s="98" t="s">
        <v>853</v>
      </c>
      <c r="C417" s="99" t="s">
        <v>11</v>
      </c>
      <c r="D417" s="99" t="s">
        <v>854</v>
      </c>
      <c r="E417" s="100" t="s">
        <v>47</v>
      </c>
      <c r="F417" s="129">
        <v>19449</v>
      </c>
      <c r="G417" s="111">
        <v>26372280562.470001</v>
      </c>
      <c r="H417" s="111">
        <v>11922739648</v>
      </c>
      <c r="I417" s="86">
        <v>0</v>
      </c>
      <c r="J417" s="86">
        <f t="shared" si="6"/>
        <v>11922739648</v>
      </c>
      <c r="K417" s="110">
        <v>0</v>
      </c>
      <c r="L417" s="108">
        <v>238737468.59999999</v>
      </c>
      <c r="M417" s="109">
        <v>0</v>
      </c>
      <c r="N417" s="109">
        <v>0</v>
      </c>
      <c r="O417" s="110">
        <v>0</v>
      </c>
      <c r="P417" s="134">
        <v>0</v>
      </c>
      <c r="Q417" s="110">
        <v>636197784.89999998</v>
      </c>
      <c r="R417" s="136">
        <v>13574605660.969999</v>
      </c>
      <c r="S417" s="83"/>
    </row>
    <row r="418" spans="1:19" x14ac:dyDescent="0.2">
      <c r="A418" s="97" t="s">
        <v>846</v>
      </c>
      <c r="B418" s="98" t="s">
        <v>855</v>
      </c>
      <c r="C418" s="99" t="s">
        <v>11</v>
      </c>
      <c r="D418" s="99" t="s">
        <v>856</v>
      </c>
      <c r="E418" s="100" t="s">
        <v>47</v>
      </c>
      <c r="F418" s="129">
        <v>19192</v>
      </c>
      <c r="G418" s="111">
        <v>25025536218.720001</v>
      </c>
      <c r="H418" s="111">
        <v>11865692319</v>
      </c>
      <c r="I418" s="86">
        <v>0</v>
      </c>
      <c r="J418" s="86">
        <f t="shared" si="6"/>
        <v>11865692319</v>
      </c>
      <c r="K418" s="110">
        <v>0</v>
      </c>
      <c r="L418" s="108">
        <v>240174400.40000001</v>
      </c>
      <c r="M418" s="109">
        <v>0</v>
      </c>
      <c r="N418" s="109">
        <v>0</v>
      </c>
      <c r="O418" s="110">
        <v>0</v>
      </c>
      <c r="P418" s="134">
        <v>0</v>
      </c>
      <c r="Q418" s="110">
        <v>627814117.02999997</v>
      </c>
      <c r="R418" s="136">
        <v>12291855382.290001</v>
      </c>
      <c r="S418" s="83"/>
    </row>
    <row r="419" spans="1:19" x14ac:dyDescent="0.2">
      <c r="A419" s="97" t="s">
        <v>846</v>
      </c>
      <c r="B419" s="98" t="s">
        <v>857</v>
      </c>
      <c r="C419" s="99" t="s">
        <v>11</v>
      </c>
      <c r="D419" s="99" t="s">
        <v>858</v>
      </c>
      <c r="E419" s="100" t="s">
        <v>47</v>
      </c>
      <c r="F419" s="129">
        <v>38319</v>
      </c>
      <c r="G419" s="111">
        <v>50317916986.889999</v>
      </c>
      <c r="H419" s="111">
        <v>23515863708</v>
      </c>
      <c r="I419" s="86">
        <v>0</v>
      </c>
      <c r="J419" s="86">
        <f t="shared" si="6"/>
        <v>23515863708</v>
      </c>
      <c r="K419" s="110">
        <v>0</v>
      </c>
      <c r="L419" s="108">
        <v>578785874</v>
      </c>
      <c r="M419" s="109">
        <v>0</v>
      </c>
      <c r="N419" s="109">
        <v>0</v>
      </c>
      <c r="O419" s="110">
        <v>0</v>
      </c>
      <c r="P419" s="134">
        <v>0</v>
      </c>
      <c r="Q419" s="110">
        <v>1253474327.28</v>
      </c>
      <c r="R419" s="136">
        <v>24969793077.610001</v>
      </c>
      <c r="S419" s="83"/>
    </row>
    <row r="420" spans="1:19" x14ac:dyDescent="0.2">
      <c r="A420" s="97" t="s">
        <v>846</v>
      </c>
      <c r="B420" s="98" t="s">
        <v>859</v>
      </c>
      <c r="C420" s="99" t="s">
        <v>11</v>
      </c>
      <c r="D420" s="99" t="s">
        <v>860</v>
      </c>
      <c r="E420" s="100" t="s">
        <v>47</v>
      </c>
      <c r="F420" s="129">
        <v>29514</v>
      </c>
      <c r="G420" s="111">
        <v>42051819909.360001</v>
      </c>
      <c r="H420" s="111">
        <v>17748407830</v>
      </c>
      <c r="I420" s="86">
        <v>0</v>
      </c>
      <c r="J420" s="86">
        <f t="shared" si="6"/>
        <v>17748407830</v>
      </c>
      <c r="K420" s="110">
        <v>0</v>
      </c>
      <c r="L420" s="108">
        <v>373581896.80000001</v>
      </c>
      <c r="M420" s="109">
        <v>0</v>
      </c>
      <c r="N420" s="109">
        <v>0</v>
      </c>
      <c r="O420" s="110">
        <v>0</v>
      </c>
      <c r="P420" s="134">
        <v>0</v>
      </c>
      <c r="Q420" s="110">
        <v>965447287</v>
      </c>
      <c r="R420" s="136">
        <v>22964382895.560001</v>
      </c>
      <c r="S420" s="83"/>
    </row>
    <row r="421" spans="1:19" x14ac:dyDescent="0.2">
      <c r="A421" s="97" t="s">
        <v>846</v>
      </c>
      <c r="B421" s="98" t="s">
        <v>861</v>
      </c>
      <c r="C421" s="99" t="s">
        <v>11</v>
      </c>
      <c r="D421" s="99" t="s">
        <v>862</v>
      </c>
      <c r="E421" s="100" t="s">
        <v>47</v>
      </c>
      <c r="F421" s="129">
        <v>25343</v>
      </c>
      <c r="G421" s="111">
        <v>35157474635.099998</v>
      </c>
      <c r="H421" s="111">
        <v>15355299949</v>
      </c>
      <c r="I421" s="86">
        <v>0</v>
      </c>
      <c r="J421" s="86">
        <f t="shared" si="6"/>
        <v>15355299949</v>
      </c>
      <c r="K421" s="110">
        <v>0</v>
      </c>
      <c r="L421" s="108">
        <v>304492314</v>
      </c>
      <c r="M421" s="109">
        <v>0</v>
      </c>
      <c r="N421" s="109">
        <v>0</v>
      </c>
      <c r="O421" s="110">
        <v>0</v>
      </c>
      <c r="P421" s="134">
        <v>0</v>
      </c>
      <c r="Q421" s="110">
        <v>829022146.09000003</v>
      </c>
      <c r="R421" s="136">
        <v>18668660226.009998</v>
      </c>
      <c r="S421" s="83"/>
    </row>
    <row r="422" spans="1:19" x14ac:dyDescent="0.2">
      <c r="A422" s="97" t="s">
        <v>846</v>
      </c>
      <c r="B422" s="98" t="s">
        <v>863</v>
      </c>
      <c r="C422" s="99" t="s">
        <v>11</v>
      </c>
      <c r="D422" s="99" t="s">
        <v>864</v>
      </c>
      <c r="E422" s="100" t="s">
        <v>47</v>
      </c>
      <c r="F422" s="129">
        <v>37200</v>
      </c>
      <c r="G422" s="111">
        <v>50984551512</v>
      </c>
      <c r="H422" s="111">
        <v>22772186669</v>
      </c>
      <c r="I422" s="86">
        <v>0</v>
      </c>
      <c r="J422" s="86">
        <f t="shared" si="6"/>
        <v>22772186669</v>
      </c>
      <c r="K422" s="110">
        <v>0</v>
      </c>
      <c r="L422" s="108">
        <v>457166223.80000001</v>
      </c>
      <c r="M422" s="109">
        <v>0</v>
      </c>
      <c r="N422" s="109">
        <v>0</v>
      </c>
      <c r="O422" s="110">
        <v>0</v>
      </c>
      <c r="P422" s="134">
        <v>0</v>
      </c>
      <c r="Q422" s="110">
        <v>1216891049.27</v>
      </c>
      <c r="R422" s="136">
        <v>26538307569.93</v>
      </c>
      <c r="S422" s="83"/>
    </row>
    <row r="423" spans="1:19" x14ac:dyDescent="0.2">
      <c r="A423" s="97" t="s">
        <v>846</v>
      </c>
      <c r="B423" s="98" t="s">
        <v>865</v>
      </c>
      <c r="C423" s="99" t="s">
        <v>11</v>
      </c>
      <c r="D423" s="99" t="s">
        <v>866</v>
      </c>
      <c r="E423" s="100" t="s">
        <v>47</v>
      </c>
      <c r="F423" s="129">
        <v>25751</v>
      </c>
      <c r="G423" s="111">
        <v>35539141279.730003</v>
      </c>
      <c r="H423" s="111">
        <v>15706755714</v>
      </c>
      <c r="I423" s="86">
        <v>0</v>
      </c>
      <c r="J423" s="86">
        <f t="shared" si="6"/>
        <v>15706755714</v>
      </c>
      <c r="K423" s="110">
        <v>0</v>
      </c>
      <c r="L423" s="108">
        <v>335418892.80000001</v>
      </c>
      <c r="M423" s="109">
        <v>0</v>
      </c>
      <c r="N423" s="109">
        <v>0</v>
      </c>
      <c r="O423" s="110">
        <v>0</v>
      </c>
      <c r="P423" s="134">
        <v>0</v>
      </c>
      <c r="Q423" s="110">
        <v>842376368.03999996</v>
      </c>
      <c r="R423" s="136">
        <v>18654590304.889999</v>
      </c>
      <c r="S423" s="83"/>
    </row>
    <row r="424" spans="1:19" x14ac:dyDescent="0.2">
      <c r="A424" s="97" t="s">
        <v>846</v>
      </c>
      <c r="B424" s="98" t="s">
        <v>867</v>
      </c>
      <c r="C424" s="99" t="s">
        <v>11</v>
      </c>
      <c r="D424" s="99" t="s">
        <v>868</v>
      </c>
      <c r="E424" s="100" t="s">
        <v>47</v>
      </c>
      <c r="F424" s="129">
        <v>29588</v>
      </c>
      <c r="G424" s="111">
        <v>38173343435.760002</v>
      </c>
      <c r="H424" s="111">
        <v>18236010126</v>
      </c>
      <c r="I424" s="86">
        <v>0</v>
      </c>
      <c r="J424" s="86">
        <f t="shared" si="6"/>
        <v>18236010126</v>
      </c>
      <c r="K424" s="110">
        <v>0</v>
      </c>
      <c r="L424" s="108">
        <v>426953420.39999998</v>
      </c>
      <c r="M424" s="109">
        <v>0</v>
      </c>
      <c r="N424" s="109">
        <v>0</v>
      </c>
      <c r="O424" s="110">
        <v>0</v>
      </c>
      <c r="P424" s="134">
        <v>0</v>
      </c>
      <c r="Q424" s="110">
        <v>967866289.99000001</v>
      </c>
      <c r="R424" s="136">
        <v>18542513599.369999</v>
      </c>
      <c r="S424" s="83"/>
    </row>
    <row r="425" spans="1:19" x14ac:dyDescent="0.2">
      <c r="A425" s="97" t="s">
        <v>846</v>
      </c>
      <c r="B425" s="98" t="s">
        <v>869</v>
      </c>
      <c r="C425" s="99" t="s">
        <v>11</v>
      </c>
      <c r="D425" s="99" t="s">
        <v>870</v>
      </c>
      <c r="E425" s="100" t="s">
        <v>47</v>
      </c>
      <c r="F425" s="129">
        <v>10547</v>
      </c>
      <c r="G425" s="111">
        <v>15899007965.610001</v>
      </c>
      <c r="H425" s="111">
        <v>6413115804</v>
      </c>
      <c r="I425" s="86">
        <v>0</v>
      </c>
      <c r="J425" s="86">
        <f t="shared" si="6"/>
        <v>6413115804</v>
      </c>
      <c r="K425" s="110">
        <v>0</v>
      </c>
      <c r="L425" s="108">
        <v>138163774.80000001</v>
      </c>
      <c r="M425" s="109">
        <v>0</v>
      </c>
      <c r="N425" s="109">
        <v>0</v>
      </c>
      <c r="O425" s="110">
        <v>0</v>
      </c>
      <c r="P425" s="134">
        <v>0</v>
      </c>
      <c r="Q425" s="110">
        <v>345022727.04000002</v>
      </c>
      <c r="R425" s="136">
        <v>9002705659.7700005</v>
      </c>
      <c r="S425" s="83"/>
    </row>
    <row r="426" spans="1:19" x14ac:dyDescent="0.2">
      <c r="A426" s="97" t="s">
        <v>846</v>
      </c>
      <c r="B426" s="98" t="s">
        <v>871</v>
      </c>
      <c r="C426" s="99" t="s">
        <v>11</v>
      </c>
      <c r="D426" s="99" t="s">
        <v>872</v>
      </c>
      <c r="E426" s="100" t="s">
        <v>50</v>
      </c>
      <c r="F426" s="129">
        <v>3745</v>
      </c>
      <c r="G426" s="111">
        <v>6320559148.75</v>
      </c>
      <c r="H426" s="111">
        <v>2290618239</v>
      </c>
      <c r="I426" s="86">
        <v>0</v>
      </c>
      <c r="J426" s="86">
        <f t="shared" si="6"/>
        <v>2290618239</v>
      </c>
      <c r="K426" s="110">
        <v>0</v>
      </c>
      <c r="L426" s="108">
        <v>52567959.119999997</v>
      </c>
      <c r="M426" s="109">
        <v>0</v>
      </c>
      <c r="N426" s="109">
        <v>0</v>
      </c>
      <c r="O426" s="110">
        <v>0</v>
      </c>
      <c r="P426" s="134">
        <v>0</v>
      </c>
      <c r="Q426" s="110">
        <v>122507589.5</v>
      </c>
      <c r="R426" s="136">
        <v>3854865361.1300001</v>
      </c>
      <c r="S426" s="83"/>
    </row>
    <row r="427" spans="1:19" x14ac:dyDescent="0.2">
      <c r="A427" s="97" t="s">
        <v>846</v>
      </c>
      <c r="B427" s="98" t="s">
        <v>873</v>
      </c>
      <c r="C427" s="99" t="s">
        <v>11</v>
      </c>
      <c r="D427" s="99" t="s">
        <v>874</v>
      </c>
      <c r="E427" s="100" t="s">
        <v>47</v>
      </c>
      <c r="F427" s="129">
        <v>10551</v>
      </c>
      <c r="G427" s="111">
        <v>15212795281.950001</v>
      </c>
      <c r="H427" s="111">
        <v>6449718888</v>
      </c>
      <c r="I427" s="86">
        <v>0</v>
      </c>
      <c r="J427" s="86">
        <f t="shared" si="6"/>
        <v>6449718888</v>
      </c>
      <c r="K427" s="110">
        <v>0</v>
      </c>
      <c r="L427" s="108">
        <v>142536479</v>
      </c>
      <c r="M427" s="109">
        <v>0</v>
      </c>
      <c r="N427" s="109">
        <v>0</v>
      </c>
      <c r="O427" s="110">
        <v>0</v>
      </c>
      <c r="P427" s="134">
        <v>0</v>
      </c>
      <c r="Q427" s="110">
        <v>345155275.14999998</v>
      </c>
      <c r="R427" s="136">
        <v>8275384639.8000002</v>
      </c>
      <c r="S427" s="83"/>
    </row>
    <row r="428" spans="1:19" x14ac:dyDescent="0.2">
      <c r="A428" s="97" t="s">
        <v>846</v>
      </c>
      <c r="B428" s="98" t="s">
        <v>875</v>
      </c>
      <c r="C428" s="99" t="s">
        <v>11</v>
      </c>
      <c r="D428" s="99" t="s">
        <v>876</v>
      </c>
      <c r="E428" s="100" t="s">
        <v>47</v>
      </c>
      <c r="F428" s="129">
        <v>32517</v>
      </c>
      <c r="G428" s="111">
        <v>41360890416.480003</v>
      </c>
      <c r="H428" s="111">
        <v>19801256356</v>
      </c>
      <c r="I428" s="86">
        <v>0</v>
      </c>
      <c r="J428" s="86">
        <f t="shared" si="6"/>
        <v>19801256356</v>
      </c>
      <c r="K428" s="110">
        <v>0</v>
      </c>
      <c r="L428" s="108">
        <v>478470834.39999998</v>
      </c>
      <c r="M428" s="109">
        <v>0</v>
      </c>
      <c r="N428" s="109">
        <v>0</v>
      </c>
      <c r="O428" s="110">
        <v>0</v>
      </c>
      <c r="P428" s="134">
        <v>0</v>
      </c>
      <c r="Q428" s="110">
        <v>1063698572.6</v>
      </c>
      <c r="R428" s="136">
        <v>20017464653.48</v>
      </c>
      <c r="S428" s="83"/>
    </row>
    <row r="429" spans="1:19" x14ac:dyDescent="0.2">
      <c r="A429" s="97" t="s">
        <v>846</v>
      </c>
      <c r="B429" s="98" t="s">
        <v>877</v>
      </c>
      <c r="C429" s="99" t="s">
        <v>11</v>
      </c>
      <c r="D429" s="99" t="s">
        <v>878</v>
      </c>
      <c r="E429" s="100" t="s">
        <v>47</v>
      </c>
      <c r="F429" s="129">
        <v>9728</v>
      </c>
      <c r="G429" s="111">
        <v>13518535920.639999</v>
      </c>
      <c r="H429" s="111">
        <v>5948974207</v>
      </c>
      <c r="I429" s="86">
        <v>0</v>
      </c>
      <c r="J429" s="86">
        <f t="shared" si="6"/>
        <v>5948974207</v>
      </c>
      <c r="K429" s="110">
        <v>0</v>
      </c>
      <c r="L429" s="108">
        <v>130600042.40000001</v>
      </c>
      <c r="M429" s="109">
        <v>0</v>
      </c>
      <c r="N429" s="109">
        <v>0</v>
      </c>
      <c r="O429" s="110">
        <v>0</v>
      </c>
      <c r="P429" s="134">
        <v>0</v>
      </c>
      <c r="Q429" s="110">
        <v>318214872.05000001</v>
      </c>
      <c r="R429" s="136">
        <v>7120746799.1899996</v>
      </c>
      <c r="S429" s="83"/>
    </row>
    <row r="430" spans="1:19" x14ac:dyDescent="0.2">
      <c r="A430" s="97" t="s">
        <v>846</v>
      </c>
      <c r="B430" s="98" t="s">
        <v>879</v>
      </c>
      <c r="C430" s="99" t="s">
        <v>11</v>
      </c>
      <c r="D430" s="99" t="s">
        <v>880</v>
      </c>
      <c r="E430" s="100" t="s">
        <v>47</v>
      </c>
      <c r="F430" s="129">
        <v>20326</v>
      </c>
      <c r="G430" s="111">
        <v>27891967712.52</v>
      </c>
      <c r="H430" s="111">
        <v>12411341613</v>
      </c>
      <c r="I430" s="86">
        <v>0</v>
      </c>
      <c r="J430" s="86">
        <f t="shared" si="6"/>
        <v>12411341613</v>
      </c>
      <c r="K430" s="110">
        <v>0</v>
      </c>
      <c r="L430" s="108">
        <v>239356787.59999999</v>
      </c>
      <c r="M430" s="109">
        <v>0</v>
      </c>
      <c r="N430" s="109">
        <v>0</v>
      </c>
      <c r="O430" s="110">
        <v>0</v>
      </c>
      <c r="P430" s="134">
        <v>0</v>
      </c>
      <c r="Q430" s="110">
        <v>664894450.44000006</v>
      </c>
      <c r="R430" s="136">
        <v>14576374861.48</v>
      </c>
      <c r="S430" s="83"/>
    </row>
    <row r="431" spans="1:19" x14ac:dyDescent="0.2">
      <c r="A431" s="97" t="s">
        <v>846</v>
      </c>
      <c r="B431" s="98" t="s">
        <v>881</v>
      </c>
      <c r="C431" s="99" t="s">
        <v>11</v>
      </c>
      <c r="D431" s="99" t="s">
        <v>882</v>
      </c>
      <c r="E431" s="100" t="s">
        <v>47</v>
      </c>
      <c r="F431" s="129">
        <v>19465</v>
      </c>
      <c r="G431" s="111">
        <v>26367973584.049999</v>
      </c>
      <c r="H431" s="111">
        <v>11974479186</v>
      </c>
      <c r="I431" s="86">
        <v>0</v>
      </c>
      <c r="J431" s="86">
        <f t="shared" si="6"/>
        <v>11974479186</v>
      </c>
      <c r="K431" s="110">
        <v>0</v>
      </c>
      <c r="L431" s="108">
        <v>247371087</v>
      </c>
      <c r="M431" s="109">
        <v>0</v>
      </c>
      <c r="N431" s="109">
        <v>0</v>
      </c>
      <c r="O431" s="110">
        <v>0</v>
      </c>
      <c r="P431" s="134">
        <v>0</v>
      </c>
      <c r="Q431" s="110">
        <v>636727977.34000003</v>
      </c>
      <c r="R431" s="136">
        <v>13509395333.709999</v>
      </c>
      <c r="S431" s="83"/>
    </row>
    <row r="432" spans="1:19" x14ac:dyDescent="0.2">
      <c r="A432" s="97" t="s">
        <v>846</v>
      </c>
      <c r="B432" s="98" t="s">
        <v>883</v>
      </c>
      <c r="C432" s="99" t="s">
        <v>11</v>
      </c>
      <c r="D432" s="99" t="s">
        <v>884</v>
      </c>
      <c r="E432" s="100" t="s">
        <v>47</v>
      </c>
      <c r="F432" s="129">
        <v>35954</v>
      </c>
      <c r="G432" s="111">
        <v>43841700696.480003</v>
      </c>
      <c r="H432" s="111">
        <v>22280196754</v>
      </c>
      <c r="I432" s="86">
        <v>0</v>
      </c>
      <c r="J432" s="86">
        <f t="shared" si="6"/>
        <v>22280196754</v>
      </c>
      <c r="K432" s="110">
        <v>0</v>
      </c>
      <c r="L432" s="108">
        <v>389291577.80000001</v>
      </c>
      <c r="M432" s="109">
        <v>0</v>
      </c>
      <c r="N432" s="109">
        <v>0</v>
      </c>
      <c r="O432" s="110">
        <v>0</v>
      </c>
      <c r="P432" s="134">
        <v>0</v>
      </c>
      <c r="Q432" s="110">
        <v>1176132505.8399999</v>
      </c>
      <c r="R432" s="136">
        <v>19996079858.84</v>
      </c>
      <c r="S432" s="83"/>
    </row>
    <row r="433" spans="1:19" x14ac:dyDescent="0.2">
      <c r="A433" s="97" t="s">
        <v>846</v>
      </c>
      <c r="B433" s="98" t="s">
        <v>885</v>
      </c>
      <c r="C433" s="99" t="s">
        <v>11</v>
      </c>
      <c r="D433" s="99" t="s">
        <v>886</v>
      </c>
      <c r="E433" s="100" t="s">
        <v>47</v>
      </c>
      <c r="F433" s="129">
        <v>9470</v>
      </c>
      <c r="G433" s="111">
        <v>14299868471.299999</v>
      </c>
      <c r="H433" s="111">
        <v>5616642032</v>
      </c>
      <c r="I433" s="86">
        <v>0</v>
      </c>
      <c r="J433" s="86">
        <f t="shared" si="6"/>
        <v>5616642032</v>
      </c>
      <c r="K433" s="110">
        <v>0</v>
      </c>
      <c r="L433" s="108">
        <v>124918408.63</v>
      </c>
      <c r="M433" s="109">
        <v>0</v>
      </c>
      <c r="N433" s="109">
        <v>0</v>
      </c>
      <c r="O433" s="110">
        <v>0</v>
      </c>
      <c r="P433" s="134">
        <v>0</v>
      </c>
      <c r="Q433" s="110">
        <v>309764930.11000001</v>
      </c>
      <c r="R433" s="136">
        <v>8248543100.5600004</v>
      </c>
      <c r="S433" s="83"/>
    </row>
    <row r="434" spans="1:19" x14ac:dyDescent="0.2">
      <c r="A434" s="97" t="s">
        <v>846</v>
      </c>
      <c r="B434" s="98" t="s">
        <v>887</v>
      </c>
      <c r="C434" s="99" t="s">
        <v>11</v>
      </c>
      <c r="D434" s="99" t="s">
        <v>888</v>
      </c>
      <c r="E434" s="100" t="s">
        <v>47</v>
      </c>
      <c r="F434" s="129">
        <v>22882</v>
      </c>
      <c r="G434" s="111">
        <v>31190804981.060001</v>
      </c>
      <c r="H434" s="111">
        <v>14097601984</v>
      </c>
      <c r="I434" s="86">
        <v>0</v>
      </c>
      <c r="J434" s="86">
        <f t="shared" si="6"/>
        <v>14097601984</v>
      </c>
      <c r="K434" s="110">
        <v>0</v>
      </c>
      <c r="L434" s="108">
        <v>364284553.80000001</v>
      </c>
      <c r="M434" s="109">
        <v>0</v>
      </c>
      <c r="N434" s="109">
        <v>0</v>
      </c>
      <c r="O434" s="110">
        <v>0</v>
      </c>
      <c r="P434" s="134">
        <v>0</v>
      </c>
      <c r="Q434" s="110">
        <v>748499170.02999997</v>
      </c>
      <c r="R434" s="136">
        <v>15980419273.23</v>
      </c>
      <c r="S434" s="83"/>
    </row>
    <row r="435" spans="1:19" x14ac:dyDescent="0.2">
      <c r="A435" s="97" t="s">
        <v>846</v>
      </c>
      <c r="B435" s="98" t="s">
        <v>889</v>
      </c>
      <c r="C435" s="99" t="s">
        <v>11</v>
      </c>
      <c r="D435" s="99" t="s">
        <v>890</v>
      </c>
      <c r="E435" s="100" t="s">
        <v>47</v>
      </c>
      <c r="F435" s="129">
        <v>17557</v>
      </c>
      <c r="G435" s="111">
        <v>23376396693.950001</v>
      </c>
      <c r="H435" s="111">
        <v>10777935051</v>
      </c>
      <c r="I435" s="86">
        <v>0</v>
      </c>
      <c r="J435" s="86">
        <f t="shared" si="6"/>
        <v>10777935051</v>
      </c>
      <c r="K435" s="110">
        <v>0</v>
      </c>
      <c r="L435" s="108">
        <v>293785159.80000001</v>
      </c>
      <c r="M435" s="109">
        <v>0</v>
      </c>
      <c r="N435" s="109">
        <v>0</v>
      </c>
      <c r="O435" s="110">
        <v>0</v>
      </c>
      <c r="P435" s="134">
        <v>0</v>
      </c>
      <c r="Q435" s="110">
        <v>574330955.14999998</v>
      </c>
      <c r="R435" s="136">
        <v>11730345528</v>
      </c>
      <c r="S435" s="83"/>
    </row>
    <row r="436" spans="1:19" x14ac:dyDescent="0.2">
      <c r="A436" s="97" t="s">
        <v>846</v>
      </c>
      <c r="B436" s="98" t="s">
        <v>891</v>
      </c>
      <c r="C436" s="99" t="s">
        <v>11</v>
      </c>
      <c r="D436" s="99" t="s">
        <v>892</v>
      </c>
      <c r="E436" s="100" t="s">
        <v>47</v>
      </c>
      <c r="F436" s="129">
        <v>17512</v>
      </c>
      <c r="G436" s="111">
        <v>23801130966.799999</v>
      </c>
      <c r="H436" s="111">
        <v>10772103253</v>
      </c>
      <c r="I436" s="86">
        <v>0</v>
      </c>
      <c r="J436" s="86">
        <f t="shared" si="6"/>
        <v>10772103253</v>
      </c>
      <c r="K436" s="110">
        <v>0</v>
      </c>
      <c r="L436" s="108">
        <v>258002987</v>
      </c>
      <c r="M436" s="109">
        <v>0</v>
      </c>
      <c r="N436" s="109">
        <v>0</v>
      </c>
      <c r="O436" s="110">
        <v>0</v>
      </c>
      <c r="P436" s="134">
        <v>0</v>
      </c>
      <c r="Q436" s="110">
        <v>572839788.92999995</v>
      </c>
      <c r="R436" s="136">
        <v>12198184937.870001</v>
      </c>
      <c r="S436" s="83"/>
    </row>
    <row r="437" spans="1:19" x14ac:dyDescent="0.2">
      <c r="A437" s="97" t="s">
        <v>846</v>
      </c>
      <c r="B437" s="98" t="s">
        <v>893</v>
      </c>
      <c r="C437" s="99" t="s">
        <v>11</v>
      </c>
      <c r="D437" s="99" t="s">
        <v>894</v>
      </c>
      <c r="E437" s="100" t="s">
        <v>47</v>
      </c>
      <c r="F437" s="129">
        <v>18189</v>
      </c>
      <c r="G437" s="111">
        <v>24102642239.099998</v>
      </c>
      <c r="H437" s="111">
        <v>11271274606</v>
      </c>
      <c r="I437" s="86">
        <v>0</v>
      </c>
      <c r="J437" s="86">
        <f t="shared" si="6"/>
        <v>11271274606</v>
      </c>
      <c r="K437" s="110">
        <v>0</v>
      </c>
      <c r="L437" s="108">
        <v>340895712.19999999</v>
      </c>
      <c r="M437" s="109">
        <v>0</v>
      </c>
      <c r="N437" s="109">
        <v>0</v>
      </c>
      <c r="O437" s="110">
        <v>0</v>
      </c>
      <c r="P437" s="134">
        <v>0</v>
      </c>
      <c r="Q437" s="110">
        <v>595008460.11000001</v>
      </c>
      <c r="R437" s="136">
        <v>11895463460.790001</v>
      </c>
      <c r="S437" s="83"/>
    </row>
    <row r="438" spans="1:19" x14ac:dyDescent="0.2">
      <c r="A438" s="97" t="s">
        <v>846</v>
      </c>
      <c r="B438" s="98" t="s">
        <v>895</v>
      </c>
      <c r="C438" s="99" t="s">
        <v>11</v>
      </c>
      <c r="D438" s="99" t="s">
        <v>896</v>
      </c>
      <c r="E438" s="100" t="s">
        <v>50</v>
      </c>
      <c r="F438" s="129">
        <v>11290</v>
      </c>
      <c r="G438" s="111">
        <v>18027074474.400002</v>
      </c>
      <c r="H438" s="111">
        <v>6834043629</v>
      </c>
      <c r="I438" s="86">
        <v>0</v>
      </c>
      <c r="J438" s="86">
        <f t="shared" si="6"/>
        <v>6834043629</v>
      </c>
      <c r="K438" s="110">
        <v>0</v>
      </c>
      <c r="L438" s="108">
        <v>142171949.59999999</v>
      </c>
      <c r="M438" s="109">
        <v>0</v>
      </c>
      <c r="N438" s="109">
        <v>0</v>
      </c>
      <c r="O438" s="110">
        <v>0</v>
      </c>
      <c r="P438" s="134">
        <v>0</v>
      </c>
      <c r="Q438" s="110">
        <v>369312167.95999998</v>
      </c>
      <c r="R438" s="136">
        <v>10681546727.84</v>
      </c>
      <c r="S438" s="83"/>
    </row>
    <row r="439" spans="1:19" x14ac:dyDescent="0.2">
      <c r="A439" s="97" t="s">
        <v>897</v>
      </c>
      <c r="B439" s="98" t="s">
        <v>898</v>
      </c>
      <c r="C439" s="99" t="s">
        <v>13</v>
      </c>
      <c r="D439" s="99" t="s">
        <v>899</v>
      </c>
      <c r="E439" s="100" t="s">
        <v>83</v>
      </c>
      <c r="F439" s="129">
        <v>334142</v>
      </c>
      <c r="G439" s="111">
        <v>574750944628.64001</v>
      </c>
      <c r="H439" s="111">
        <v>204062237161</v>
      </c>
      <c r="I439" s="86">
        <v>0</v>
      </c>
      <c r="J439" s="86">
        <f t="shared" si="6"/>
        <v>204062237161</v>
      </c>
      <c r="K439" s="110">
        <v>0</v>
      </c>
      <c r="L439" s="108">
        <v>6666152556</v>
      </c>
      <c r="M439" s="109">
        <v>0</v>
      </c>
      <c r="N439" s="109">
        <v>0</v>
      </c>
      <c r="O439" s="110">
        <v>0</v>
      </c>
      <c r="P439" s="134">
        <v>2434007017</v>
      </c>
      <c r="Q439" s="110">
        <v>14641988665.809999</v>
      </c>
      <c r="R439" s="136">
        <v>346946559228.83002</v>
      </c>
      <c r="S439" s="83"/>
    </row>
    <row r="440" spans="1:19" x14ac:dyDescent="0.2">
      <c r="A440" s="97" t="s">
        <v>897</v>
      </c>
      <c r="B440" s="98" t="s">
        <v>900</v>
      </c>
      <c r="C440" s="99" t="s">
        <v>13</v>
      </c>
      <c r="D440" s="99" t="s">
        <v>901</v>
      </c>
      <c r="E440" s="100" t="s">
        <v>50</v>
      </c>
      <c r="F440" s="129">
        <v>38564</v>
      </c>
      <c r="G440" s="111">
        <v>60946888048.32</v>
      </c>
      <c r="H440" s="111">
        <v>23464170111</v>
      </c>
      <c r="I440" s="86">
        <v>0</v>
      </c>
      <c r="J440" s="86">
        <f t="shared" si="6"/>
        <v>23464170111</v>
      </c>
      <c r="K440" s="110">
        <v>0</v>
      </c>
      <c r="L440" s="108">
        <v>559842786</v>
      </c>
      <c r="M440" s="109">
        <v>0</v>
      </c>
      <c r="N440" s="109">
        <v>0</v>
      </c>
      <c r="O440" s="110">
        <v>0</v>
      </c>
      <c r="P440" s="134">
        <v>0</v>
      </c>
      <c r="Q440" s="110">
        <v>1689856319.8199999</v>
      </c>
      <c r="R440" s="136">
        <v>35233018831.5</v>
      </c>
      <c r="S440" s="83"/>
    </row>
    <row r="441" spans="1:19" x14ac:dyDescent="0.2">
      <c r="A441" s="97" t="s">
        <v>897</v>
      </c>
      <c r="B441" s="98" t="s">
        <v>902</v>
      </c>
      <c r="C441" s="99" t="s">
        <v>13</v>
      </c>
      <c r="D441" s="99" t="s">
        <v>456</v>
      </c>
      <c r="E441" s="100" t="s">
        <v>47</v>
      </c>
      <c r="F441" s="129">
        <v>16306</v>
      </c>
      <c r="G441" s="111">
        <v>24200749159.32</v>
      </c>
      <c r="H441" s="111">
        <v>9911970312</v>
      </c>
      <c r="I441" s="86">
        <v>0</v>
      </c>
      <c r="J441" s="86">
        <f t="shared" si="6"/>
        <v>9911970312</v>
      </c>
      <c r="K441" s="110">
        <v>0</v>
      </c>
      <c r="L441" s="108">
        <v>219869294.40000001</v>
      </c>
      <c r="M441" s="109">
        <v>0</v>
      </c>
      <c r="N441" s="109">
        <v>0</v>
      </c>
      <c r="O441" s="110">
        <v>0</v>
      </c>
      <c r="P441" s="134">
        <v>0</v>
      </c>
      <c r="Q441" s="110">
        <v>714534586.67999995</v>
      </c>
      <c r="R441" s="136">
        <v>13354374966.24</v>
      </c>
      <c r="S441" s="83"/>
    </row>
    <row r="442" spans="1:19" x14ac:dyDescent="0.2">
      <c r="A442" s="97" t="s">
        <v>897</v>
      </c>
      <c r="B442" s="98" t="s">
        <v>903</v>
      </c>
      <c r="C442" s="99" t="s">
        <v>13</v>
      </c>
      <c r="D442" s="99" t="s">
        <v>904</v>
      </c>
      <c r="E442" s="100" t="s">
        <v>47</v>
      </c>
      <c r="F442" s="129">
        <v>16765</v>
      </c>
      <c r="G442" s="111">
        <v>24034032239.349998</v>
      </c>
      <c r="H442" s="111">
        <v>10116370816</v>
      </c>
      <c r="I442" s="86">
        <v>0</v>
      </c>
      <c r="J442" s="86">
        <f t="shared" si="6"/>
        <v>10116370816</v>
      </c>
      <c r="K442" s="110">
        <v>0</v>
      </c>
      <c r="L442" s="108">
        <v>191306370</v>
      </c>
      <c r="M442" s="109">
        <v>0</v>
      </c>
      <c r="N442" s="109">
        <v>0</v>
      </c>
      <c r="O442" s="110">
        <v>0</v>
      </c>
      <c r="P442" s="134">
        <v>0</v>
      </c>
      <c r="Q442" s="110">
        <v>734642940.26999998</v>
      </c>
      <c r="R442" s="136">
        <v>12991712113.08</v>
      </c>
      <c r="S442" s="83"/>
    </row>
    <row r="443" spans="1:19" x14ac:dyDescent="0.2">
      <c r="A443" s="97" t="s">
        <v>897</v>
      </c>
      <c r="B443" s="98" t="s">
        <v>905</v>
      </c>
      <c r="C443" s="99" t="s">
        <v>13</v>
      </c>
      <c r="D443" s="99" t="s">
        <v>906</v>
      </c>
      <c r="E443" s="100" t="s">
        <v>47</v>
      </c>
      <c r="F443" s="129">
        <v>72364</v>
      </c>
      <c r="G443" s="111">
        <v>114865761593.8</v>
      </c>
      <c r="H443" s="111">
        <v>44201462103</v>
      </c>
      <c r="I443" s="86">
        <v>0</v>
      </c>
      <c r="J443" s="86">
        <f t="shared" si="6"/>
        <v>44201462103</v>
      </c>
      <c r="K443" s="110">
        <v>0</v>
      </c>
      <c r="L443" s="108">
        <v>1098890304.2</v>
      </c>
      <c r="M443" s="109">
        <v>0</v>
      </c>
      <c r="N443" s="109">
        <v>0</v>
      </c>
      <c r="O443" s="110">
        <v>0</v>
      </c>
      <c r="P443" s="134">
        <v>0</v>
      </c>
      <c r="Q443" s="110">
        <v>3170949754.5599999</v>
      </c>
      <c r="R443" s="136">
        <v>66394459432.040001</v>
      </c>
      <c r="S443" s="83"/>
    </row>
    <row r="444" spans="1:19" x14ac:dyDescent="0.2">
      <c r="A444" s="97" t="s">
        <v>897</v>
      </c>
      <c r="B444" s="98" t="s">
        <v>907</v>
      </c>
      <c r="C444" s="99" t="s">
        <v>13</v>
      </c>
      <c r="D444" s="99" t="s">
        <v>908</v>
      </c>
      <c r="E444" s="100" t="s">
        <v>47</v>
      </c>
      <c r="F444" s="129">
        <v>11947</v>
      </c>
      <c r="G444" s="111">
        <v>19631800943.82</v>
      </c>
      <c r="H444" s="111">
        <v>7211500140</v>
      </c>
      <c r="I444" s="86">
        <v>0</v>
      </c>
      <c r="J444" s="86">
        <f t="shared" si="6"/>
        <v>7211500140</v>
      </c>
      <c r="K444" s="110">
        <v>0</v>
      </c>
      <c r="L444" s="108">
        <v>148197286.27000001</v>
      </c>
      <c r="M444" s="109">
        <v>0</v>
      </c>
      <c r="N444" s="109">
        <v>0</v>
      </c>
      <c r="O444" s="110">
        <v>0</v>
      </c>
      <c r="P444" s="134">
        <v>0</v>
      </c>
      <c r="Q444" s="110">
        <v>523527422.20999998</v>
      </c>
      <c r="R444" s="136">
        <v>11748576095.34</v>
      </c>
      <c r="S444" s="83"/>
    </row>
    <row r="445" spans="1:19" x14ac:dyDescent="0.2">
      <c r="A445" s="97" t="s">
        <v>897</v>
      </c>
      <c r="B445" s="98" t="s">
        <v>909</v>
      </c>
      <c r="C445" s="99" t="s">
        <v>13</v>
      </c>
      <c r="D445" s="99" t="s">
        <v>910</v>
      </c>
      <c r="E445" s="100" t="s">
        <v>47</v>
      </c>
      <c r="F445" s="129">
        <v>38754</v>
      </c>
      <c r="G445" s="111">
        <v>61206501550.860001</v>
      </c>
      <c r="H445" s="111">
        <v>23758538524</v>
      </c>
      <c r="I445" s="86">
        <v>0</v>
      </c>
      <c r="J445" s="86">
        <f t="shared" si="6"/>
        <v>23758538524</v>
      </c>
      <c r="K445" s="110">
        <v>0</v>
      </c>
      <c r="L445" s="108">
        <v>503295776.19999999</v>
      </c>
      <c r="M445" s="109">
        <v>0</v>
      </c>
      <c r="N445" s="109">
        <v>0</v>
      </c>
      <c r="O445" s="110">
        <v>0</v>
      </c>
      <c r="P445" s="134">
        <v>0</v>
      </c>
      <c r="Q445" s="110">
        <v>1698201508.51</v>
      </c>
      <c r="R445" s="136">
        <v>35246465742.150002</v>
      </c>
      <c r="S445" s="83"/>
    </row>
    <row r="446" spans="1:19" x14ac:dyDescent="0.2">
      <c r="A446" s="97" t="s">
        <v>897</v>
      </c>
      <c r="B446" s="98" t="s">
        <v>911</v>
      </c>
      <c r="C446" s="99" t="s">
        <v>13</v>
      </c>
      <c r="D446" s="99" t="s">
        <v>912</v>
      </c>
      <c r="E446" s="100" t="s">
        <v>47</v>
      </c>
      <c r="F446" s="129">
        <v>49976</v>
      </c>
      <c r="G446" s="111">
        <v>78189968791.360001</v>
      </c>
      <c r="H446" s="111">
        <v>30316207161</v>
      </c>
      <c r="I446" s="86">
        <v>0</v>
      </c>
      <c r="J446" s="86">
        <f t="shared" si="6"/>
        <v>30316207161</v>
      </c>
      <c r="K446" s="110">
        <v>0</v>
      </c>
      <c r="L446" s="108">
        <v>660938302</v>
      </c>
      <c r="M446" s="109">
        <v>0</v>
      </c>
      <c r="N446" s="109">
        <v>0</v>
      </c>
      <c r="O446" s="110">
        <v>0</v>
      </c>
      <c r="P446" s="134">
        <v>0</v>
      </c>
      <c r="Q446" s="110">
        <v>2189946190.8200002</v>
      </c>
      <c r="R446" s="136">
        <v>45022877137.540001</v>
      </c>
      <c r="S446" s="83"/>
    </row>
    <row r="447" spans="1:19" x14ac:dyDescent="0.2">
      <c r="A447" s="97" t="s">
        <v>897</v>
      </c>
      <c r="B447" s="98" t="s">
        <v>913</v>
      </c>
      <c r="C447" s="99" t="s">
        <v>13</v>
      </c>
      <c r="D447" s="99" t="s">
        <v>914</v>
      </c>
      <c r="E447" s="100" t="s">
        <v>47</v>
      </c>
      <c r="F447" s="129">
        <v>15171</v>
      </c>
      <c r="G447" s="111">
        <v>24324456074.490002</v>
      </c>
      <c r="H447" s="111">
        <v>9219861235</v>
      </c>
      <c r="I447" s="86">
        <v>0</v>
      </c>
      <c r="J447" s="86">
        <f t="shared" si="6"/>
        <v>9219861235</v>
      </c>
      <c r="K447" s="110">
        <v>0</v>
      </c>
      <c r="L447" s="108">
        <v>191599310.80000001</v>
      </c>
      <c r="M447" s="109">
        <v>0</v>
      </c>
      <c r="N447" s="109">
        <v>0</v>
      </c>
      <c r="O447" s="110">
        <v>0</v>
      </c>
      <c r="P447" s="134">
        <v>0</v>
      </c>
      <c r="Q447" s="110">
        <v>664774179.65999997</v>
      </c>
      <c r="R447" s="136">
        <v>14248221349.030001</v>
      </c>
      <c r="S447" s="83"/>
    </row>
    <row r="448" spans="1:19" x14ac:dyDescent="0.2">
      <c r="A448" s="97" t="s">
        <v>897</v>
      </c>
      <c r="B448" s="98" t="s">
        <v>915</v>
      </c>
      <c r="C448" s="99" t="s">
        <v>13</v>
      </c>
      <c r="D448" s="99" t="s">
        <v>916</v>
      </c>
      <c r="E448" s="100" t="s">
        <v>47</v>
      </c>
      <c r="F448" s="129">
        <v>10628</v>
      </c>
      <c r="G448" s="111">
        <v>15560185486.48</v>
      </c>
      <c r="H448" s="111">
        <v>6400685154</v>
      </c>
      <c r="I448" s="86">
        <v>0</v>
      </c>
      <c r="J448" s="86">
        <f t="shared" si="6"/>
        <v>6400685154</v>
      </c>
      <c r="K448" s="110">
        <v>0</v>
      </c>
      <c r="L448" s="108">
        <v>205576551.80000001</v>
      </c>
      <c r="M448" s="109">
        <v>0</v>
      </c>
      <c r="N448" s="109">
        <v>0</v>
      </c>
      <c r="O448" s="110">
        <v>0</v>
      </c>
      <c r="P448" s="134">
        <v>0</v>
      </c>
      <c r="Q448" s="110">
        <v>465732551.62</v>
      </c>
      <c r="R448" s="136">
        <v>8488191229.0600004</v>
      </c>
      <c r="S448" s="83"/>
    </row>
    <row r="449" spans="1:19" x14ac:dyDescent="0.2">
      <c r="A449" s="97" t="s">
        <v>897</v>
      </c>
      <c r="B449" s="98" t="s">
        <v>917</v>
      </c>
      <c r="C449" s="99" t="s">
        <v>13</v>
      </c>
      <c r="D449" s="99" t="s">
        <v>918</v>
      </c>
      <c r="E449" s="100" t="s">
        <v>47</v>
      </c>
      <c r="F449" s="129">
        <v>95887</v>
      </c>
      <c r="G449" s="111">
        <v>150140035278.85999</v>
      </c>
      <c r="H449" s="111">
        <v>58534255488</v>
      </c>
      <c r="I449" s="86">
        <v>0</v>
      </c>
      <c r="J449" s="86">
        <f t="shared" si="6"/>
        <v>58534255488</v>
      </c>
      <c r="K449" s="110">
        <v>0</v>
      </c>
      <c r="L449" s="108">
        <v>1396133465.3099999</v>
      </c>
      <c r="M449" s="109">
        <v>0</v>
      </c>
      <c r="N449" s="109">
        <v>0</v>
      </c>
      <c r="O449" s="110">
        <v>0</v>
      </c>
      <c r="P449" s="134">
        <v>0</v>
      </c>
      <c r="Q449" s="110">
        <v>4201713725.3200002</v>
      </c>
      <c r="R449" s="136">
        <v>86007932600.229996</v>
      </c>
      <c r="S449" s="83"/>
    </row>
    <row r="450" spans="1:19" x14ac:dyDescent="0.2">
      <c r="A450" s="97" t="s">
        <v>897</v>
      </c>
      <c r="B450" s="98" t="s">
        <v>919</v>
      </c>
      <c r="C450" s="99" t="s">
        <v>13</v>
      </c>
      <c r="D450" s="99" t="s">
        <v>920</v>
      </c>
      <c r="E450" s="100" t="s">
        <v>47</v>
      </c>
      <c r="F450" s="129">
        <v>14604</v>
      </c>
      <c r="G450" s="111">
        <v>21500278974</v>
      </c>
      <c r="H450" s="111">
        <v>8913452769</v>
      </c>
      <c r="I450" s="86">
        <v>0</v>
      </c>
      <c r="J450" s="86">
        <f t="shared" si="6"/>
        <v>8913452769</v>
      </c>
      <c r="K450" s="110">
        <v>0</v>
      </c>
      <c r="L450" s="108">
        <v>190375114.80000001</v>
      </c>
      <c r="M450" s="109">
        <v>0</v>
      </c>
      <c r="N450" s="109">
        <v>0</v>
      </c>
      <c r="O450" s="110">
        <v>0</v>
      </c>
      <c r="P450" s="134">
        <v>0</v>
      </c>
      <c r="Q450" s="110">
        <v>639960560.11000001</v>
      </c>
      <c r="R450" s="136">
        <v>11756490530.09</v>
      </c>
      <c r="S450" s="83"/>
    </row>
    <row r="451" spans="1:19" x14ac:dyDescent="0.2">
      <c r="A451" s="97" t="s">
        <v>897</v>
      </c>
      <c r="B451" s="98" t="s">
        <v>921</v>
      </c>
      <c r="C451" s="99" t="s">
        <v>13</v>
      </c>
      <c r="D451" s="99" t="s">
        <v>922</v>
      </c>
      <c r="E451" s="100" t="s">
        <v>47</v>
      </c>
      <c r="F451" s="129">
        <v>14218</v>
      </c>
      <c r="G451" s="111">
        <v>22789357413.720001</v>
      </c>
      <c r="H451" s="111">
        <v>8609452545</v>
      </c>
      <c r="I451" s="86">
        <v>0</v>
      </c>
      <c r="J451" s="86">
        <f t="shared" si="6"/>
        <v>8609452545</v>
      </c>
      <c r="K451" s="110">
        <v>0</v>
      </c>
      <c r="L451" s="108">
        <v>195404790.47999999</v>
      </c>
      <c r="M451" s="109">
        <v>0</v>
      </c>
      <c r="N451" s="109">
        <v>0</v>
      </c>
      <c r="O451" s="110">
        <v>0</v>
      </c>
      <c r="P451" s="134">
        <v>0</v>
      </c>
      <c r="Q451" s="110">
        <v>623048236.23000002</v>
      </c>
      <c r="R451" s="136">
        <v>13361451842.01</v>
      </c>
      <c r="S451" s="83"/>
    </row>
    <row r="452" spans="1:19" x14ac:dyDescent="0.2">
      <c r="A452" s="97" t="s">
        <v>897</v>
      </c>
      <c r="B452" s="98" t="s">
        <v>923</v>
      </c>
      <c r="C452" s="99" t="s">
        <v>13</v>
      </c>
      <c r="D452" s="99" t="s">
        <v>924</v>
      </c>
      <c r="E452" s="100" t="s">
        <v>47</v>
      </c>
      <c r="F452" s="129">
        <v>62262</v>
      </c>
      <c r="G452" s="111">
        <v>87267655723.320007</v>
      </c>
      <c r="H452" s="111">
        <v>37727508137</v>
      </c>
      <c r="I452" s="86">
        <v>0</v>
      </c>
      <c r="J452" s="86">
        <f t="shared" si="6"/>
        <v>37727508137</v>
      </c>
      <c r="K452" s="110">
        <v>0</v>
      </c>
      <c r="L452" s="108">
        <v>1045804922.8</v>
      </c>
      <c r="M452" s="109">
        <v>0</v>
      </c>
      <c r="N452" s="109">
        <v>0</v>
      </c>
      <c r="O452" s="110">
        <v>0</v>
      </c>
      <c r="P452" s="134">
        <v>0</v>
      </c>
      <c r="Q452" s="110">
        <v>2728299639.7399998</v>
      </c>
      <c r="R452" s="136">
        <v>45766043023.779999</v>
      </c>
      <c r="S452" s="83"/>
    </row>
    <row r="453" spans="1:19" x14ac:dyDescent="0.2">
      <c r="A453" s="97" t="s">
        <v>897</v>
      </c>
      <c r="B453" s="98" t="s">
        <v>925</v>
      </c>
      <c r="C453" s="99" t="s">
        <v>13</v>
      </c>
      <c r="D453" s="99" t="s">
        <v>926</v>
      </c>
      <c r="E453" s="100" t="s">
        <v>47</v>
      </c>
      <c r="F453" s="129">
        <v>24244</v>
      </c>
      <c r="G453" s="111">
        <v>34964856325.519997</v>
      </c>
      <c r="H453" s="111">
        <v>14770679704</v>
      </c>
      <c r="I453" s="86">
        <v>0</v>
      </c>
      <c r="J453" s="86">
        <f t="shared" si="6"/>
        <v>14770679704</v>
      </c>
      <c r="K453" s="110">
        <v>0</v>
      </c>
      <c r="L453" s="108">
        <v>368364308.07999998</v>
      </c>
      <c r="M453" s="109">
        <v>0</v>
      </c>
      <c r="N453" s="109">
        <v>0</v>
      </c>
      <c r="O453" s="110">
        <v>0</v>
      </c>
      <c r="P453" s="134">
        <v>0</v>
      </c>
      <c r="Q453" s="110">
        <v>1062369153.4400001</v>
      </c>
      <c r="R453" s="136">
        <v>18763443160</v>
      </c>
      <c r="S453" s="83"/>
    </row>
    <row r="454" spans="1:19" x14ac:dyDescent="0.2">
      <c r="A454" s="97" t="s">
        <v>897</v>
      </c>
      <c r="B454" s="98" t="s">
        <v>927</v>
      </c>
      <c r="C454" s="99" t="s">
        <v>13</v>
      </c>
      <c r="D454" s="99" t="s">
        <v>928</v>
      </c>
      <c r="E454" s="100" t="s">
        <v>47</v>
      </c>
      <c r="F454" s="129">
        <v>55484</v>
      </c>
      <c r="G454" s="111">
        <v>85094938591.520004</v>
      </c>
      <c r="H454" s="111">
        <v>33697498920</v>
      </c>
      <c r="I454" s="86">
        <v>0</v>
      </c>
      <c r="J454" s="86">
        <f t="shared" si="6"/>
        <v>33697498920</v>
      </c>
      <c r="K454" s="110">
        <v>0</v>
      </c>
      <c r="L454" s="108">
        <v>861003091.79999995</v>
      </c>
      <c r="M454" s="109">
        <v>0</v>
      </c>
      <c r="N454" s="109">
        <v>0</v>
      </c>
      <c r="O454" s="110">
        <v>0</v>
      </c>
      <c r="P454" s="134">
        <v>0</v>
      </c>
      <c r="Q454" s="110">
        <v>2431290823.2199998</v>
      </c>
      <c r="R454" s="136">
        <v>48105145756.5</v>
      </c>
      <c r="S454" s="83"/>
    </row>
    <row r="455" spans="1:19" x14ac:dyDescent="0.2">
      <c r="A455" s="97" t="s">
        <v>897</v>
      </c>
      <c r="B455" s="98" t="s">
        <v>929</v>
      </c>
      <c r="C455" s="99" t="s">
        <v>13</v>
      </c>
      <c r="D455" s="99" t="s">
        <v>930</v>
      </c>
      <c r="E455" s="100" t="s">
        <v>47</v>
      </c>
      <c r="F455" s="129">
        <v>27474</v>
      </c>
      <c r="G455" s="111">
        <v>41418178686.599998</v>
      </c>
      <c r="H455" s="111">
        <v>16718371656</v>
      </c>
      <c r="I455" s="86">
        <v>0</v>
      </c>
      <c r="J455" s="86">
        <f t="shared" si="6"/>
        <v>16718371656</v>
      </c>
      <c r="K455" s="110">
        <v>0</v>
      </c>
      <c r="L455" s="108">
        <v>421042443</v>
      </c>
      <c r="M455" s="109">
        <v>0</v>
      </c>
      <c r="N455" s="109">
        <v>0</v>
      </c>
      <c r="O455" s="110">
        <v>0</v>
      </c>
      <c r="P455" s="134">
        <v>0</v>
      </c>
      <c r="Q455" s="110">
        <v>1203882246.71</v>
      </c>
      <c r="R455" s="136">
        <v>23074882340.889999</v>
      </c>
      <c r="S455" s="83"/>
    </row>
    <row r="456" spans="1:19" x14ac:dyDescent="0.2">
      <c r="A456" s="97" t="s">
        <v>897</v>
      </c>
      <c r="B456" s="98" t="s">
        <v>931</v>
      </c>
      <c r="C456" s="99" t="s">
        <v>13</v>
      </c>
      <c r="D456" s="99" t="s">
        <v>932</v>
      </c>
      <c r="E456" s="100" t="s">
        <v>47</v>
      </c>
      <c r="F456" s="129">
        <v>19740</v>
      </c>
      <c r="G456" s="111">
        <v>29772056517</v>
      </c>
      <c r="H456" s="111">
        <v>12089208640</v>
      </c>
      <c r="I456" s="86">
        <v>0</v>
      </c>
      <c r="J456" s="86">
        <f t="shared" si="6"/>
        <v>12089208640</v>
      </c>
      <c r="K456" s="110">
        <v>0</v>
      </c>
      <c r="L456" s="108">
        <v>272485984.80000001</v>
      </c>
      <c r="M456" s="109">
        <v>0</v>
      </c>
      <c r="N456" s="109">
        <v>0</v>
      </c>
      <c r="O456" s="110">
        <v>0</v>
      </c>
      <c r="P456" s="134">
        <v>0</v>
      </c>
      <c r="Q456" s="110">
        <v>865014318.85000002</v>
      </c>
      <c r="R456" s="136">
        <v>16545347573.35</v>
      </c>
      <c r="S456" s="83"/>
    </row>
    <row r="457" spans="1:19" x14ac:dyDescent="0.2">
      <c r="A457" s="97" t="s">
        <v>897</v>
      </c>
      <c r="B457" s="98" t="s">
        <v>933</v>
      </c>
      <c r="C457" s="99" t="s">
        <v>13</v>
      </c>
      <c r="D457" s="99" t="s">
        <v>934</v>
      </c>
      <c r="E457" s="100" t="s">
        <v>50</v>
      </c>
      <c r="F457" s="129">
        <v>37550</v>
      </c>
      <c r="G457" s="111">
        <v>55952974501.5</v>
      </c>
      <c r="H457" s="111">
        <v>22821619478</v>
      </c>
      <c r="I457" s="86">
        <v>0</v>
      </c>
      <c r="J457" s="86">
        <f t="shared" si="6"/>
        <v>22821619478</v>
      </c>
      <c r="K457" s="110">
        <v>0</v>
      </c>
      <c r="L457" s="108">
        <v>435310078.39999998</v>
      </c>
      <c r="M457" s="109">
        <v>0</v>
      </c>
      <c r="N457" s="109">
        <v>0</v>
      </c>
      <c r="O457" s="110">
        <v>0</v>
      </c>
      <c r="P457" s="134">
        <v>0</v>
      </c>
      <c r="Q457" s="110">
        <v>1645422628.99</v>
      </c>
      <c r="R457" s="136">
        <v>31050622316.110001</v>
      </c>
      <c r="S457" s="83"/>
    </row>
    <row r="458" spans="1:19" x14ac:dyDescent="0.2">
      <c r="A458" s="97" t="s">
        <v>897</v>
      </c>
      <c r="B458" s="98" t="s">
        <v>935</v>
      </c>
      <c r="C458" s="99" t="s">
        <v>13</v>
      </c>
      <c r="D458" s="99" t="s">
        <v>936</v>
      </c>
      <c r="E458" s="100" t="s">
        <v>47</v>
      </c>
      <c r="F458" s="129">
        <v>14056</v>
      </c>
      <c r="G458" s="111">
        <v>22056337715.439999</v>
      </c>
      <c r="H458" s="111">
        <v>8573366396</v>
      </c>
      <c r="I458" s="86">
        <v>0</v>
      </c>
      <c r="J458" s="86">
        <f t="shared" si="6"/>
        <v>8573366396</v>
      </c>
      <c r="K458" s="110">
        <v>0</v>
      </c>
      <c r="L458" s="108">
        <v>185749537.80000001</v>
      </c>
      <c r="M458" s="109">
        <v>0</v>
      </c>
      <c r="N458" s="109">
        <v>0</v>
      </c>
      <c r="O458" s="110">
        <v>0</v>
      </c>
      <c r="P458" s="134">
        <v>0</v>
      </c>
      <c r="Q458" s="110">
        <v>615945947.99000001</v>
      </c>
      <c r="R458" s="136">
        <v>12681275833.65</v>
      </c>
      <c r="S458" s="83"/>
    </row>
    <row r="459" spans="1:19" x14ac:dyDescent="0.2">
      <c r="A459" s="97" t="s">
        <v>897</v>
      </c>
      <c r="B459" s="98" t="s">
        <v>937</v>
      </c>
      <c r="C459" s="99" t="s">
        <v>13</v>
      </c>
      <c r="D459" s="99" t="s">
        <v>938</v>
      </c>
      <c r="E459" s="100" t="s">
        <v>47</v>
      </c>
      <c r="F459" s="129">
        <v>81259</v>
      </c>
      <c r="G459" s="111">
        <v>127444242837.2</v>
      </c>
      <c r="H459" s="111">
        <v>49094016817</v>
      </c>
      <c r="I459" s="86">
        <v>0</v>
      </c>
      <c r="J459" s="86">
        <f t="shared" si="6"/>
        <v>49094016817</v>
      </c>
      <c r="K459" s="110">
        <v>0</v>
      </c>
      <c r="L459" s="108">
        <v>1146438170.8</v>
      </c>
      <c r="M459" s="109">
        <v>0</v>
      </c>
      <c r="N459" s="109">
        <v>0</v>
      </c>
      <c r="O459" s="110">
        <v>0</v>
      </c>
      <c r="P459" s="134">
        <v>0</v>
      </c>
      <c r="Q459" s="110">
        <v>3560732211.27</v>
      </c>
      <c r="R459" s="136">
        <v>73643055638.130005</v>
      </c>
      <c r="S459" s="83"/>
    </row>
    <row r="460" spans="1:19" x14ac:dyDescent="0.2">
      <c r="A460" s="97" t="s">
        <v>897</v>
      </c>
      <c r="B460" s="98" t="s">
        <v>939</v>
      </c>
      <c r="C460" s="99" t="s">
        <v>13</v>
      </c>
      <c r="D460" s="99" t="s">
        <v>940</v>
      </c>
      <c r="E460" s="100" t="s">
        <v>47</v>
      </c>
      <c r="F460" s="129">
        <v>38247</v>
      </c>
      <c r="G460" s="111">
        <v>53479890857.25</v>
      </c>
      <c r="H460" s="111">
        <v>23244932572</v>
      </c>
      <c r="I460" s="86">
        <v>0</v>
      </c>
      <c r="J460" s="86">
        <f t="shared" ref="J460:J523" si="7">H460+I460</f>
        <v>23244932572</v>
      </c>
      <c r="K460" s="110">
        <v>0</v>
      </c>
      <c r="L460" s="108">
        <v>508191451.39999998</v>
      </c>
      <c r="M460" s="109">
        <v>0</v>
      </c>
      <c r="N460" s="109">
        <v>0</v>
      </c>
      <c r="O460" s="110">
        <v>0</v>
      </c>
      <c r="P460" s="134">
        <v>0</v>
      </c>
      <c r="Q460" s="110">
        <v>1675962468.4400001</v>
      </c>
      <c r="R460" s="136">
        <v>28050804365.41</v>
      </c>
      <c r="S460" s="83"/>
    </row>
    <row r="461" spans="1:19" x14ac:dyDescent="0.2">
      <c r="A461" s="97" t="s">
        <v>897</v>
      </c>
      <c r="B461" s="98" t="s">
        <v>941</v>
      </c>
      <c r="C461" s="99" t="s">
        <v>13</v>
      </c>
      <c r="D461" s="99" t="s">
        <v>942</v>
      </c>
      <c r="E461" s="100" t="s">
        <v>47</v>
      </c>
      <c r="F461" s="129">
        <v>26334</v>
      </c>
      <c r="G461" s="111">
        <v>38273296279.68</v>
      </c>
      <c r="H461" s="111">
        <v>16168761457</v>
      </c>
      <c r="I461" s="86">
        <v>0</v>
      </c>
      <c r="J461" s="86">
        <f t="shared" si="7"/>
        <v>16168761457</v>
      </c>
      <c r="K461" s="110">
        <v>0</v>
      </c>
      <c r="L461" s="108">
        <v>335520158.19999999</v>
      </c>
      <c r="M461" s="109">
        <v>0</v>
      </c>
      <c r="N461" s="109">
        <v>0</v>
      </c>
      <c r="O461" s="110">
        <v>0</v>
      </c>
      <c r="P461" s="134">
        <v>0</v>
      </c>
      <c r="Q461" s="110">
        <v>1153944282.49</v>
      </c>
      <c r="R461" s="136">
        <v>20615070381.990002</v>
      </c>
      <c r="S461" s="83"/>
    </row>
    <row r="462" spans="1:19" x14ac:dyDescent="0.2">
      <c r="A462" s="97" t="s">
        <v>897</v>
      </c>
      <c r="B462" s="98" t="s">
        <v>943</v>
      </c>
      <c r="C462" s="99" t="s">
        <v>13</v>
      </c>
      <c r="D462" s="99" t="s">
        <v>944</v>
      </c>
      <c r="E462" s="100" t="s">
        <v>47</v>
      </c>
      <c r="F462" s="129">
        <v>30716</v>
      </c>
      <c r="G462" s="111">
        <v>47062824522.839996</v>
      </c>
      <c r="H462" s="111">
        <v>18682218286</v>
      </c>
      <c r="I462" s="86">
        <v>0</v>
      </c>
      <c r="J462" s="86">
        <f t="shared" si="7"/>
        <v>18682218286</v>
      </c>
      <c r="K462" s="110">
        <v>0</v>
      </c>
      <c r="L462" s="108">
        <v>348593767.60000002</v>
      </c>
      <c r="M462" s="109">
        <v>0</v>
      </c>
      <c r="N462" s="109">
        <v>0</v>
      </c>
      <c r="O462" s="110">
        <v>0</v>
      </c>
      <c r="P462" s="134">
        <v>0</v>
      </c>
      <c r="Q462" s="110">
        <v>1345972400.8900001</v>
      </c>
      <c r="R462" s="136">
        <v>26686040068.349998</v>
      </c>
      <c r="S462" s="83"/>
    </row>
    <row r="463" spans="1:19" x14ac:dyDescent="0.2">
      <c r="A463" s="97" t="s">
        <v>897</v>
      </c>
      <c r="B463" s="98" t="s">
        <v>945</v>
      </c>
      <c r="C463" s="99" t="s">
        <v>13</v>
      </c>
      <c r="D463" s="99" t="s">
        <v>224</v>
      </c>
      <c r="E463" s="100" t="s">
        <v>47</v>
      </c>
      <c r="F463" s="129">
        <v>17714</v>
      </c>
      <c r="G463" s="111">
        <v>27647451791.880001</v>
      </c>
      <c r="H463" s="111">
        <v>10735443445</v>
      </c>
      <c r="I463" s="86">
        <v>0</v>
      </c>
      <c r="J463" s="86">
        <f t="shared" si="7"/>
        <v>10735443445</v>
      </c>
      <c r="K463" s="110">
        <v>0</v>
      </c>
      <c r="L463" s="108">
        <v>206800472.61000001</v>
      </c>
      <c r="M463" s="109">
        <v>0</v>
      </c>
      <c r="N463" s="109">
        <v>0</v>
      </c>
      <c r="O463" s="110">
        <v>0</v>
      </c>
      <c r="P463" s="134">
        <v>0</v>
      </c>
      <c r="Q463" s="110">
        <v>776235715.79999995</v>
      </c>
      <c r="R463" s="136">
        <v>15928972158.469999</v>
      </c>
      <c r="S463" s="83"/>
    </row>
    <row r="464" spans="1:19" x14ac:dyDescent="0.2">
      <c r="A464" s="97" t="s">
        <v>897</v>
      </c>
      <c r="B464" s="98" t="s">
        <v>946</v>
      </c>
      <c r="C464" s="99" t="s">
        <v>13</v>
      </c>
      <c r="D464" s="99" t="s">
        <v>947</v>
      </c>
      <c r="E464" s="100" t="s">
        <v>47</v>
      </c>
      <c r="F464" s="129">
        <v>8194</v>
      </c>
      <c r="G464" s="111">
        <v>10991230355.360001</v>
      </c>
      <c r="H464" s="111">
        <v>5031275144</v>
      </c>
      <c r="I464" s="86">
        <v>0</v>
      </c>
      <c r="J464" s="86">
        <f t="shared" si="7"/>
        <v>5031275144</v>
      </c>
      <c r="K464" s="110">
        <v>0</v>
      </c>
      <c r="L464" s="108">
        <v>93875678.400000006</v>
      </c>
      <c r="M464" s="109">
        <v>0</v>
      </c>
      <c r="N464" s="109">
        <v>0</v>
      </c>
      <c r="O464" s="110">
        <v>0</v>
      </c>
      <c r="P464" s="134">
        <v>0</v>
      </c>
      <c r="Q464" s="110">
        <v>359065060.05000001</v>
      </c>
      <c r="R464" s="136">
        <v>5507014472.9099998</v>
      </c>
      <c r="S464" s="83"/>
    </row>
    <row r="465" spans="1:19" x14ac:dyDescent="0.2">
      <c r="A465" s="97" t="s">
        <v>897</v>
      </c>
      <c r="B465" s="98" t="s">
        <v>948</v>
      </c>
      <c r="C465" s="99" t="s">
        <v>13</v>
      </c>
      <c r="D465" s="99" t="s">
        <v>949</v>
      </c>
      <c r="E465" s="100" t="s">
        <v>47</v>
      </c>
      <c r="F465" s="129">
        <v>34498</v>
      </c>
      <c r="G465" s="111">
        <v>58245644925.120003</v>
      </c>
      <c r="H465" s="111">
        <v>21019477216</v>
      </c>
      <c r="I465" s="86">
        <v>0</v>
      </c>
      <c r="J465" s="86">
        <f t="shared" si="7"/>
        <v>21019477216</v>
      </c>
      <c r="K465" s="110">
        <v>0</v>
      </c>
      <c r="L465" s="108">
        <v>433617481.80000001</v>
      </c>
      <c r="M465" s="109">
        <v>0</v>
      </c>
      <c r="N465" s="109">
        <v>0</v>
      </c>
      <c r="O465" s="110">
        <v>0</v>
      </c>
      <c r="P465" s="134">
        <v>0</v>
      </c>
      <c r="Q465" s="110">
        <v>1511677663.49</v>
      </c>
      <c r="R465" s="136">
        <v>35280872563.830002</v>
      </c>
      <c r="S465" s="83"/>
    </row>
    <row r="466" spans="1:19" x14ac:dyDescent="0.2">
      <c r="A466" s="97" t="s">
        <v>897</v>
      </c>
      <c r="B466" s="98" t="s">
        <v>950</v>
      </c>
      <c r="C466" s="99" t="s">
        <v>13</v>
      </c>
      <c r="D466" s="99" t="s">
        <v>951</v>
      </c>
      <c r="E466" s="100" t="s">
        <v>47</v>
      </c>
      <c r="F466" s="129">
        <v>90185</v>
      </c>
      <c r="G466" s="111">
        <v>121627893831.7</v>
      </c>
      <c r="H466" s="111">
        <v>54517249778</v>
      </c>
      <c r="I466" s="86">
        <v>0</v>
      </c>
      <c r="J466" s="86">
        <f t="shared" si="7"/>
        <v>54517249778</v>
      </c>
      <c r="K466" s="110">
        <v>0</v>
      </c>
      <c r="L466" s="108">
        <v>1183470337.5</v>
      </c>
      <c r="M466" s="109">
        <v>0</v>
      </c>
      <c r="N466" s="109">
        <v>0</v>
      </c>
      <c r="O466" s="110">
        <v>0</v>
      </c>
      <c r="P466" s="134">
        <v>0</v>
      </c>
      <c r="Q466" s="110">
        <v>3951890736.3200002</v>
      </c>
      <c r="R466" s="136">
        <v>61975282979.879997</v>
      </c>
      <c r="S466" s="83"/>
    </row>
    <row r="467" spans="1:19" x14ac:dyDescent="0.2">
      <c r="A467" s="97" t="s">
        <v>897</v>
      </c>
      <c r="B467" s="98" t="s">
        <v>952</v>
      </c>
      <c r="C467" s="99" t="s">
        <v>13</v>
      </c>
      <c r="D467" s="99" t="s">
        <v>953</v>
      </c>
      <c r="E467" s="100" t="s">
        <v>47</v>
      </c>
      <c r="F467" s="129">
        <v>37909</v>
      </c>
      <c r="G467" s="111">
        <v>49538580861.25</v>
      </c>
      <c r="H467" s="111">
        <v>23132907418</v>
      </c>
      <c r="I467" s="86">
        <v>0</v>
      </c>
      <c r="J467" s="86">
        <f t="shared" si="7"/>
        <v>23132907418</v>
      </c>
      <c r="K467" s="110">
        <v>0</v>
      </c>
      <c r="L467" s="108">
        <v>416334689.80000001</v>
      </c>
      <c r="M467" s="109">
        <v>0</v>
      </c>
      <c r="N467" s="109">
        <v>0</v>
      </c>
      <c r="O467" s="110">
        <v>0</v>
      </c>
      <c r="P467" s="134">
        <v>0</v>
      </c>
      <c r="Q467" s="110">
        <v>1661180831.04</v>
      </c>
      <c r="R467" s="136">
        <v>24328157922.41</v>
      </c>
      <c r="S467" s="83"/>
    </row>
    <row r="468" spans="1:19" x14ac:dyDescent="0.2">
      <c r="A468" s="97" t="s">
        <v>897</v>
      </c>
      <c r="B468" s="98" t="s">
        <v>954</v>
      </c>
      <c r="C468" s="99" t="s">
        <v>13</v>
      </c>
      <c r="D468" s="99" t="s">
        <v>955</v>
      </c>
      <c r="E468" s="100" t="s">
        <v>47</v>
      </c>
      <c r="F468" s="129">
        <v>31340</v>
      </c>
      <c r="G468" s="111">
        <v>45760393969.599998</v>
      </c>
      <c r="H468" s="111">
        <v>18772159064</v>
      </c>
      <c r="I468" s="86">
        <v>0</v>
      </c>
      <c r="J468" s="86">
        <f t="shared" si="7"/>
        <v>18772159064</v>
      </c>
      <c r="K468" s="110">
        <v>0</v>
      </c>
      <c r="L468" s="108">
        <v>443344388.60000002</v>
      </c>
      <c r="M468" s="109">
        <v>0</v>
      </c>
      <c r="N468" s="109">
        <v>0</v>
      </c>
      <c r="O468" s="110">
        <v>0</v>
      </c>
      <c r="P468" s="134">
        <v>0</v>
      </c>
      <c r="Q468" s="110">
        <v>1373316210.6300001</v>
      </c>
      <c r="R468" s="136">
        <v>25171574306.369999</v>
      </c>
      <c r="S468" s="83"/>
    </row>
    <row r="469" spans="1:19" x14ac:dyDescent="0.2">
      <c r="A469" s="97" t="s">
        <v>956</v>
      </c>
      <c r="B469" s="98" t="s">
        <v>957</v>
      </c>
      <c r="C469" s="99" t="s">
        <v>14</v>
      </c>
      <c r="D469" s="99" t="s">
        <v>958</v>
      </c>
      <c r="E469" s="100" t="s">
        <v>47</v>
      </c>
      <c r="F469" s="129">
        <v>4915</v>
      </c>
      <c r="G469" s="111">
        <v>9797757649.1499996</v>
      </c>
      <c r="H469" s="111">
        <v>3002966682</v>
      </c>
      <c r="I469" s="86">
        <v>0</v>
      </c>
      <c r="J469" s="86">
        <f t="shared" si="7"/>
        <v>3002966682</v>
      </c>
      <c r="K469" s="110">
        <v>0</v>
      </c>
      <c r="L469" s="108">
        <v>200969952</v>
      </c>
      <c r="M469" s="109">
        <v>0</v>
      </c>
      <c r="N469" s="109">
        <v>0</v>
      </c>
      <c r="O469" s="110">
        <v>0</v>
      </c>
      <c r="P469" s="134">
        <v>0</v>
      </c>
      <c r="Q469" s="110">
        <v>1481879969.26</v>
      </c>
      <c r="R469" s="136">
        <v>5111941045.8900003</v>
      </c>
      <c r="S469" s="83"/>
    </row>
    <row r="470" spans="1:19" x14ac:dyDescent="0.2">
      <c r="A470" s="97" t="s">
        <v>956</v>
      </c>
      <c r="B470" s="98" t="s">
        <v>959</v>
      </c>
      <c r="C470" s="99" t="s">
        <v>14</v>
      </c>
      <c r="D470" s="99" t="s">
        <v>960</v>
      </c>
      <c r="E470" s="100" t="s">
        <v>47</v>
      </c>
      <c r="F470" s="129">
        <v>2315</v>
      </c>
      <c r="G470" s="111">
        <v>4274798808.4000001</v>
      </c>
      <c r="H470" s="111">
        <v>1439541693</v>
      </c>
      <c r="I470" s="86">
        <v>0</v>
      </c>
      <c r="J470" s="86">
        <f t="shared" si="7"/>
        <v>1439541693</v>
      </c>
      <c r="K470" s="110">
        <v>0</v>
      </c>
      <c r="L470" s="108">
        <v>37298522.530000001</v>
      </c>
      <c r="M470" s="109">
        <v>0</v>
      </c>
      <c r="N470" s="109">
        <v>0</v>
      </c>
      <c r="O470" s="110">
        <v>0</v>
      </c>
      <c r="P470" s="134">
        <v>0</v>
      </c>
      <c r="Q470" s="110">
        <v>697876283.96000004</v>
      </c>
      <c r="R470" s="136">
        <v>2100082308.9100001</v>
      </c>
      <c r="S470" s="83"/>
    </row>
    <row r="471" spans="1:19" x14ac:dyDescent="0.2">
      <c r="A471" s="97" t="s">
        <v>956</v>
      </c>
      <c r="B471" s="98" t="s">
        <v>961</v>
      </c>
      <c r="C471" s="99" t="s">
        <v>14</v>
      </c>
      <c r="D471" s="99" t="s">
        <v>962</v>
      </c>
      <c r="E471" s="100" t="s">
        <v>47</v>
      </c>
      <c r="F471" s="129">
        <v>5963</v>
      </c>
      <c r="G471" s="111">
        <v>9667161455.9599991</v>
      </c>
      <c r="H471" s="111">
        <v>3590644009</v>
      </c>
      <c r="I471" s="86">
        <v>0</v>
      </c>
      <c r="J471" s="86">
        <f t="shared" si="7"/>
        <v>3590644009</v>
      </c>
      <c r="K471" s="110">
        <v>0</v>
      </c>
      <c r="L471" s="108">
        <v>145721851.19999999</v>
      </c>
      <c r="M471" s="109">
        <v>0</v>
      </c>
      <c r="N471" s="109">
        <v>0</v>
      </c>
      <c r="O471" s="110">
        <v>0</v>
      </c>
      <c r="P471" s="134">
        <v>0</v>
      </c>
      <c r="Q471" s="110">
        <v>1797680440.8599999</v>
      </c>
      <c r="R471" s="136">
        <v>4133115154.9000001</v>
      </c>
      <c r="S471" s="83"/>
    </row>
    <row r="472" spans="1:19" x14ac:dyDescent="0.2">
      <c r="A472" s="97" t="s">
        <v>956</v>
      </c>
      <c r="B472" s="98" t="s">
        <v>963</v>
      </c>
      <c r="C472" s="99" t="s">
        <v>14</v>
      </c>
      <c r="D472" s="99" t="s">
        <v>964</v>
      </c>
      <c r="E472" s="100" t="s">
        <v>47</v>
      </c>
      <c r="F472" s="129">
        <v>7439</v>
      </c>
      <c r="G472" s="111">
        <v>13559144599.74</v>
      </c>
      <c r="H472" s="111">
        <v>4597407158</v>
      </c>
      <c r="I472" s="86">
        <v>0</v>
      </c>
      <c r="J472" s="86">
        <f t="shared" si="7"/>
        <v>4597407158</v>
      </c>
      <c r="K472" s="110">
        <v>0</v>
      </c>
      <c r="L472" s="108">
        <v>138366401.16999999</v>
      </c>
      <c r="M472" s="109">
        <v>0</v>
      </c>
      <c r="N472" s="109">
        <v>0</v>
      </c>
      <c r="O472" s="110">
        <v>0</v>
      </c>
      <c r="P472" s="134">
        <v>0</v>
      </c>
      <c r="Q472" s="110">
        <v>2242977430.8000002</v>
      </c>
      <c r="R472" s="136">
        <v>6580393609.7700005</v>
      </c>
      <c r="S472" s="83"/>
    </row>
    <row r="473" spans="1:19" x14ac:dyDescent="0.2">
      <c r="A473" s="97" t="s">
        <v>956</v>
      </c>
      <c r="B473" s="98" t="s">
        <v>965</v>
      </c>
      <c r="C473" s="99" t="s">
        <v>14</v>
      </c>
      <c r="D473" s="99" t="s">
        <v>966</v>
      </c>
      <c r="E473" s="100" t="s">
        <v>47</v>
      </c>
      <c r="F473" s="129">
        <v>5645</v>
      </c>
      <c r="G473" s="111">
        <v>11087847525.950001</v>
      </c>
      <c r="H473" s="111">
        <v>3468924754</v>
      </c>
      <c r="I473" s="86">
        <v>0</v>
      </c>
      <c r="J473" s="86">
        <f t="shared" si="7"/>
        <v>3468924754</v>
      </c>
      <c r="K473" s="110">
        <v>0</v>
      </c>
      <c r="L473" s="108">
        <v>108503466</v>
      </c>
      <c r="M473" s="109">
        <v>0</v>
      </c>
      <c r="N473" s="109">
        <v>0</v>
      </c>
      <c r="O473" s="110">
        <v>0</v>
      </c>
      <c r="P473" s="134">
        <v>0</v>
      </c>
      <c r="Q473" s="110">
        <v>1702085133.6900001</v>
      </c>
      <c r="R473" s="136">
        <v>5808334172.2600002</v>
      </c>
      <c r="S473" s="83"/>
    </row>
    <row r="474" spans="1:19" x14ac:dyDescent="0.2">
      <c r="A474" s="97" t="s">
        <v>956</v>
      </c>
      <c r="B474" s="98" t="s">
        <v>967</v>
      </c>
      <c r="C474" s="99" t="s">
        <v>14</v>
      </c>
      <c r="D474" s="99" t="s">
        <v>968</v>
      </c>
      <c r="E474" s="100" t="s">
        <v>50</v>
      </c>
      <c r="F474" s="129">
        <v>1026</v>
      </c>
      <c r="G474" s="111">
        <v>2145484123.3800001</v>
      </c>
      <c r="H474" s="111">
        <v>613366819</v>
      </c>
      <c r="I474" s="86">
        <v>0</v>
      </c>
      <c r="J474" s="86">
        <f t="shared" si="7"/>
        <v>613366819</v>
      </c>
      <c r="K474" s="110">
        <v>0</v>
      </c>
      <c r="L474" s="108">
        <v>24230679.219999999</v>
      </c>
      <c r="M474" s="109">
        <v>0</v>
      </c>
      <c r="N474" s="109">
        <v>0</v>
      </c>
      <c r="O474" s="110">
        <v>0</v>
      </c>
      <c r="P474" s="134">
        <v>0</v>
      </c>
      <c r="Q474" s="110">
        <v>309386728.94999999</v>
      </c>
      <c r="R474" s="136">
        <v>1198499896.21</v>
      </c>
      <c r="S474" s="83"/>
    </row>
    <row r="475" spans="1:19" x14ac:dyDescent="0.2">
      <c r="A475" s="97" t="s">
        <v>956</v>
      </c>
      <c r="B475" s="98" t="s">
        <v>969</v>
      </c>
      <c r="C475" s="99" t="s">
        <v>14</v>
      </c>
      <c r="D475" s="99" t="s">
        <v>970</v>
      </c>
      <c r="E475" s="100" t="s">
        <v>47</v>
      </c>
      <c r="F475" s="129">
        <v>1199</v>
      </c>
      <c r="G475" s="111">
        <v>2462077281.73</v>
      </c>
      <c r="H475" s="111">
        <v>732849410</v>
      </c>
      <c r="I475" s="86">
        <v>0</v>
      </c>
      <c r="J475" s="86">
        <f t="shared" si="7"/>
        <v>732849410</v>
      </c>
      <c r="K475" s="110">
        <v>0</v>
      </c>
      <c r="L475" s="108">
        <v>20269799</v>
      </c>
      <c r="M475" s="109">
        <v>0</v>
      </c>
      <c r="N475" s="109">
        <v>0</v>
      </c>
      <c r="O475" s="110">
        <v>0</v>
      </c>
      <c r="P475" s="134">
        <v>0</v>
      </c>
      <c r="Q475" s="110">
        <v>361612919.13</v>
      </c>
      <c r="R475" s="136">
        <v>1347345153.5999999</v>
      </c>
      <c r="S475" s="83"/>
    </row>
    <row r="476" spans="1:19" x14ac:dyDescent="0.2">
      <c r="A476" s="97" t="s">
        <v>956</v>
      </c>
      <c r="B476" s="98" t="s">
        <v>971</v>
      </c>
      <c r="C476" s="99" t="s">
        <v>14</v>
      </c>
      <c r="D476" s="99" t="s">
        <v>972</v>
      </c>
      <c r="E476" s="100" t="s">
        <v>47</v>
      </c>
      <c r="F476" s="129">
        <v>2182</v>
      </c>
      <c r="G476" s="111">
        <v>3523488450.48</v>
      </c>
      <c r="H476" s="111">
        <v>1279316914</v>
      </c>
      <c r="I476" s="86">
        <v>0</v>
      </c>
      <c r="J476" s="86">
        <f t="shared" si="7"/>
        <v>1279316914</v>
      </c>
      <c r="K476" s="110">
        <v>0</v>
      </c>
      <c r="L476" s="108">
        <v>48544690.799999997</v>
      </c>
      <c r="M476" s="109">
        <v>0</v>
      </c>
      <c r="N476" s="109">
        <v>0</v>
      </c>
      <c r="O476" s="110">
        <v>0</v>
      </c>
      <c r="P476" s="134">
        <v>0</v>
      </c>
      <c r="Q476" s="110">
        <v>657866746.45000005</v>
      </c>
      <c r="R476" s="136">
        <v>1537760099.23</v>
      </c>
      <c r="S476" s="83"/>
    </row>
    <row r="477" spans="1:19" x14ac:dyDescent="0.2">
      <c r="A477" s="97" t="s">
        <v>956</v>
      </c>
      <c r="B477" s="98" t="s">
        <v>973</v>
      </c>
      <c r="C477" s="99" t="s">
        <v>14</v>
      </c>
      <c r="D477" s="99" t="s">
        <v>974</v>
      </c>
      <c r="E477" s="100" t="s">
        <v>47</v>
      </c>
      <c r="F477" s="129">
        <v>3209</v>
      </c>
      <c r="G477" s="111">
        <v>4784996025.4099998</v>
      </c>
      <c r="H477" s="111">
        <v>1892771552</v>
      </c>
      <c r="I477" s="86">
        <v>0</v>
      </c>
      <c r="J477" s="86">
        <f t="shared" si="7"/>
        <v>1892771552</v>
      </c>
      <c r="K477" s="110">
        <v>0</v>
      </c>
      <c r="L477" s="108">
        <v>58918282.939999998</v>
      </c>
      <c r="M477" s="109">
        <v>0</v>
      </c>
      <c r="N477" s="109">
        <v>0</v>
      </c>
      <c r="O477" s="110">
        <v>0</v>
      </c>
      <c r="P477" s="134">
        <v>0</v>
      </c>
      <c r="Q477" s="110">
        <v>967558891.72000003</v>
      </c>
      <c r="R477" s="136">
        <v>1865747298.75</v>
      </c>
      <c r="S477" s="83"/>
    </row>
    <row r="478" spans="1:19" x14ac:dyDescent="0.2">
      <c r="A478" s="97" t="s">
        <v>956</v>
      </c>
      <c r="B478" s="98" t="s">
        <v>975</v>
      </c>
      <c r="C478" s="99" t="s">
        <v>14</v>
      </c>
      <c r="D478" s="99" t="s">
        <v>976</v>
      </c>
      <c r="E478" s="100" t="s">
        <v>47</v>
      </c>
      <c r="F478" s="129">
        <v>5425</v>
      </c>
      <c r="G478" s="111">
        <v>9374751431.5</v>
      </c>
      <c r="H478" s="111">
        <v>3286534851</v>
      </c>
      <c r="I478" s="86">
        <v>0</v>
      </c>
      <c r="J478" s="86">
        <f t="shared" si="7"/>
        <v>3286534851</v>
      </c>
      <c r="K478" s="110">
        <v>0</v>
      </c>
      <c r="L478" s="108">
        <v>120411419.2</v>
      </c>
      <c r="M478" s="109">
        <v>0</v>
      </c>
      <c r="N478" s="109">
        <v>0</v>
      </c>
      <c r="O478" s="110">
        <v>0</v>
      </c>
      <c r="P478" s="134">
        <v>0</v>
      </c>
      <c r="Q478" s="110">
        <v>1635504376.6199999</v>
      </c>
      <c r="R478" s="136">
        <v>4332300784.6800003</v>
      </c>
      <c r="S478" s="83"/>
    </row>
    <row r="479" spans="1:19" x14ac:dyDescent="0.2">
      <c r="A479" s="97" t="s">
        <v>956</v>
      </c>
      <c r="B479" s="98" t="s">
        <v>977</v>
      </c>
      <c r="C479" s="99" t="s">
        <v>14</v>
      </c>
      <c r="D479" s="99" t="s">
        <v>978</v>
      </c>
      <c r="E479" s="100" t="s">
        <v>47</v>
      </c>
      <c r="F479" s="129">
        <v>15394</v>
      </c>
      <c r="G479" s="111">
        <v>22459379099.98</v>
      </c>
      <c r="H479" s="111">
        <v>9339371660</v>
      </c>
      <c r="I479" s="86">
        <v>0</v>
      </c>
      <c r="J479" s="86">
        <f t="shared" si="7"/>
        <v>9339371660</v>
      </c>
      <c r="K479" s="110">
        <v>0</v>
      </c>
      <c r="L479" s="108">
        <v>657481195.72000003</v>
      </c>
      <c r="M479" s="109">
        <v>555097591.66999996</v>
      </c>
      <c r="N479" s="109">
        <v>0</v>
      </c>
      <c r="O479" s="110">
        <v>0</v>
      </c>
      <c r="P479" s="134">
        <v>0</v>
      </c>
      <c r="Q479" s="110">
        <v>4641106350.54</v>
      </c>
      <c r="R479" s="136">
        <v>7266322302.0500002</v>
      </c>
      <c r="S479" s="83"/>
    </row>
    <row r="480" spans="1:19" x14ac:dyDescent="0.2">
      <c r="A480" s="97" t="s">
        <v>956</v>
      </c>
      <c r="B480" s="98" t="s">
        <v>979</v>
      </c>
      <c r="C480" s="99" t="s">
        <v>14</v>
      </c>
      <c r="D480" s="99" t="s">
        <v>980</v>
      </c>
      <c r="E480" s="100" t="s">
        <v>50</v>
      </c>
      <c r="F480" s="129">
        <v>8314</v>
      </c>
      <c r="G480" s="111">
        <v>17108236344.18</v>
      </c>
      <c r="H480" s="111">
        <v>4943228581</v>
      </c>
      <c r="I480" s="86">
        <v>0</v>
      </c>
      <c r="J480" s="86">
        <f t="shared" si="7"/>
        <v>4943228581</v>
      </c>
      <c r="K480" s="110">
        <v>0</v>
      </c>
      <c r="L480" s="108">
        <v>137495449.21000001</v>
      </c>
      <c r="M480" s="109">
        <v>0</v>
      </c>
      <c r="N480" s="109">
        <v>0</v>
      </c>
      <c r="O480" s="110">
        <v>0</v>
      </c>
      <c r="P480" s="134">
        <v>0</v>
      </c>
      <c r="Q480" s="110">
        <v>2506551712.2199998</v>
      </c>
      <c r="R480" s="136">
        <v>9520960601.75</v>
      </c>
      <c r="S480" s="83"/>
    </row>
    <row r="481" spans="1:19" x14ac:dyDescent="0.2">
      <c r="A481" s="97" t="s">
        <v>956</v>
      </c>
      <c r="B481" s="98" t="s">
        <v>981</v>
      </c>
      <c r="C481" s="99" t="s">
        <v>14</v>
      </c>
      <c r="D481" s="99" t="s">
        <v>982</v>
      </c>
      <c r="E481" s="100" t="s">
        <v>47</v>
      </c>
      <c r="F481" s="129">
        <v>11951</v>
      </c>
      <c r="G481" s="111">
        <v>20377115292.75</v>
      </c>
      <c r="H481" s="111">
        <v>7398879957</v>
      </c>
      <c r="I481" s="86">
        <v>0</v>
      </c>
      <c r="J481" s="86">
        <f t="shared" si="7"/>
        <v>7398879957</v>
      </c>
      <c r="K481" s="110">
        <v>0</v>
      </c>
      <c r="L481" s="108">
        <v>209558617.80000001</v>
      </c>
      <c r="M481" s="109">
        <v>0</v>
      </c>
      <c r="N481" s="109">
        <v>0</v>
      </c>
      <c r="O481" s="110">
        <v>0</v>
      </c>
      <c r="P481" s="134">
        <v>0</v>
      </c>
      <c r="Q481" s="110">
        <v>3603301705.9499998</v>
      </c>
      <c r="R481" s="136">
        <v>9165375012</v>
      </c>
      <c r="S481" s="83"/>
    </row>
    <row r="482" spans="1:19" x14ac:dyDescent="0.2">
      <c r="A482" s="97" t="s">
        <v>956</v>
      </c>
      <c r="B482" s="98" t="s">
        <v>983</v>
      </c>
      <c r="C482" s="99" t="s">
        <v>14</v>
      </c>
      <c r="D482" s="99" t="s">
        <v>984</v>
      </c>
      <c r="E482" s="100" t="s">
        <v>47</v>
      </c>
      <c r="F482" s="129">
        <v>5268</v>
      </c>
      <c r="G482" s="111">
        <v>8932599437.8799992</v>
      </c>
      <c r="H482" s="111">
        <v>3122489648</v>
      </c>
      <c r="I482" s="86">
        <v>0</v>
      </c>
      <c r="J482" s="86">
        <f t="shared" si="7"/>
        <v>3122489648</v>
      </c>
      <c r="K482" s="110">
        <v>0</v>
      </c>
      <c r="L482" s="108">
        <v>60067792.799999997</v>
      </c>
      <c r="M482" s="109">
        <v>0</v>
      </c>
      <c r="N482" s="109">
        <v>0</v>
      </c>
      <c r="O482" s="110">
        <v>0</v>
      </c>
      <c r="P482" s="134">
        <v>0</v>
      </c>
      <c r="Q482" s="110">
        <v>1588164847.51</v>
      </c>
      <c r="R482" s="136">
        <v>4161877149.5700002</v>
      </c>
      <c r="S482" s="83"/>
    </row>
    <row r="483" spans="1:19" x14ac:dyDescent="0.2">
      <c r="A483" s="97" t="s">
        <v>956</v>
      </c>
      <c r="B483" s="98" t="s">
        <v>985</v>
      </c>
      <c r="C483" s="99" t="s">
        <v>14</v>
      </c>
      <c r="D483" s="99" t="s">
        <v>986</v>
      </c>
      <c r="E483" s="100" t="s">
        <v>50</v>
      </c>
      <c r="F483" s="129">
        <v>1988</v>
      </c>
      <c r="G483" s="111">
        <v>4447625327.04</v>
      </c>
      <c r="H483" s="111">
        <v>1187689711</v>
      </c>
      <c r="I483" s="86">
        <v>0</v>
      </c>
      <c r="J483" s="86">
        <f t="shared" si="7"/>
        <v>1187689711</v>
      </c>
      <c r="K483" s="110">
        <v>0</v>
      </c>
      <c r="L483" s="108">
        <v>29970665.649999999</v>
      </c>
      <c r="M483" s="109">
        <v>0</v>
      </c>
      <c r="N483" s="109">
        <v>0</v>
      </c>
      <c r="O483" s="110">
        <v>0</v>
      </c>
      <c r="P483" s="134">
        <v>0</v>
      </c>
      <c r="Q483" s="110">
        <v>599226813.62</v>
      </c>
      <c r="R483" s="136">
        <v>2630738136.77</v>
      </c>
      <c r="S483" s="83"/>
    </row>
    <row r="484" spans="1:19" x14ac:dyDescent="0.2">
      <c r="A484" s="97" t="s">
        <v>956</v>
      </c>
      <c r="B484" s="98" t="s">
        <v>987</v>
      </c>
      <c r="C484" s="99" t="s">
        <v>14</v>
      </c>
      <c r="D484" s="99" t="s">
        <v>988</v>
      </c>
      <c r="E484" s="100" t="s">
        <v>47</v>
      </c>
      <c r="F484" s="129">
        <v>28804</v>
      </c>
      <c r="G484" s="111">
        <v>40988138950.519997</v>
      </c>
      <c r="H484" s="111">
        <v>17759758864</v>
      </c>
      <c r="I484" s="86">
        <v>0</v>
      </c>
      <c r="J484" s="86">
        <f t="shared" si="7"/>
        <v>17759758864</v>
      </c>
      <c r="K484" s="110">
        <v>0</v>
      </c>
      <c r="L484" s="108">
        <v>1473721285.8699999</v>
      </c>
      <c r="M484" s="109">
        <v>644834817.42999995</v>
      </c>
      <c r="N484" s="109">
        <v>0</v>
      </c>
      <c r="O484" s="110">
        <v>0</v>
      </c>
      <c r="P484" s="134">
        <v>0</v>
      </c>
      <c r="Q484" s="110">
        <v>8684207552.7299995</v>
      </c>
      <c r="R484" s="136">
        <v>12425616430.49</v>
      </c>
      <c r="S484" s="83"/>
    </row>
    <row r="485" spans="1:19" x14ac:dyDescent="0.2">
      <c r="A485" s="97" t="s">
        <v>956</v>
      </c>
      <c r="B485" s="98" t="s">
        <v>989</v>
      </c>
      <c r="C485" s="99" t="s">
        <v>14</v>
      </c>
      <c r="D485" s="99" t="s">
        <v>990</v>
      </c>
      <c r="E485" s="100" t="s">
        <v>47</v>
      </c>
      <c r="F485" s="129">
        <v>5776</v>
      </c>
      <c r="G485" s="111">
        <v>9820981087.3600006</v>
      </c>
      <c r="H485" s="111">
        <v>3547823393</v>
      </c>
      <c r="I485" s="86">
        <v>0</v>
      </c>
      <c r="J485" s="86">
        <f t="shared" si="7"/>
        <v>3547823393</v>
      </c>
      <c r="K485" s="110">
        <v>0</v>
      </c>
      <c r="L485" s="108">
        <v>89569137.810000002</v>
      </c>
      <c r="M485" s="109">
        <v>0</v>
      </c>
      <c r="N485" s="109">
        <v>0</v>
      </c>
      <c r="O485" s="110">
        <v>0</v>
      </c>
      <c r="P485" s="134">
        <v>0</v>
      </c>
      <c r="Q485" s="110">
        <v>1741483838.5599999</v>
      </c>
      <c r="R485" s="136">
        <v>4442104717.9899998</v>
      </c>
      <c r="S485" s="83"/>
    </row>
    <row r="486" spans="1:19" x14ac:dyDescent="0.2">
      <c r="A486" s="97" t="s">
        <v>956</v>
      </c>
      <c r="B486" s="98" t="s">
        <v>991</v>
      </c>
      <c r="C486" s="99" t="s">
        <v>14</v>
      </c>
      <c r="D486" s="99" t="s">
        <v>992</v>
      </c>
      <c r="E486" s="100" t="s">
        <v>47</v>
      </c>
      <c r="F486" s="129">
        <v>5668</v>
      </c>
      <c r="G486" s="111">
        <v>9975910460.8799992</v>
      </c>
      <c r="H486" s="111">
        <v>3343871969</v>
      </c>
      <c r="I486" s="86">
        <v>0</v>
      </c>
      <c r="J486" s="86">
        <f t="shared" si="7"/>
        <v>3343871969</v>
      </c>
      <c r="K486" s="110">
        <v>0</v>
      </c>
      <c r="L486" s="108">
        <v>120234519.78</v>
      </c>
      <c r="M486" s="109">
        <v>0</v>
      </c>
      <c r="N486" s="109">
        <v>0</v>
      </c>
      <c r="O486" s="110">
        <v>0</v>
      </c>
      <c r="P486" s="134">
        <v>0</v>
      </c>
      <c r="Q486" s="110">
        <v>1708804292.6600001</v>
      </c>
      <c r="R486" s="136">
        <v>4802999679.4399996</v>
      </c>
      <c r="S486" s="83"/>
    </row>
    <row r="487" spans="1:19" x14ac:dyDescent="0.2">
      <c r="A487" s="97" t="s">
        <v>956</v>
      </c>
      <c r="B487" s="98" t="s">
        <v>993</v>
      </c>
      <c r="C487" s="99" t="s">
        <v>14</v>
      </c>
      <c r="D487" s="99" t="s">
        <v>994</v>
      </c>
      <c r="E487" s="100" t="s">
        <v>47</v>
      </c>
      <c r="F487" s="129">
        <v>11790</v>
      </c>
      <c r="G487" s="111">
        <v>17707415265.900002</v>
      </c>
      <c r="H487" s="111">
        <v>7205441194</v>
      </c>
      <c r="I487" s="86">
        <v>0</v>
      </c>
      <c r="J487" s="86">
        <f t="shared" si="7"/>
        <v>7205441194</v>
      </c>
      <c r="K487" s="110">
        <v>0</v>
      </c>
      <c r="L487" s="108">
        <v>249507242.27000001</v>
      </c>
      <c r="M487" s="109">
        <v>0</v>
      </c>
      <c r="N487" s="109">
        <v>0</v>
      </c>
      <c r="O487" s="110">
        <v>0</v>
      </c>
      <c r="P487" s="134">
        <v>0</v>
      </c>
      <c r="Q487" s="110">
        <v>3554740511.5799999</v>
      </c>
      <c r="R487" s="136">
        <v>6697726318.0500002</v>
      </c>
      <c r="S487" s="83"/>
    </row>
    <row r="488" spans="1:19" x14ac:dyDescent="0.2">
      <c r="A488" s="97" t="s">
        <v>956</v>
      </c>
      <c r="B488" s="98" t="s">
        <v>995</v>
      </c>
      <c r="C488" s="99" t="s">
        <v>14</v>
      </c>
      <c r="D488" s="99" t="s">
        <v>996</v>
      </c>
      <c r="E488" s="100" t="s">
        <v>47</v>
      </c>
      <c r="F488" s="129">
        <v>4752</v>
      </c>
      <c r="G488" s="111">
        <v>8128164369.6000004</v>
      </c>
      <c r="H488" s="111">
        <v>2940263546</v>
      </c>
      <c r="I488" s="86">
        <v>0</v>
      </c>
      <c r="J488" s="86">
        <f t="shared" si="7"/>
        <v>2940263546</v>
      </c>
      <c r="K488" s="110">
        <v>0</v>
      </c>
      <c r="L488" s="108">
        <v>83238725.799999997</v>
      </c>
      <c r="M488" s="109">
        <v>0</v>
      </c>
      <c r="N488" s="109">
        <v>0</v>
      </c>
      <c r="O488" s="110">
        <v>0</v>
      </c>
      <c r="P488" s="134">
        <v>0</v>
      </c>
      <c r="Q488" s="110">
        <v>1432707942.25</v>
      </c>
      <c r="R488" s="136">
        <v>3671954155.5500002</v>
      </c>
      <c r="S488" s="83"/>
    </row>
    <row r="489" spans="1:19" x14ac:dyDescent="0.2">
      <c r="A489" s="97" t="s">
        <v>956</v>
      </c>
      <c r="B489" s="98" t="s">
        <v>997</v>
      </c>
      <c r="C489" s="99" t="s">
        <v>14</v>
      </c>
      <c r="D489" s="99" t="s">
        <v>998</v>
      </c>
      <c r="E489" s="100" t="s">
        <v>47</v>
      </c>
      <c r="F489" s="129">
        <v>6859</v>
      </c>
      <c r="G489" s="111">
        <v>9787485099.4899998</v>
      </c>
      <c r="H489" s="111">
        <v>4196936215</v>
      </c>
      <c r="I489" s="86">
        <v>0</v>
      </c>
      <c r="J489" s="86">
        <f t="shared" si="7"/>
        <v>4196936215</v>
      </c>
      <c r="K489" s="110">
        <v>0</v>
      </c>
      <c r="L489" s="108">
        <v>256687988.80000001</v>
      </c>
      <c r="M489" s="109">
        <v>540241</v>
      </c>
      <c r="N489" s="109">
        <v>0</v>
      </c>
      <c r="O489" s="110">
        <v>0</v>
      </c>
      <c r="P489" s="134">
        <v>0</v>
      </c>
      <c r="Q489" s="110">
        <v>2067973881.25</v>
      </c>
      <c r="R489" s="136">
        <v>3265346773.4400001</v>
      </c>
      <c r="S489" s="83"/>
    </row>
    <row r="490" spans="1:19" x14ac:dyDescent="0.2">
      <c r="A490" s="97" t="s">
        <v>956</v>
      </c>
      <c r="B490" s="98" t="s">
        <v>999</v>
      </c>
      <c r="C490" s="99" t="s">
        <v>14</v>
      </c>
      <c r="D490" s="99" t="s">
        <v>1000</v>
      </c>
      <c r="E490" s="100" t="s">
        <v>47</v>
      </c>
      <c r="F490" s="129">
        <v>2191</v>
      </c>
      <c r="G490" s="111">
        <v>3728335000.46</v>
      </c>
      <c r="H490" s="111">
        <v>1333980125</v>
      </c>
      <c r="I490" s="86">
        <v>0</v>
      </c>
      <c r="J490" s="86">
        <f t="shared" si="7"/>
        <v>1333980125</v>
      </c>
      <c r="K490" s="110">
        <v>0</v>
      </c>
      <c r="L490" s="108">
        <v>42051364</v>
      </c>
      <c r="M490" s="109">
        <v>0</v>
      </c>
      <c r="N490" s="109">
        <v>0</v>
      </c>
      <c r="O490" s="110">
        <v>0</v>
      </c>
      <c r="P490" s="134">
        <v>0</v>
      </c>
      <c r="Q490" s="110">
        <v>660615493.29999995</v>
      </c>
      <c r="R490" s="136">
        <v>1691688018.1600001</v>
      </c>
      <c r="S490" s="83"/>
    </row>
    <row r="491" spans="1:19" x14ac:dyDescent="0.2">
      <c r="A491" s="97" t="s">
        <v>956</v>
      </c>
      <c r="B491" s="98" t="s">
        <v>1001</v>
      </c>
      <c r="C491" s="99" t="s">
        <v>14</v>
      </c>
      <c r="D491" s="99" t="s">
        <v>1002</v>
      </c>
      <c r="E491" s="100" t="s">
        <v>47</v>
      </c>
      <c r="F491" s="129">
        <v>12625</v>
      </c>
      <c r="G491" s="111">
        <v>22537803570</v>
      </c>
      <c r="H491" s="111">
        <v>7776601782</v>
      </c>
      <c r="I491" s="86">
        <v>0</v>
      </c>
      <c r="J491" s="86">
        <f t="shared" si="7"/>
        <v>7776601782</v>
      </c>
      <c r="K491" s="110">
        <v>0</v>
      </c>
      <c r="L491" s="108">
        <v>253706811.19999999</v>
      </c>
      <c r="M491" s="109">
        <v>0</v>
      </c>
      <c r="N491" s="109">
        <v>0</v>
      </c>
      <c r="O491" s="110">
        <v>0</v>
      </c>
      <c r="P491" s="134">
        <v>0</v>
      </c>
      <c r="Q491" s="110">
        <v>3806403556.6500001</v>
      </c>
      <c r="R491" s="136">
        <v>10701091420.15</v>
      </c>
      <c r="S491" s="83"/>
    </row>
    <row r="492" spans="1:19" x14ac:dyDescent="0.2">
      <c r="A492" s="97" t="s">
        <v>956</v>
      </c>
      <c r="B492" s="98" t="s">
        <v>1003</v>
      </c>
      <c r="C492" s="99" t="s">
        <v>14</v>
      </c>
      <c r="D492" s="99" t="s">
        <v>372</v>
      </c>
      <c r="E492" s="100" t="s">
        <v>47</v>
      </c>
      <c r="F492" s="129">
        <v>2809</v>
      </c>
      <c r="G492" s="111">
        <v>5510750919.3199997</v>
      </c>
      <c r="H492" s="111">
        <v>1653788966</v>
      </c>
      <c r="I492" s="86">
        <v>0</v>
      </c>
      <c r="J492" s="86">
        <f t="shared" si="7"/>
        <v>1653788966</v>
      </c>
      <c r="K492" s="110">
        <v>0</v>
      </c>
      <c r="L492" s="108">
        <v>43195152.890000001</v>
      </c>
      <c r="M492" s="109">
        <v>0</v>
      </c>
      <c r="N492" s="109">
        <v>0</v>
      </c>
      <c r="O492" s="110">
        <v>0</v>
      </c>
      <c r="P492" s="134">
        <v>0</v>
      </c>
      <c r="Q492" s="110">
        <v>846919446.57000005</v>
      </c>
      <c r="R492" s="136">
        <v>2966847353.8600001</v>
      </c>
      <c r="S492" s="83"/>
    </row>
    <row r="493" spans="1:19" x14ac:dyDescent="0.2">
      <c r="A493" s="97" t="s">
        <v>956</v>
      </c>
      <c r="B493" s="98" t="s">
        <v>1004</v>
      </c>
      <c r="C493" s="99" t="s">
        <v>14</v>
      </c>
      <c r="D493" s="99" t="s">
        <v>1005</v>
      </c>
      <c r="E493" s="100" t="s">
        <v>47</v>
      </c>
      <c r="F493" s="129">
        <v>8159</v>
      </c>
      <c r="G493" s="111">
        <v>11104340336.790001</v>
      </c>
      <c r="H493" s="111">
        <v>4965572003</v>
      </c>
      <c r="I493" s="86">
        <v>0</v>
      </c>
      <c r="J493" s="86">
        <f t="shared" si="7"/>
        <v>4965572003</v>
      </c>
      <c r="K493" s="110">
        <v>0</v>
      </c>
      <c r="L493" s="108">
        <v>340466574.60000002</v>
      </c>
      <c r="M493" s="109">
        <v>0</v>
      </c>
      <c r="N493" s="109">
        <v>0</v>
      </c>
      <c r="O493" s="110">
        <v>0</v>
      </c>
      <c r="P493" s="134">
        <v>0</v>
      </c>
      <c r="Q493" s="110">
        <v>2459823015.7399998</v>
      </c>
      <c r="R493" s="136">
        <v>3338478743.4499998</v>
      </c>
      <c r="S493" s="83"/>
    </row>
    <row r="494" spans="1:19" x14ac:dyDescent="0.2">
      <c r="A494" s="97" t="s">
        <v>956</v>
      </c>
      <c r="B494" s="98" t="s">
        <v>1006</v>
      </c>
      <c r="C494" s="99" t="s">
        <v>14</v>
      </c>
      <c r="D494" s="99" t="s">
        <v>1007</v>
      </c>
      <c r="E494" s="100" t="s">
        <v>47</v>
      </c>
      <c r="F494" s="129">
        <v>42514</v>
      </c>
      <c r="G494" s="111">
        <v>62071797472.019997</v>
      </c>
      <c r="H494" s="111">
        <v>25884721863</v>
      </c>
      <c r="I494" s="86">
        <v>0</v>
      </c>
      <c r="J494" s="86">
        <f t="shared" si="7"/>
        <v>25884721863</v>
      </c>
      <c r="K494" s="110">
        <v>0</v>
      </c>
      <c r="L494" s="108">
        <v>1311719135.5999999</v>
      </c>
      <c r="M494" s="109">
        <v>0</v>
      </c>
      <c r="N494" s="109">
        <v>0</v>
      </c>
      <c r="O494" s="110">
        <v>0</v>
      </c>
      <c r="P494" s="134">
        <v>0</v>
      </c>
      <c r="Q494" s="110">
        <v>12817711984.700001</v>
      </c>
      <c r="R494" s="136">
        <v>22057644488.720001</v>
      </c>
      <c r="S494" s="83"/>
    </row>
    <row r="495" spans="1:19" x14ac:dyDescent="0.2">
      <c r="A495" s="97" t="s">
        <v>956</v>
      </c>
      <c r="B495" s="98" t="s">
        <v>1008</v>
      </c>
      <c r="C495" s="99" t="s">
        <v>14</v>
      </c>
      <c r="D495" s="99" t="s">
        <v>1009</v>
      </c>
      <c r="E495" s="100" t="s">
        <v>47</v>
      </c>
      <c r="F495" s="129">
        <v>7496</v>
      </c>
      <c r="G495" s="111">
        <v>12769743336</v>
      </c>
      <c r="H495" s="111">
        <v>4564298397</v>
      </c>
      <c r="I495" s="86">
        <v>0</v>
      </c>
      <c r="J495" s="86">
        <f t="shared" si="7"/>
        <v>4564298397</v>
      </c>
      <c r="K495" s="110">
        <v>0</v>
      </c>
      <c r="L495" s="108">
        <v>145662914.72</v>
      </c>
      <c r="M495" s="109">
        <v>0</v>
      </c>
      <c r="N495" s="109">
        <v>0</v>
      </c>
      <c r="O495" s="110">
        <v>0</v>
      </c>
      <c r="P495" s="134">
        <v>0</v>
      </c>
      <c r="Q495" s="110">
        <v>2260080744.54</v>
      </c>
      <c r="R495" s="136">
        <v>5799701279.7399998</v>
      </c>
      <c r="S495" s="83"/>
    </row>
    <row r="496" spans="1:19" x14ac:dyDescent="0.2">
      <c r="A496" s="97" t="s">
        <v>956</v>
      </c>
      <c r="B496" s="98" t="s">
        <v>1010</v>
      </c>
      <c r="C496" s="99" t="s">
        <v>14</v>
      </c>
      <c r="D496" s="99" t="s">
        <v>1011</v>
      </c>
      <c r="E496" s="100" t="s">
        <v>47</v>
      </c>
      <c r="F496" s="129">
        <v>4503</v>
      </c>
      <c r="G496" s="111">
        <v>7116844206.8699999</v>
      </c>
      <c r="H496" s="111">
        <v>2749026992</v>
      </c>
      <c r="I496" s="86">
        <v>0</v>
      </c>
      <c r="J496" s="86">
        <f t="shared" si="7"/>
        <v>2749026992</v>
      </c>
      <c r="K496" s="110">
        <v>0</v>
      </c>
      <c r="L496" s="108">
        <v>54930336.350000001</v>
      </c>
      <c r="M496" s="109">
        <v>0</v>
      </c>
      <c r="N496" s="109">
        <v>0</v>
      </c>
      <c r="O496" s="110">
        <v>0</v>
      </c>
      <c r="P496" s="134">
        <v>0</v>
      </c>
      <c r="Q496" s="110">
        <v>1357575528.3099999</v>
      </c>
      <c r="R496" s="136">
        <v>2955311350.21</v>
      </c>
      <c r="S496" s="83"/>
    </row>
    <row r="497" spans="1:19" x14ac:dyDescent="0.2">
      <c r="A497" s="97" t="s">
        <v>956</v>
      </c>
      <c r="B497" s="98" t="s">
        <v>1012</v>
      </c>
      <c r="C497" s="99" t="s">
        <v>14</v>
      </c>
      <c r="D497" s="99" t="s">
        <v>1013</v>
      </c>
      <c r="E497" s="100" t="s">
        <v>47</v>
      </c>
      <c r="F497" s="129">
        <v>21508</v>
      </c>
      <c r="G497" s="111">
        <v>31106572603.439999</v>
      </c>
      <c r="H497" s="111">
        <v>12408471304</v>
      </c>
      <c r="I497" s="86">
        <v>0</v>
      </c>
      <c r="J497" s="86">
        <f t="shared" si="7"/>
        <v>12408471304</v>
      </c>
      <c r="K497" s="110">
        <v>0</v>
      </c>
      <c r="L497" s="108">
        <v>840500264.60000002</v>
      </c>
      <c r="M497" s="109">
        <v>132686338.01000001</v>
      </c>
      <c r="N497" s="109">
        <v>0</v>
      </c>
      <c r="O497" s="110">
        <v>0</v>
      </c>
      <c r="P497" s="134">
        <v>0</v>
      </c>
      <c r="Q497" s="110">
        <v>6484599238.9200001</v>
      </c>
      <c r="R497" s="136">
        <v>11240315457.91</v>
      </c>
      <c r="S497" s="83"/>
    </row>
    <row r="498" spans="1:19" x14ac:dyDescent="0.2">
      <c r="A498" s="97" t="s">
        <v>956</v>
      </c>
      <c r="B498" s="98" t="s">
        <v>1014</v>
      </c>
      <c r="C498" s="99" t="s">
        <v>14</v>
      </c>
      <c r="D498" s="99" t="s">
        <v>1015</v>
      </c>
      <c r="E498" s="100" t="s">
        <v>47</v>
      </c>
      <c r="F498" s="129">
        <v>2310</v>
      </c>
      <c r="G498" s="111">
        <v>4087648141.5</v>
      </c>
      <c r="H498" s="111">
        <v>1365558839</v>
      </c>
      <c r="I498" s="86">
        <v>0</v>
      </c>
      <c r="J498" s="86">
        <f t="shared" si="7"/>
        <v>1365558839</v>
      </c>
      <c r="K498" s="110">
        <v>0</v>
      </c>
      <c r="L498" s="108">
        <v>28959157.449999999</v>
      </c>
      <c r="M498" s="109">
        <v>0</v>
      </c>
      <c r="N498" s="109">
        <v>0</v>
      </c>
      <c r="O498" s="110">
        <v>0</v>
      </c>
      <c r="P498" s="134">
        <v>0</v>
      </c>
      <c r="Q498" s="110">
        <v>696349202.37</v>
      </c>
      <c r="R498" s="136">
        <v>1996780942.6800001</v>
      </c>
      <c r="S498" s="83"/>
    </row>
    <row r="499" spans="1:19" x14ac:dyDescent="0.2">
      <c r="A499" s="97" t="s">
        <v>956</v>
      </c>
      <c r="B499" s="98" t="s">
        <v>1016</v>
      </c>
      <c r="C499" s="99" t="s">
        <v>14</v>
      </c>
      <c r="D499" s="99" t="s">
        <v>1017</v>
      </c>
      <c r="E499" s="100" t="s">
        <v>47</v>
      </c>
      <c r="F499" s="129">
        <v>62567</v>
      </c>
      <c r="G499" s="111">
        <v>102196381579.37</v>
      </c>
      <c r="H499" s="111">
        <v>38297655011</v>
      </c>
      <c r="I499" s="86">
        <v>0</v>
      </c>
      <c r="J499" s="86">
        <f t="shared" si="7"/>
        <v>38297655011</v>
      </c>
      <c r="K499" s="110">
        <v>0</v>
      </c>
      <c r="L499" s="108">
        <v>1670367178.5999999</v>
      </c>
      <c r="M499" s="109">
        <v>0</v>
      </c>
      <c r="N499" s="109">
        <v>0</v>
      </c>
      <c r="O499" s="110">
        <v>0</v>
      </c>
      <c r="P499" s="134">
        <v>0</v>
      </c>
      <c r="Q499" s="110">
        <v>18863733392.66</v>
      </c>
      <c r="R499" s="136">
        <v>43364625997.110001</v>
      </c>
      <c r="S499" s="83"/>
    </row>
    <row r="500" spans="1:19" x14ac:dyDescent="0.2">
      <c r="A500" s="97" t="s">
        <v>956</v>
      </c>
      <c r="B500" s="98" t="s">
        <v>1018</v>
      </c>
      <c r="C500" s="99" t="s">
        <v>14</v>
      </c>
      <c r="D500" s="99" t="s">
        <v>1019</v>
      </c>
      <c r="E500" s="100" t="s">
        <v>50</v>
      </c>
      <c r="F500" s="129">
        <v>2786</v>
      </c>
      <c r="G500" s="111">
        <v>5920059716.1999998</v>
      </c>
      <c r="H500" s="111">
        <v>1627834161</v>
      </c>
      <c r="I500" s="86">
        <v>0</v>
      </c>
      <c r="J500" s="86">
        <f t="shared" si="7"/>
        <v>1627834161</v>
      </c>
      <c r="K500" s="110">
        <v>0</v>
      </c>
      <c r="L500" s="108">
        <v>37244101.420000002</v>
      </c>
      <c r="M500" s="109">
        <v>0</v>
      </c>
      <c r="N500" s="109">
        <v>0</v>
      </c>
      <c r="O500" s="110">
        <v>0</v>
      </c>
      <c r="P500" s="134">
        <v>0</v>
      </c>
      <c r="Q500" s="110">
        <v>839894871.27999997</v>
      </c>
      <c r="R500" s="136">
        <v>3415086582.5</v>
      </c>
      <c r="S500" s="83"/>
    </row>
    <row r="501" spans="1:19" x14ac:dyDescent="0.2">
      <c r="A501" s="97" t="s">
        <v>956</v>
      </c>
      <c r="B501" s="98" t="s">
        <v>1020</v>
      </c>
      <c r="C501" s="99" t="s">
        <v>14</v>
      </c>
      <c r="D501" s="99" t="s">
        <v>1021</v>
      </c>
      <c r="E501" s="100" t="s">
        <v>47</v>
      </c>
      <c r="F501" s="129">
        <v>2977</v>
      </c>
      <c r="G501" s="111">
        <v>4480128590.9899998</v>
      </c>
      <c r="H501" s="111">
        <v>1803783097</v>
      </c>
      <c r="I501" s="86">
        <v>0</v>
      </c>
      <c r="J501" s="86">
        <f t="shared" si="7"/>
        <v>1803783097</v>
      </c>
      <c r="K501" s="110">
        <v>0</v>
      </c>
      <c r="L501" s="108">
        <v>147416318.80000001</v>
      </c>
      <c r="M501" s="109">
        <v>0</v>
      </c>
      <c r="N501" s="109">
        <v>0</v>
      </c>
      <c r="O501" s="110">
        <v>0</v>
      </c>
      <c r="P501" s="134">
        <v>0</v>
      </c>
      <c r="Q501" s="110">
        <v>897618555.15999997</v>
      </c>
      <c r="R501" s="136">
        <v>1631310620.03</v>
      </c>
      <c r="S501" s="83"/>
    </row>
    <row r="502" spans="1:19" x14ac:dyDescent="0.2">
      <c r="A502" s="97" t="s">
        <v>956</v>
      </c>
      <c r="B502" s="98" t="s">
        <v>1022</v>
      </c>
      <c r="C502" s="99" t="s">
        <v>14</v>
      </c>
      <c r="D502" s="99" t="s">
        <v>1023</v>
      </c>
      <c r="E502" s="100" t="s">
        <v>47</v>
      </c>
      <c r="F502" s="129">
        <v>5323</v>
      </c>
      <c r="G502" s="111">
        <v>10558735429.99</v>
      </c>
      <c r="H502" s="111">
        <v>3280309896</v>
      </c>
      <c r="I502" s="86">
        <v>0</v>
      </c>
      <c r="J502" s="86">
        <f t="shared" si="7"/>
        <v>3280309896</v>
      </c>
      <c r="K502" s="110">
        <v>0</v>
      </c>
      <c r="L502" s="108">
        <v>83643653.200000003</v>
      </c>
      <c r="M502" s="109">
        <v>0</v>
      </c>
      <c r="N502" s="109">
        <v>0</v>
      </c>
      <c r="O502" s="110">
        <v>0</v>
      </c>
      <c r="P502" s="134">
        <v>0</v>
      </c>
      <c r="Q502" s="110">
        <v>1604962744.9400001</v>
      </c>
      <c r="R502" s="136">
        <v>5589819135.8500004</v>
      </c>
      <c r="S502" s="83"/>
    </row>
    <row r="503" spans="1:19" x14ac:dyDescent="0.2">
      <c r="A503" s="97" t="s">
        <v>956</v>
      </c>
      <c r="B503" s="98" t="s">
        <v>1024</v>
      </c>
      <c r="C503" s="99" t="s">
        <v>14</v>
      </c>
      <c r="D503" s="99" t="s">
        <v>1025</v>
      </c>
      <c r="E503" s="100" t="s">
        <v>47</v>
      </c>
      <c r="F503" s="129">
        <v>2016</v>
      </c>
      <c r="G503" s="111">
        <v>3852157014.7199998</v>
      </c>
      <c r="H503" s="111">
        <v>1215173057</v>
      </c>
      <c r="I503" s="86">
        <v>0</v>
      </c>
      <c r="J503" s="86">
        <f t="shared" si="7"/>
        <v>1215173057</v>
      </c>
      <c r="K503" s="110">
        <v>0</v>
      </c>
      <c r="L503" s="108">
        <v>25391075.210000001</v>
      </c>
      <c r="M503" s="109">
        <v>0</v>
      </c>
      <c r="N503" s="109">
        <v>0</v>
      </c>
      <c r="O503" s="110">
        <v>0</v>
      </c>
      <c r="P503" s="134">
        <v>0</v>
      </c>
      <c r="Q503" s="110">
        <v>607778470.49000001</v>
      </c>
      <c r="R503" s="136">
        <v>2003814412.02</v>
      </c>
      <c r="S503" s="83"/>
    </row>
    <row r="504" spans="1:19" x14ac:dyDescent="0.2">
      <c r="A504" s="97" t="s">
        <v>956</v>
      </c>
      <c r="B504" s="98" t="s">
        <v>1026</v>
      </c>
      <c r="C504" s="99" t="s">
        <v>14</v>
      </c>
      <c r="D504" s="99" t="s">
        <v>1027</v>
      </c>
      <c r="E504" s="100" t="s">
        <v>47</v>
      </c>
      <c r="F504" s="129">
        <v>55215</v>
      </c>
      <c r="G504" s="111">
        <v>91041953980.5</v>
      </c>
      <c r="H504" s="111">
        <v>34206270032</v>
      </c>
      <c r="I504" s="86">
        <v>0</v>
      </c>
      <c r="J504" s="86">
        <f t="shared" si="7"/>
        <v>34206270032</v>
      </c>
      <c r="K504" s="110">
        <v>0</v>
      </c>
      <c r="L504" s="108">
        <v>1661425141</v>
      </c>
      <c r="M504" s="109">
        <v>0</v>
      </c>
      <c r="N504" s="109">
        <v>0</v>
      </c>
      <c r="O504" s="110">
        <v>0</v>
      </c>
      <c r="P504" s="134">
        <v>0</v>
      </c>
      <c r="Q504" s="110">
        <v>16647021765.110001</v>
      </c>
      <c r="R504" s="136">
        <v>38527237042.389999</v>
      </c>
      <c r="S504" s="83"/>
    </row>
    <row r="505" spans="1:19" x14ac:dyDescent="0.2">
      <c r="A505" s="97" t="s">
        <v>956</v>
      </c>
      <c r="B505" s="98" t="s">
        <v>1028</v>
      </c>
      <c r="C505" s="99" t="s">
        <v>14</v>
      </c>
      <c r="D505" s="99" t="s">
        <v>150</v>
      </c>
      <c r="E505" s="100" t="s">
        <v>47</v>
      </c>
      <c r="F505" s="129">
        <v>3536</v>
      </c>
      <c r="G505" s="111">
        <v>5441079758.3999996</v>
      </c>
      <c r="H505" s="111">
        <v>2157716365</v>
      </c>
      <c r="I505" s="86">
        <v>0</v>
      </c>
      <c r="J505" s="86">
        <f t="shared" si="7"/>
        <v>2157716365</v>
      </c>
      <c r="K505" s="110">
        <v>0</v>
      </c>
      <c r="L505" s="108">
        <v>70988526.769999996</v>
      </c>
      <c r="M505" s="109">
        <v>0</v>
      </c>
      <c r="N505" s="109">
        <v>0</v>
      </c>
      <c r="O505" s="110">
        <v>0</v>
      </c>
      <c r="P505" s="134">
        <v>0</v>
      </c>
      <c r="Q505" s="110">
        <v>1066208362.05</v>
      </c>
      <c r="R505" s="136">
        <v>2146166504.5799999</v>
      </c>
      <c r="S505" s="83"/>
    </row>
    <row r="506" spans="1:19" x14ac:dyDescent="0.2">
      <c r="A506" s="97" t="s">
        <v>956</v>
      </c>
      <c r="B506" s="98" t="s">
        <v>1029</v>
      </c>
      <c r="C506" s="99" t="s">
        <v>14</v>
      </c>
      <c r="D506" s="99" t="s">
        <v>1030</v>
      </c>
      <c r="E506" s="100" t="s">
        <v>47</v>
      </c>
      <c r="F506" s="129">
        <v>4985</v>
      </c>
      <c r="G506" s="111">
        <v>8006794887.3500004</v>
      </c>
      <c r="H506" s="111">
        <v>3079996988</v>
      </c>
      <c r="I506" s="86">
        <v>0</v>
      </c>
      <c r="J506" s="86">
        <f t="shared" si="7"/>
        <v>3079996988</v>
      </c>
      <c r="K506" s="110">
        <v>0</v>
      </c>
      <c r="L506" s="108">
        <v>181508550.80000001</v>
      </c>
      <c r="M506" s="109">
        <v>0</v>
      </c>
      <c r="N506" s="109">
        <v>0</v>
      </c>
      <c r="O506" s="110">
        <v>0</v>
      </c>
      <c r="P506" s="134">
        <v>0</v>
      </c>
      <c r="Q506" s="110">
        <v>1502953695.1199999</v>
      </c>
      <c r="R506" s="136">
        <v>3242335653.4299998</v>
      </c>
      <c r="S506" s="83"/>
    </row>
    <row r="507" spans="1:19" x14ac:dyDescent="0.2">
      <c r="A507" s="97" t="s">
        <v>956</v>
      </c>
      <c r="B507" s="98" t="s">
        <v>1031</v>
      </c>
      <c r="C507" s="99" t="s">
        <v>14</v>
      </c>
      <c r="D507" s="99" t="s">
        <v>1032</v>
      </c>
      <c r="E507" s="100" t="s">
        <v>47</v>
      </c>
      <c r="F507" s="129">
        <v>14129</v>
      </c>
      <c r="G507" s="111">
        <v>25304245515.360001</v>
      </c>
      <c r="H507" s="111">
        <v>8522326857</v>
      </c>
      <c r="I507" s="86">
        <v>0</v>
      </c>
      <c r="J507" s="86">
        <f t="shared" si="7"/>
        <v>8522326857</v>
      </c>
      <c r="K507" s="110">
        <v>0</v>
      </c>
      <c r="L507" s="108">
        <v>337216517.29000002</v>
      </c>
      <c r="M507" s="109">
        <v>0</v>
      </c>
      <c r="N507" s="109">
        <v>0</v>
      </c>
      <c r="O507" s="110">
        <v>0</v>
      </c>
      <c r="P507" s="134">
        <v>0</v>
      </c>
      <c r="Q507" s="110">
        <v>4259946787.1399999</v>
      </c>
      <c r="R507" s="136">
        <v>12184755353.93</v>
      </c>
      <c r="S507" s="83"/>
    </row>
    <row r="508" spans="1:19" x14ac:dyDescent="0.2">
      <c r="A508" s="97" t="s">
        <v>956</v>
      </c>
      <c r="B508" s="98" t="s">
        <v>1033</v>
      </c>
      <c r="C508" s="99" t="s">
        <v>14</v>
      </c>
      <c r="D508" s="99" t="s">
        <v>1034</v>
      </c>
      <c r="E508" s="100" t="s">
        <v>47</v>
      </c>
      <c r="F508" s="129">
        <v>3684</v>
      </c>
      <c r="G508" s="111">
        <v>5589040460.6400003</v>
      </c>
      <c r="H508" s="111">
        <v>2292165689</v>
      </c>
      <c r="I508" s="86">
        <v>0</v>
      </c>
      <c r="J508" s="86">
        <f t="shared" si="7"/>
        <v>2292165689</v>
      </c>
      <c r="K508" s="110">
        <v>0</v>
      </c>
      <c r="L508" s="108">
        <v>197042468.80000001</v>
      </c>
      <c r="M508" s="109">
        <v>0</v>
      </c>
      <c r="N508" s="109">
        <v>0</v>
      </c>
      <c r="O508" s="110">
        <v>0</v>
      </c>
      <c r="P508" s="134">
        <v>0</v>
      </c>
      <c r="Q508" s="110">
        <v>1110799144.3099999</v>
      </c>
      <c r="R508" s="136">
        <v>1989033158.53</v>
      </c>
      <c r="S508" s="83"/>
    </row>
    <row r="509" spans="1:19" x14ac:dyDescent="0.2">
      <c r="A509" s="97" t="s">
        <v>956</v>
      </c>
      <c r="B509" s="98" t="s">
        <v>1035</v>
      </c>
      <c r="C509" s="99" t="s">
        <v>14</v>
      </c>
      <c r="D509" s="99" t="s">
        <v>1036</v>
      </c>
      <c r="E509" s="100" t="s">
        <v>50</v>
      </c>
      <c r="F509" s="129">
        <v>1196</v>
      </c>
      <c r="G509" s="111">
        <v>2812007787.6799998</v>
      </c>
      <c r="H509" s="111">
        <v>708549132</v>
      </c>
      <c r="I509" s="86">
        <v>0</v>
      </c>
      <c r="J509" s="86">
        <f t="shared" si="7"/>
        <v>708549132</v>
      </c>
      <c r="K509" s="110">
        <v>0</v>
      </c>
      <c r="L509" s="108">
        <v>19636835.370000001</v>
      </c>
      <c r="M509" s="109">
        <v>0</v>
      </c>
      <c r="N509" s="109">
        <v>0</v>
      </c>
      <c r="O509" s="110">
        <v>0</v>
      </c>
      <c r="P509" s="134">
        <v>0</v>
      </c>
      <c r="Q509" s="110">
        <v>360696670.18000001</v>
      </c>
      <c r="R509" s="136">
        <v>1723125150.1300001</v>
      </c>
      <c r="S509" s="83"/>
    </row>
    <row r="510" spans="1:19" x14ac:dyDescent="0.2">
      <c r="A510" s="97" t="s">
        <v>956</v>
      </c>
      <c r="B510" s="98" t="s">
        <v>1037</v>
      </c>
      <c r="C510" s="99" t="s">
        <v>14</v>
      </c>
      <c r="D510" s="99" t="s">
        <v>1038</v>
      </c>
      <c r="E510" s="100" t="s">
        <v>47</v>
      </c>
      <c r="F510" s="129">
        <v>2849</v>
      </c>
      <c r="G510" s="111">
        <v>4642051568.7700005</v>
      </c>
      <c r="H510" s="111">
        <v>1712078054</v>
      </c>
      <c r="I510" s="86">
        <v>0</v>
      </c>
      <c r="J510" s="86">
        <f t="shared" si="7"/>
        <v>1712078054</v>
      </c>
      <c r="K510" s="110">
        <v>0</v>
      </c>
      <c r="L510" s="108">
        <v>94717908.200000003</v>
      </c>
      <c r="M510" s="109">
        <v>0</v>
      </c>
      <c r="N510" s="109">
        <v>0</v>
      </c>
      <c r="O510" s="110">
        <v>0</v>
      </c>
      <c r="P510" s="134">
        <v>0</v>
      </c>
      <c r="Q510" s="110">
        <v>858830682.91999996</v>
      </c>
      <c r="R510" s="136">
        <v>1976424923.6500001</v>
      </c>
      <c r="S510" s="83"/>
    </row>
    <row r="511" spans="1:19" x14ac:dyDescent="0.2">
      <c r="A511" s="97" t="s">
        <v>956</v>
      </c>
      <c r="B511" s="98" t="s">
        <v>1039</v>
      </c>
      <c r="C511" s="99" t="s">
        <v>14</v>
      </c>
      <c r="D511" s="99" t="s">
        <v>1040</v>
      </c>
      <c r="E511" s="100" t="s">
        <v>47</v>
      </c>
      <c r="F511" s="129">
        <v>1931</v>
      </c>
      <c r="G511" s="111">
        <v>3832170471.9899998</v>
      </c>
      <c r="H511" s="111">
        <v>1172448035</v>
      </c>
      <c r="I511" s="86">
        <v>0</v>
      </c>
      <c r="J511" s="86">
        <f t="shared" si="7"/>
        <v>1172448035</v>
      </c>
      <c r="K511" s="110">
        <v>0</v>
      </c>
      <c r="L511" s="108">
        <v>26942871.039999999</v>
      </c>
      <c r="M511" s="109">
        <v>0</v>
      </c>
      <c r="N511" s="109">
        <v>0</v>
      </c>
      <c r="O511" s="110">
        <v>0</v>
      </c>
      <c r="P511" s="134">
        <v>0</v>
      </c>
      <c r="Q511" s="110">
        <v>582123499.88</v>
      </c>
      <c r="R511" s="136">
        <v>2050656066.0699999</v>
      </c>
      <c r="S511" s="83"/>
    </row>
    <row r="512" spans="1:19" x14ac:dyDescent="0.2">
      <c r="A512" s="97" t="s">
        <v>956</v>
      </c>
      <c r="B512" s="98" t="s">
        <v>1041</v>
      </c>
      <c r="C512" s="99" t="s">
        <v>14</v>
      </c>
      <c r="D512" s="99" t="s">
        <v>1042</v>
      </c>
      <c r="E512" s="100" t="s">
        <v>47</v>
      </c>
      <c r="F512" s="129">
        <v>3319</v>
      </c>
      <c r="G512" s="111">
        <v>4932094472.1800003</v>
      </c>
      <c r="H512" s="111">
        <v>2028686423</v>
      </c>
      <c r="I512" s="86">
        <v>0</v>
      </c>
      <c r="J512" s="86">
        <f t="shared" si="7"/>
        <v>2028686423</v>
      </c>
      <c r="K512" s="110">
        <v>0</v>
      </c>
      <c r="L512" s="108">
        <v>44180567.409999996</v>
      </c>
      <c r="M512" s="109">
        <v>0</v>
      </c>
      <c r="N512" s="109">
        <v>0</v>
      </c>
      <c r="O512" s="110">
        <v>0</v>
      </c>
      <c r="P512" s="134">
        <v>0</v>
      </c>
      <c r="Q512" s="110">
        <v>1000543853.9299999</v>
      </c>
      <c r="R512" s="136">
        <v>1858683627.8399999</v>
      </c>
      <c r="S512" s="83"/>
    </row>
    <row r="513" spans="1:19" x14ac:dyDescent="0.2">
      <c r="A513" s="97" t="s">
        <v>956</v>
      </c>
      <c r="B513" s="98" t="s">
        <v>1043</v>
      </c>
      <c r="C513" s="99" t="s">
        <v>14</v>
      </c>
      <c r="D513" s="99" t="s">
        <v>1044</v>
      </c>
      <c r="E513" s="100" t="s">
        <v>47</v>
      </c>
      <c r="F513" s="129">
        <v>2613</v>
      </c>
      <c r="G513" s="111">
        <v>3886031964.3600001</v>
      </c>
      <c r="H513" s="111">
        <v>1583303797</v>
      </c>
      <c r="I513" s="86">
        <v>0</v>
      </c>
      <c r="J513" s="86">
        <f t="shared" si="7"/>
        <v>1583303797</v>
      </c>
      <c r="K513" s="110">
        <v>0</v>
      </c>
      <c r="L513" s="108">
        <v>30332575.800000001</v>
      </c>
      <c r="M513" s="109">
        <v>0</v>
      </c>
      <c r="N513" s="109">
        <v>0</v>
      </c>
      <c r="O513" s="110">
        <v>0</v>
      </c>
      <c r="P513" s="134">
        <v>0</v>
      </c>
      <c r="Q513" s="110">
        <v>787668681.10000002</v>
      </c>
      <c r="R513" s="136">
        <v>1484726910.46</v>
      </c>
      <c r="S513" s="83"/>
    </row>
    <row r="514" spans="1:19" x14ac:dyDescent="0.2">
      <c r="A514" s="97" t="s">
        <v>956</v>
      </c>
      <c r="B514" s="98" t="s">
        <v>1045</v>
      </c>
      <c r="C514" s="99" t="s">
        <v>14</v>
      </c>
      <c r="D514" s="99" t="s">
        <v>1046</v>
      </c>
      <c r="E514" s="100" t="s">
        <v>50</v>
      </c>
      <c r="F514" s="129">
        <v>1545</v>
      </c>
      <c r="G514" s="111">
        <v>3356932415.5500002</v>
      </c>
      <c r="H514" s="111">
        <v>934581925</v>
      </c>
      <c r="I514" s="86">
        <v>0</v>
      </c>
      <c r="J514" s="86">
        <f t="shared" si="7"/>
        <v>934581925</v>
      </c>
      <c r="K514" s="110">
        <v>0</v>
      </c>
      <c r="L514" s="108">
        <v>25568473.48</v>
      </c>
      <c r="M514" s="109">
        <v>0</v>
      </c>
      <c r="N514" s="109">
        <v>0</v>
      </c>
      <c r="O514" s="110">
        <v>0</v>
      </c>
      <c r="P514" s="134">
        <v>0</v>
      </c>
      <c r="Q514" s="110">
        <v>465759883.16000003</v>
      </c>
      <c r="R514" s="136">
        <v>1931022133.9100001</v>
      </c>
      <c r="S514" s="83"/>
    </row>
    <row r="515" spans="1:19" x14ac:dyDescent="0.2">
      <c r="A515" s="97" t="s">
        <v>956</v>
      </c>
      <c r="B515" s="98" t="s">
        <v>1047</v>
      </c>
      <c r="C515" s="99" t="s">
        <v>14</v>
      </c>
      <c r="D515" s="99" t="s">
        <v>1048</v>
      </c>
      <c r="E515" s="100" t="s">
        <v>50</v>
      </c>
      <c r="F515" s="129">
        <v>3665</v>
      </c>
      <c r="G515" s="111">
        <v>7939807951.8500004</v>
      </c>
      <c r="H515" s="111">
        <v>2211467628</v>
      </c>
      <c r="I515" s="86">
        <v>0</v>
      </c>
      <c r="J515" s="86">
        <f t="shared" si="7"/>
        <v>2211467628</v>
      </c>
      <c r="K515" s="110">
        <v>0</v>
      </c>
      <c r="L515" s="108">
        <v>51845738.100000001</v>
      </c>
      <c r="M515" s="109">
        <v>0</v>
      </c>
      <c r="N515" s="109">
        <v>0</v>
      </c>
      <c r="O515" s="110">
        <v>0</v>
      </c>
      <c r="P515" s="134">
        <v>0</v>
      </c>
      <c r="Q515" s="110">
        <v>1104996234.29</v>
      </c>
      <c r="R515" s="136">
        <v>4571498351.46</v>
      </c>
      <c r="S515" s="83"/>
    </row>
    <row r="516" spans="1:19" x14ac:dyDescent="0.2">
      <c r="A516" s="97" t="s">
        <v>956</v>
      </c>
      <c r="B516" s="98" t="s">
        <v>1049</v>
      </c>
      <c r="C516" s="99" t="s">
        <v>14</v>
      </c>
      <c r="D516" s="99" t="s">
        <v>1050</v>
      </c>
      <c r="E516" s="100" t="s">
        <v>47</v>
      </c>
      <c r="F516" s="129">
        <v>6204</v>
      </c>
      <c r="G516" s="111">
        <v>10380679462.559999</v>
      </c>
      <c r="H516" s="111">
        <v>3839917679</v>
      </c>
      <c r="I516" s="86">
        <v>0</v>
      </c>
      <c r="J516" s="86">
        <f t="shared" si="7"/>
        <v>3839917679</v>
      </c>
      <c r="K516" s="110">
        <v>0</v>
      </c>
      <c r="L516" s="108">
        <v>294545893</v>
      </c>
      <c r="M516" s="109">
        <v>0</v>
      </c>
      <c r="N516" s="109">
        <v>0</v>
      </c>
      <c r="O516" s="110">
        <v>0</v>
      </c>
      <c r="P516" s="134">
        <v>0</v>
      </c>
      <c r="Q516" s="110">
        <v>1870369524.26</v>
      </c>
      <c r="R516" s="136">
        <v>4375846366.3000002</v>
      </c>
      <c r="S516" s="83"/>
    </row>
    <row r="517" spans="1:19" x14ac:dyDescent="0.2">
      <c r="A517" s="97" t="s">
        <v>956</v>
      </c>
      <c r="B517" s="98" t="s">
        <v>1051</v>
      </c>
      <c r="C517" s="99" t="s">
        <v>14</v>
      </c>
      <c r="D517" s="99" t="s">
        <v>1052</v>
      </c>
      <c r="E517" s="100" t="s">
        <v>47</v>
      </c>
      <c r="F517" s="129">
        <v>20316</v>
      </c>
      <c r="G517" s="111">
        <v>33536934629.400002</v>
      </c>
      <c r="H517" s="111">
        <v>12556936543</v>
      </c>
      <c r="I517" s="86">
        <v>0</v>
      </c>
      <c r="J517" s="86">
        <f t="shared" si="7"/>
        <v>12556936543</v>
      </c>
      <c r="K517" s="110">
        <v>0</v>
      </c>
      <c r="L517" s="108">
        <v>396336228.39999998</v>
      </c>
      <c r="M517" s="109">
        <v>0</v>
      </c>
      <c r="N517" s="109">
        <v>0</v>
      </c>
      <c r="O517" s="110">
        <v>0</v>
      </c>
      <c r="P517" s="134">
        <v>0</v>
      </c>
      <c r="Q517" s="110">
        <v>6125124234.0200005</v>
      </c>
      <c r="R517" s="136">
        <v>14458537623.98</v>
      </c>
      <c r="S517" s="83"/>
    </row>
    <row r="518" spans="1:19" x14ac:dyDescent="0.2">
      <c r="A518" s="97" t="s">
        <v>956</v>
      </c>
      <c r="B518" s="98" t="s">
        <v>1053</v>
      </c>
      <c r="C518" s="99" t="s">
        <v>14</v>
      </c>
      <c r="D518" s="99" t="s">
        <v>1054</v>
      </c>
      <c r="E518" s="100" t="s">
        <v>47</v>
      </c>
      <c r="F518" s="129">
        <v>5897</v>
      </c>
      <c r="G518" s="111">
        <v>11755257830.43</v>
      </c>
      <c r="H518" s="111">
        <v>3560488964</v>
      </c>
      <c r="I518" s="86">
        <v>0</v>
      </c>
      <c r="J518" s="86">
        <f t="shared" si="7"/>
        <v>3560488964</v>
      </c>
      <c r="K518" s="110">
        <v>0</v>
      </c>
      <c r="L518" s="108">
        <v>80314743</v>
      </c>
      <c r="M518" s="109">
        <v>0</v>
      </c>
      <c r="N518" s="109">
        <v>0</v>
      </c>
      <c r="O518" s="110">
        <v>0</v>
      </c>
      <c r="P518" s="134">
        <v>0</v>
      </c>
      <c r="Q518" s="110">
        <v>1777828380.26</v>
      </c>
      <c r="R518" s="136">
        <v>6336625743.1700001</v>
      </c>
      <c r="S518" s="83"/>
    </row>
    <row r="519" spans="1:19" x14ac:dyDescent="0.2">
      <c r="A519" s="97" t="s">
        <v>956</v>
      </c>
      <c r="B519" s="98" t="s">
        <v>1055</v>
      </c>
      <c r="C519" s="99" t="s">
        <v>14</v>
      </c>
      <c r="D519" s="99" t="s">
        <v>1056</v>
      </c>
      <c r="E519" s="100" t="s">
        <v>47</v>
      </c>
      <c r="F519" s="129">
        <v>3676</v>
      </c>
      <c r="G519" s="111">
        <v>7823925762.2399998</v>
      </c>
      <c r="H519" s="111">
        <v>2173731014</v>
      </c>
      <c r="I519" s="86">
        <v>0</v>
      </c>
      <c r="J519" s="86">
        <f t="shared" si="7"/>
        <v>2173731014</v>
      </c>
      <c r="K519" s="110">
        <v>0</v>
      </c>
      <c r="L519" s="108">
        <v>52314969.840000004</v>
      </c>
      <c r="M519" s="109">
        <v>0</v>
      </c>
      <c r="N519" s="109">
        <v>0</v>
      </c>
      <c r="O519" s="110">
        <v>0</v>
      </c>
      <c r="P519" s="134">
        <v>0</v>
      </c>
      <c r="Q519" s="110">
        <v>1108355813.77</v>
      </c>
      <c r="R519" s="136">
        <v>4489523964.6300001</v>
      </c>
      <c r="S519" s="83"/>
    </row>
    <row r="520" spans="1:19" x14ac:dyDescent="0.2">
      <c r="A520" s="97" t="s">
        <v>956</v>
      </c>
      <c r="B520" s="98" t="s">
        <v>1057</v>
      </c>
      <c r="C520" s="99" t="s">
        <v>14</v>
      </c>
      <c r="D520" s="99" t="s">
        <v>800</v>
      </c>
      <c r="E520" s="100" t="s">
        <v>47</v>
      </c>
      <c r="F520" s="129">
        <v>8898</v>
      </c>
      <c r="G520" s="111">
        <v>14464152175.139999</v>
      </c>
      <c r="H520" s="111">
        <v>5633955165</v>
      </c>
      <c r="I520" s="86">
        <v>0</v>
      </c>
      <c r="J520" s="86">
        <f t="shared" si="7"/>
        <v>5633955165</v>
      </c>
      <c r="K520" s="110">
        <v>0</v>
      </c>
      <c r="L520" s="108">
        <v>199037807.59999999</v>
      </c>
      <c r="M520" s="109">
        <v>0</v>
      </c>
      <c r="N520" s="109">
        <v>0</v>
      </c>
      <c r="O520" s="110">
        <v>0</v>
      </c>
      <c r="P520" s="134">
        <v>0</v>
      </c>
      <c r="Q520" s="110">
        <v>2682776927.0300002</v>
      </c>
      <c r="R520" s="136">
        <v>5948382275.5100002</v>
      </c>
      <c r="S520" s="83"/>
    </row>
    <row r="521" spans="1:19" x14ac:dyDescent="0.2">
      <c r="A521" s="97" t="s">
        <v>956</v>
      </c>
      <c r="B521" s="98" t="s">
        <v>1058</v>
      </c>
      <c r="C521" s="99" t="s">
        <v>14</v>
      </c>
      <c r="D521" s="99" t="s">
        <v>1059</v>
      </c>
      <c r="E521" s="100" t="s">
        <v>47</v>
      </c>
      <c r="F521" s="129">
        <v>4657</v>
      </c>
      <c r="G521" s="111">
        <v>7480671312.2299995</v>
      </c>
      <c r="H521" s="111">
        <v>2758234551</v>
      </c>
      <c r="I521" s="86">
        <v>0</v>
      </c>
      <c r="J521" s="86">
        <f t="shared" si="7"/>
        <v>2758234551</v>
      </c>
      <c r="K521" s="110">
        <v>0</v>
      </c>
      <c r="L521" s="108">
        <v>86891774.510000005</v>
      </c>
      <c r="M521" s="109">
        <v>0</v>
      </c>
      <c r="N521" s="109">
        <v>0</v>
      </c>
      <c r="O521" s="110">
        <v>0</v>
      </c>
      <c r="P521" s="134">
        <v>0</v>
      </c>
      <c r="Q521" s="110">
        <v>1403998808.47</v>
      </c>
      <c r="R521" s="136">
        <v>3231546178.25</v>
      </c>
      <c r="S521" s="83"/>
    </row>
    <row r="522" spans="1:19" x14ac:dyDescent="0.2">
      <c r="A522" s="97" t="s">
        <v>956</v>
      </c>
      <c r="B522" s="98" t="s">
        <v>1060</v>
      </c>
      <c r="C522" s="99" t="s">
        <v>14</v>
      </c>
      <c r="D522" s="99" t="s">
        <v>1061</v>
      </c>
      <c r="E522" s="100" t="s">
        <v>47</v>
      </c>
      <c r="F522" s="129">
        <v>4225</v>
      </c>
      <c r="G522" s="111">
        <v>7854145165.75</v>
      </c>
      <c r="H522" s="111">
        <v>2576760659</v>
      </c>
      <c r="I522" s="86">
        <v>0</v>
      </c>
      <c r="J522" s="86">
        <f t="shared" si="7"/>
        <v>2576760659</v>
      </c>
      <c r="K522" s="110">
        <v>0</v>
      </c>
      <c r="L522" s="108">
        <v>56776913.600000001</v>
      </c>
      <c r="M522" s="109">
        <v>0</v>
      </c>
      <c r="N522" s="109">
        <v>0</v>
      </c>
      <c r="O522" s="110">
        <v>0</v>
      </c>
      <c r="P522" s="134">
        <v>0</v>
      </c>
      <c r="Q522" s="110">
        <v>1273891457.5</v>
      </c>
      <c r="R522" s="136">
        <v>3946716135.6500001</v>
      </c>
      <c r="S522" s="83"/>
    </row>
    <row r="523" spans="1:19" x14ac:dyDescent="0.2">
      <c r="A523" s="97" t="s">
        <v>956</v>
      </c>
      <c r="B523" s="98" t="s">
        <v>1062</v>
      </c>
      <c r="C523" s="99" t="s">
        <v>14</v>
      </c>
      <c r="D523" s="99" t="s">
        <v>1063</v>
      </c>
      <c r="E523" s="100" t="s">
        <v>47</v>
      </c>
      <c r="F523" s="129">
        <v>26136</v>
      </c>
      <c r="G523" s="111">
        <v>37080231764.400002</v>
      </c>
      <c r="H523" s="111">
        <v>15872947303</v>
      </c>
      <c r="I523" s="86">
        <v>0</v>
      </c>
      <c r="J523" s="86">
        <f t="shared" si="7"/>
        <v>15872947303</v>
      </c>
      <c r="K523" s="110">
        <v>0</v>
      </c>
      <c r="L523" s="108">
        <v>844201188.20000005</v>
      </c>
      <c r="M523" s="109">
        <v>7561296.9000000004</v>
      </c>
      <c r="N523" s="109">
        <v>0</v>
      </c>
      <c r="O523" s="110">
        <v>0</v>
      </c>
      <c r="P523" s="134">
        <v>0</v>
      </c>
      <c r="Q523" s="110">
        <v>7880046390.5200005</v>
      </c>
      <c r="R523" s="136">
        <v>12475475585.780001</v>
      </c>
      <c r="S523" s="83"/>
    </row>
    <row r="524" spans="1:19" x14ac:dyDescent="0.2">
      <c r="A524" s="97" t="s">
        <v>956</v>
      </c>
      <c r="B524" s="98" t="s">
        <v>1064</v>
      </c>
      <c r="C524" s="99" t="s">
        <v>14</v>
      </c>
      <c r="D524" s="99" t="s">
        <v>1065</v>
      </c>
      <c r="E524" s="100" t="s">
        <v>47</v>
      </c>
      <c r="F524" s="129">
        <v>2192</v>
      </c>
      <c r="G524" s="111">
        <v>4631608911.8400002</v>
      </c>
      <c r="H524" s="111">
        <v>1310059663</v>
      </c>
      <c r="I524" s="86">
        <v>0</v>
      </c>
      <c r="J524" s="86">
        <f t="shared" ref="J524:J587" si="8">H524+I524</f>
        <v>1310059663</v>
      </c>
      <c r="K524" s="110">
        <v>0</v>
      </c>
      <c r="L524" s="108">
        <v>48180682.600000001</v>
      </c>
      <c r="M524" s="109">
        <v>0</v>
      </c>
      <c r="N524" s="109">
        <v>0</v>
      </c>
      <c r="O524" s="110">
        <v>0</v>
      </c>
      <c r="P524" s="134">
        <v>0</v>
      </c>
      <c r="Q524" s="110">
        <v>660920909.62</v>
      </c>
      <c r="R524" s="136">
        <v>2612447656.6199999</v>
      </c>
      <c r="S524" s="83"/>
    </row>
    <row r="525" spans="1:19" x14ac:dyDescent="0.2">
      <c r="A525" s="97" t="s">
        <v>956</v>
      </c>
      <c r="B525" s="98" t="s">
        <v>1066</v>
      </c>
      <c r="C525" s="99" t="s">
        <v>14</v>
      </c>
      <c r="D525" s="99" t="s">
        <v>1067</v>
      </c>
      <c r="E525" s="100" t="s">
        <v>50</v>
      </c>
      <c r="F525" s="129">
        <v>6216</v>
      </c>
      <c r="G525" s="111">
        <v>10913707376.879999</v>
      </c>
      <c r="H525" s="111">
        <v>3807593024</v>
      </c>
      <c r="I525" s="86">
        <v>0</v>
      </c>
      <c r="J525" s="86">
        <f t="shared" si="8"/>
        <v>3807593024</v>
      </c>
      <c r="K525" s="110">
        <v>0</v>
      </c>
      <c r="L525" s="108">
        <v>84106498</v>
      </c>
      <c r="M525" s="109">
        <v>0</v>
      </c>
      <c r="N525" s="109">
        <v>0</v>
      </c>
      <c r="O525" s="110">
        <v>0</v>
      </c>
      <c r="P525" s="134">
        <v>0</v>
      </c>
      <c r="Q525" s="110">
        <v>1874034520.0699999</v>
      </c>
      <c r="R525" s="136">
        <v>5147973334.8100004</v>
      </c>
      <c r="S525" s="83"/>
    </row>
    <row r="526" spans="1:19" x14ac:dyDescent="0.2">
      <c r="A526" s="97" t="s">
        <v>956</v>
      </c>
      <c r="B526" s="98" t="s">
        <v>1068</v>
      </c>
      <c r="C526" s="99" t="s">
        <v>14</v>
      </c>
      <c r="D526" s="99" t="s">
        <v>1069</v>
      </c>
      <c r="E526" s="100" t="s">
        <v>47</v>
      </c>
      <c r="F526" s="129">
        <v>24922</v>
      </c>
      <c r="G526" s="111">
        <v>36899452141.099998</v>
      </c>
      <c r="H526" s="111">
        <v>15427339386</v>
      </c>
      <c r="I526" s="86">
        <v>0</v>
      </c>
      <c r="J526" s="86">
        <f t="shared" si="8"/>
        <v>15427339386</v>
      </c>
      <c r="K526" s="110">
        <v>0</v>
      </c>
      <c r="L526" s="108">
        <v>1039490145.8</v>
      </c>
      <c r="M526" s="109">
        <v>240393676.90000001</v>
      </c>
      <c r="N526" s="109">
        <v>0</v>
      </c>
      <c r="O526" s="110">
        <v>0</v>
      </c>
      <c r="P526" s="134">
        <v>0</v>
      </c>
      <c r="Q526" s="110">
        <v>7513852226.6400003</v>
      </c>
      <c r="R526" s="136">
        <v>12678376705.76</v>
      </c>
      <c r="S526" s="83"/>
    </row>
    <row r="527" spans="1:19" x14ac:dyDescent="0.2">
      <c r="A527" s="97" t="s">
        <v>956</v>
      </c>
      <c r="B527" s="98" t="s">
        <v>1070</v>
      </c>
      <c r="C527" s="99" t="s">
        <v>14</v>
      </c>
      <c r="D527" s="99" t="s">
        <v>190</v>
      </c>
      <c r="E527" s="100" t="s">
        <v>47</v>
      </c>
      <c r="F527" s="129">
        <v>1163</v>
      </c>
      <c r="G527" s="111">
        <v>2324909920.0999999</v>
      </c>
      <c r="H527" s="111">
        <v>696565003</v>
      </c>
      <c r="I527" s="86">
        <v>0</v>
      </c>
      <c r="J527" s="86">
        <f t="shared" si="8"/>
        <v>696565003</v>
      </c>
      <c r="K527" s="110">
        <v>0</v>
      </c>
      <c r="L527" s="108">
        <v>23297083.199999999</v>
      </c>
      <c r="M527" s="109">
        <v>0</v>
      </c>
      <c r="N527" s="109">
        <v>0</v>
      </c>
      <c r="O527" s="110">
        <v>0</v>
      </c>
      <c r="P527" s="134">
        <v>0</v>
      </c>
      <c r="Q527" s="110">
        <v>350617931.72000003</v>
      </c>
      <c r="R527" s="136">
        <v>1254429902.1800001</v>
      </c>
      <c r="S527" s="83"/>
    </row>
    <row r="528" spans="1:19" x14ac:dyDescent="0.2">
      <c r="A528" s="97" t="s">
        <v>956</v>
      </c>
      <c r="B528" s="98" t="s">
        <v>1071</v>
      </c>
      <c r="C528" s="99" t="s">
        <v>14</v>
      </c>
      <c r="D528" s="99" t="s">
        <v>1072</v>
      </c>
      <c r="E528" s="100" t="s">
        <v>47</v>
      </c>
      <c r="F528" s="129">
        <v>4005</v>
      </c>
      <c r="G528" s="111">
        <v>6065444019.6000004</v>
      </c>
      <c r="H528" s="111">
        <v>2493575464</v>
      </c>
      <c r="I528" s="86">
        <v>0</v>
      </c>
      <c r="J528" s="86">
        <f t="shared" si="8"/>
        <v>2493575464</v>
      </c>
      <c r="K528" s="110">
        <v>0</v>
      </c>
      <c r="L528" s="108">
        <v>128311468.8</v>
      </c>
      <c r="M528" s="109">
        <v>0</v>
      </c>
      <c r="N528" s="109">
        <v>0</v>
      </c>
      <c r="O528" s="110">
        <v>0</v>
      </c>
      <c r="P528" s="134">
        <v>0</v>
      </c>
      <c r="Q528" s="110">
        <v>1207616116.74</v>
      </c>
      <c r="R528" s="136">
        <v>2235940970.0599999</v>
      </c>
      <c r="S528" s="83"/>
    </row>
    <row r="529" spans="1:19" x14ac:dyDescent="0.2">
      <c r="A529" s="97" t="s">
        <v>956</v>
      </c>
      <c r="B529" s="98" t="s">
        <v>1073</v>
      </c>
      <c r="C529" s="99" t="s">
        <v>14</v>
      </c>
      <c r="D529" s="99" t="s">
        <v>1074</v>
      </c>
      <c r="E529" s="100" t="s">
        <v>47</v>
      </c>
      <c r="F529" s="129">
        <v>1994</v>
      </c>
      <c r="G529" s="111">
        <v>3968905495.8800001</v>
      </c>
      <c r="H529" s="111">
        <v>1160525043</v>
      </c>
      <c r="I529" s="86">
        <v>0</v>
      </c>
      <c r="J529" s="86">
        <f t="shared" si="8"/>
        <v>1160525043</v>
      </c>
      <c r="K529" s="110">
        <v>0</v>
      </c>
      <c r="L529" s="108">
        <v>45783723.600000001</v>
      </c>
      <c r="M529" s="109">
        <v>0</v>
      </c>
      <c r="N529" s="109">
        <v>0</v>
      </c>
      <c r="O529" s="110">
        <v>0</v>
      </c>
      <c r="P529" s="134">
        <v>0</v>
      </c>
      <c r="Q529" s="110">
        <v>601059311.51999998</v>
      </c>
      <c r="R529" s="136">
        <v>2161537417.7600002</v>
      </c>
      <c r="S529" s="83"/>
    </row>
    <row r="530" spans="1:19" x14ac:dyDescent="0.2">
      <c r="A530" s="97" t="s">
        <v>956</v>
      </c>
      <c r="B530" s="98" t="s">
        <v>1075</v>
      </c>
      <c r="C530" s="99" t="s">
        <v>14</v>
      </c>
      <c r="D530" s="99" t="s">
        <v>1076</v>
      </c>
      <c r="E530" s="100" t="s">
        <v>47</v>
      </c>
      <c r="F530" s="129">
        <v>1656</v>
      </c>
      <c r="G530" s="111">
        <v>3601394329.6799998</v>
      </c>
      <c r="H530" s="111">
        <v>998868820</v>
      </c>
      <c r="I530" s="86">
        <v>0</v>
      </c>
      <c r="J530" s="86">
        <f t="shared" si="8"/>
        <v>998868820</v>
      </c>
      <c r="K530" s="110">
        <v>0</v>
      </c>
      <c r="L530" s="108">
        <v>64164334.079999998</v>
      </c>
      <c r="M530" s="109">
        <v>0</v>
      </c>
      <c r="N530" s="109">
        <v>0</v>
      </c>
      <c r="O530" s="110">
        <v>0</v>
      </c>
      <c r="P530" s="134">
        <v>0</v>
      </c>
      <c r="Q530" s="110">
        <v>499355678.01999998</v>
      </c>
      <c r="R530" s="136">
        <v>2039005497.5799999</v>
      </c>
      <c r="S530" s="83"/>
    </row>
    <row r="531" spans="1:19" x14ac:dyDescent="0.2">
      <c r="A531" s="97" t="s">
        <v>956</v>
      </c>
      <c r="B531" s="98" t="s">
        <v>1077</v>
      </c>
      <c r="C531" s="99" t="s">
        <v>14</v>
      </c>
      <c r="D531" s="99" t="s">
        <v>1078</v>
      </c>
      <c r="E531" s="100" t="s">
        <v>47</v>
      </c>
      <c r="F531" s="129">
        <v>2828</v>
      </c>
      <c r="G531" s="111">
        <v>5407531750.3199997</v>
      </c>
      <c r="H531" s="111">
        <v>1716091171</v>
      </c>
      <c r="I531" s="86">
        <v>0</v>
      </c>
      <c r="J531" s="86">
        <f t="shared" si="8"/>
        <v>1716091171</v>
      </c>
      <c r="K531" s="110">
        <v>0</v>
      </c>
      <c r="L531" s="108">
        <v>49298300.049999997</v>
      </c>
      <c r="M531" s="109">
        <v>0</v>
      </c>
      <c r="N531" s="109">
        <v>0</v>
      </c>
      <c r="O531" s="110">
        <v>0</v>
      </c>
      <c r="P531" s="134">
        <v>0</v>
      </c>
      <c r="Q531" s="110">
        <v>852722356.59000003</v>
      </c>
      <c r="R531" s="136">
        <v>2789419922.6799998</v>
      </c>
      <c r="S531" s="83"/>
    </row>
    <row r="532" spans="1:19" x14ac:dyDescent="0.2">
      <c r="A532" s="97" t="s">
        <v>956</v>
      </c>
      <c r="B532" s="98" t="s">
        <v>1079</v>
      </c>
      <c r="C532" s="99" t="s">
        <v>14</v>
      </c>
      <c r="D532" s="99" t="s">
        <v>282</v>
      </c>
      <c r="E532" s="100" t="s">
        <v>47</v>
      </c>
      <c r="F532" s="129">
        <v>3482</v>
      </c>
      <c r="G532" s="111">
        <v>5908749850.3400002</v>
      </c>
      <c r="H532" s="111">
        <v>2011050198</v>
      </c>
      <c r="I532" s="86">
        <v>0</v>
      </c>
      <c r="J532" s="86">
        <f t="shared" si="8"/>
        <v>2011050198</v>
      </c>
      <c r="K532" s="110">
        <v>0</v>
      </c>
      <c r="L532" s="108">
        <v>64880341.479999997</v>
      </c>
      <c r="M532" s="109">
        <v>0</v>
      </c>
      <c r="N532" s="109">
        <v>0</v>
      </c>
      <c r="O532" s="110">
        <v>0</v>
      </c>
      <c r="P532" s="134">
        <v>0</v>
      </c>
      <c r="Q532" s="110">
        <v>1049715880.9400001</v>
      </c>
      <c r="R532" s="136">
        <v>2783103429.9200001</v>
      </c>
      <c r="S532" s="83"/>
    </row>
    <row r="533" spans="1:19" x14ac:dyDescent="0.2">
      <c r="A533" s="97" t="s">
        <v>956</v>
      </c>
      <c r="B533" s="98" t="s">
        <v>1080</v>
      </c>
      <c r="C533" s="99" t="s">
        <v>14</v>
      </c>
      <c r="D533" s="99" t="s">
        <v>1081</v>
      </c>
      <c r="E533" s="100" t="s">
        <v>47</v>
      </c>
      <c r="F533" s="129">
        <v>15953</v>
      </c>
      <c r="G533" s="111">
        <v>28651881854.259998</v>
      </c>
      <c r="H533" s="111">
        <v>9900728059</v>
      </c>
      <c r="I533" s="86">
        <v>0</v>
      </c>
      <c r="J533" s="86">
        <f t="shared" si="8"/>
        <v>9900728059</v>
      </c>
      <c r="K533" s="110">
        <v>0</v>
      </c>
      <c r="L533" s="108">
        <v>296694419.39999998</v>
      </c>
      <c r="M533" s="109">
        <v>0</v>
      </c>
      <c r="N533" s="109">
        <v>0</v>
      </c>
      <c r="O533" s="110">
        <v>0</v>
      </c>
      <c r="P533" s="134">
        <v>0</v>
      </c>
      <c r="Q533" s="110">
        <v>4809696157.4300003</v>
      </c>
      <c r="R533" s="136">
        <v>13644763218.43</v>
      </c>
      <c r="S533" s="83"/>
    </row>
    <row r="534" spans="1:19" x14ac:dyDescent="0.2">
      <c r="A534" s="97" t="s">
        <v>956</v>
      </c>
      <c r="B534" s="98" t="s">
        <v>1082</v>
      </c>
      <c r="C534" s="99" t="s">
        <v>14</v>
      </c>
      <c r="D534" s="99" t="s">
        <v>1083</v>
      </c>
      <c r="E534" s="100" t="s">
        <v>47</v>
      </c>
      <c r="F534" s="129">
        <v>2930</v>
      </c>
      <c r="G534" s="111">
        <v>5597472234.3999996</v>
      </c>
      <c r="H534" s="111">
        <v>1778595697</v>
      </c>
      <c r="I534" s="86">
        <v>0</v>
      </c>
      <c r="J534" s="86">
        <f t="shared" si="8"/>
        <v>1778595697</v>
      </c>
      <c r="K534" s="110">
        <v>0</v>
      </c>
      <c r="L534" s="108">
        <v>38753113</v>
      </c>
      <c r="M534" s="109">
        <v>0</v>
      </c>
      <c r="N534" s="109">
        <v>0</v>
      </c>
      <c r="O534" s="110">
        <v>0</v>
      </c>
      <c r="P534" s="134">
        <v>0</v>
      </c>
      <c r="Q534" s="110">
        <v>883263988.26999998</v>
      </c>
      <c r="R534" s="136">
        <v>2896859436.1300001</v>
      </c>
      <c r="S534" s="83"/>
    </row>
    <row r="535" spans="1:19" x14ac:dyDescent="0.2">
      <c r="A535" s="97" t="s">
        <v>956</v>
      </c>
      <c r="B535" s="98" t="s">
        <v>1084</v>
      </c>
      <c r="C535" s="99" t="s">
        <v>14</v>
      </c>
      <c r="D535" s="99" t="s">
        <v>1085</v>
      </c>
      <c r="E535" s="100" t="s">
        <v>47</v>
      </c>
      <c r="F535" s="129">
        <v>2883</v>
      </c>
      <c r="G535" s="111">
        <v>5058866812.6199999</v>
      </c>
      <c r="H535" s="111">
        <v>1702334301</v>
      </c>
      <c r="I535" s="86">
        <v>0</v>
      </c>
      <c r="J535" s="86">
        <f t="shared" si="8"/>
        <v>1702334301</v>
      </c>
      <c r="K535" s="110">
        <v>0</v>
      </c>
      <c r="L535" s="108">
        <v>50695452.75</v>
      </c>
      <c r="M535" s="109">
        <v>0</v>
      </c>
      <c r="N535" s="109">
        <v>0</v>
      </c>
      <c r="O535" s="110">
        <v>0</v>
      </c>
      <c r="P535" s="134">
        <v>0</v>
      </c>
      <c r="Q535" s="110">
        <v>869214837.70000005</v>
      </c>
      <c r="R535" s="136">
        <v>2436622221.1700001</v>
      </c>
      <c r="S535" s="83"/>
    </row>
    <row r="536" spans="1:19" x14ac:dyDescent="0.2">
      <c r="A536" s="97" t="s">
        <v>956</v>
      </c>
      <c r="B536" s="98" t="s">
        <v>1086</v>
      </c>
      <c r="C536" s="99" t="s">
        <v>14</v>
      </c>
      <c r="D536" s="99" t="s">
        <v>1087</v>
      </c>
      <c r="E536" s="100" t="s">
        <v>50</v>
      </c>
      <c r="F536" s="129">
        <v>3588</v>
      </c>
      <c r="G536" s="111">
        <v>5929512402.8400002</v>
      </c>
      <c r="H536" s="111">
        <v>2199988949</v>
      </c>
      <c r="I536" s="86">
        <v>0</v>
      </c>
      <c r="J536" s="86">
        <f t="shared" si="8"/>
        <v>2199988949</v>
      </c>
      <c r="K536" s="110">
        <v>0</v>
      </c>
      <c r="L536" s="108">
        <v>50633793.200000003</v>
      </c>
      <c r="M536" s="109">
        <v>0</v>
      </c>
      <c r="N536" s="109">
        <v>0</v>
      </c>
      <c r="O536" s="110">
        <v>0</v>
      </c>
      <c r="P536" s="134">
        <v>0</v>
      </c>
      <c r="Q536" s="110">
        <v>1081784594.21</v>
      </c>
      <c r="R536" s="136">
        <v>2597105066.4299998</v>
      </c>
      <c r="S536" s="83"/>
    </row>
    <row r="537" spans="1:19" x14ac:dyDescent="0.2">
      <c r="A537" s="97" t="s">
        <v>956</v>
      </c>
      <c r="B537" s="98" t="s">
        <v>1088</v>
      </c>
      <c r="C537" s="99" t="s">
        <v>14</v>
      </c>
      <c r="D537" s="99" t="s">
        <v>1089</v>
      </c>
      <c r="E537" s="100" t="s">
        <v>47</v>
      </c>
      <c r="F537" s="129">
        <v>6628</v>
      </c>
      <c r="G537" s="111">
        <v>10727871421.48</v>
      </c>
      <c r="H537" s="111">
        <v>4049346614</v>
      </c>
      <c r="I537" s="86">
        <v>0</v>
      </c>
      <c r="J537" s="86">
        <f t="shared" si="8"/>
        <v>4049346614</v>
      </c>
      <c r="K537" s="110">
        <v>0</v>
      </c>
      <c r="L537" s="108">
        <v>96817151.359999999</v>
      </c>
      <c r="M537" s="109">
        <v>0</v>
      </c>
      <c r="N537" s="109">
        <v>0</v>
      </c>
      <c r="O537" s="110">
        <v>0</v>
      </c>
      <c r="P537" s="134">
        <v>0</v>
      </c>
      <c r="Q537" s="110">
        <v>1998338961.02</v>
      </c>
      <c r="R537" s="136">
        <v>4583368695.1000004</v>
      </c>
      <c r="S537" s="83"/>
    </row>
    <row r="538" spans="1:19" x14ac:dyDescent="0.2">
      <c r="A538" s="97" t="s">
        <v>956</v>
      </c>
      <c r="B538" s="98" t="s">
        <v>1090</v>
      </c>
      <c r="C538" s="99" t="s">
        <v>14</v>
      </c>
      <c r="D538" s="99" t="s">
        <v>1091</v>
      </c>
      <c r="E538" s="100" t="s">
        <v>47</v>
      </c>
      <c r="F538" s="129">
        <v>5790</v>
      </c>
      <c r="G538" s="111">
        <v>10061270493.6</v>
      </c>
      <c r="H538" s="111">
        <v>3574312538</v>
      </c>
      <c r="I538" s="86">
        <v>0</v>
      </c>
      <c r="J538" s="86">
        <f t="shared" si="8"/>
        <v>3574312538</v>
      </c>
      <c r="K538" s="110">
        <v>0</v>
      </c>
      <c r="L538" s="108">
        <v>111518844.8</v>
      </c>
      <c r="M538" s="109">
        <v>0</v>
      </c>
      <c r="N538" s="109">
        <v>0</v>
      </c>
      <c r="O538" s="110">
        <v>0</v>
      </c>
      <c r="P538" s="134">
        <v>0</v>
      </c>
      <c r="Q538" s="110">
        <v>1745759667</v>
      </c>
      <c r="R538" s="136">
        <v>4629679443.8000002</v>
      </c>
      <c r="S538" s="83"/>
    </row>
    <row r="539" spans="1:19" x14ac:dyDescent="0.2">
      <c r="A539" s="97" t="s">
        <v>956</v>
      </c>
      <c r="B539" s="98" t="s">
        <v>1092</v>
      </c>
      <c r="C539" s="99" t="s">
        <v>14</v>
      </c>
      <c r="D539" s="99" t="s">
        <v>1093</v>
      </c>
      <c r="E539" s="100" t="s">
        <v>50</v>
      </c>
      <c r="F539" s="129">
        <v>1452</v>
      </c>
      <c r="G539" s="111">
        <v>3265281267.5999999</v>
      </c>
      <c r="H539" s="111">
        <v>839105759</v>
      </c>
      <c r="I539" s="86">
        <v>0</v>
      </c>
      <c r="J539" s="86">
        <f t="shared" si="8"/>
        <v>839105759</v>
      </c>
      <c r="K539" s="110">
        <v>0</v>
      </c>
      <c r="L539" s="108">
        <v>19292615.600000001</v>
      </c>
      <c r="M539" s="109">
        <v>0</v>
      </c>
      <c r="N539" s="109">
        <v>0</v>
      </c>
      <c r="O539" s="110">
        <v>0</v>
      </c>
      <c r="P539" s="134">
        <v>0</v>
      </c>
      <c r="Q539" s="110">
        <v>437661582.01999998</v>
      </c>
      <c r="R539" s="136">
        <v>1969221310.98</v>
      </c>
      <c r="S539" s="83"/>
    </row>
    <row r="540" spans="1:19" x14ac:dyDescent="0.2">
      <c r="A540" s="97" t="s">
        <v>956</v>
      </c>
      <c r="B540" s="98" t="s">
        <v>1094</v>
      </c>
      <c r="C540" s="99" t="s">
        <v>14</v>
      </c>
      <c r="D540" s="99" t="s">
        <v>1095</v>
      </c>
      <c r="E540" s="100" t="s">
        <v>47</v>
      </c>
      <c r="F540" s="129">
        <v>2393</v>
      </c>
      <c r="G540" s="111">
        <v>5138266351</v>
      </c>
      <c r="H540" s="111">
        <v>1439753643</v>
      </c>
      <c r="I540" s="86">
        <v>0</v>
      </c>
      <c r="J540" s="86">
        <f t="shared" si="8"/>
        <v>1439753643</v>
      </c>
      <c r="K540" s="110">
        <v>0</v>
      </c>
      <c r="L540" s="108">
        <v>34356585.020000003</v>
      </c>
      <c r="M540" s="109">
        <v>0</v>
      </c>
      <c r="N540" s="109">
        <v>0</v>
      </c>
      <c r="O540" s="110">
        <v>0</v>
      </c>
      <c r="P540" s="134">
        <v>0</v>
      </c>
      <c r="Q540" s="110">
        <v>721393340.35000002</v>
      </c>
      <c r="R540" s="136">
        <v>2942762782.6300001</v>
      </c>
      <c r="S540" s="83"/>
    </row>
    <row r="541" spans="1:19" x14ac:dyDescent="0.2">
      <c r="A541" s="97" t="s">
        <v>956</v>
      </c>
      <c r="B541" s="98" t="s">
        <v>1096</v>
      </c>
      <c r="C541" s="99" t="s">
        <v>14</v>
      </c>
      <c r="D541" s="99" t="s">
        <v>1097</v>
      </c>
      <c r="E541" s="100" t="s">
        <v>47</v>
      </c>
      <c r="F541" s="129">
        <v>3764</v>
      </c>
      <c r="G541" s="111">
        <v>5929439776.8400002</v>
      </c>
      <c r="H541" s="111">
        <v>2316052047</v>
      </c>
      <c r="I541" s="86">
        <v>0</v>
      </c>
      <c r="J541" s="86">
        <f t="shared" si="8"/>
        <v>2316052047</v>
      </c>
      <c r="K541" s="110">
        <v>0</v>
      </c>
      <c r="L541" s="108">
        <v>86825845.200000003</v>
      </c>
      <c r="M541" s="109">
        <v>0</v>
      </c>
      <c r="N541" s="109">
        <v>0</v>
      </c>
      <c r="O541" s="110">
        <v>0</v>
      </c>
      <c r="P541" s="134">
        <v>0</v>
      </c>
      <c r="Q541" s="110">
        <v>1134927033.3399999</v>
      </c>
      <c r="R541" s="136">
        <v>2391634851.3000002</v>
      </c>
      <c r="S541" s="83"/>
    </row>
    <row r="542" spans="1:19" x14ac:dyDescent="0.2">
      <c r="A542" s="97" t="s">
        <v>956</v>
      </c>
      <c r="B542" s="98" t="s">
        <v>1098</v>
      </c>
      <c r="C542" s="99" t="s">
        <v>14</v>
      </c>
      <c r="D542" s="99" t="s">
        <v>1099</v>
      </c>
      <c r="E542" s="100" t="s">
        <v>47</v>
      </c>
      <c r="F542" s="129">
        <v>4118</v>
      </c>
      <c r="G542" s="111">
        <v>8332641182.8199997</v>
      </c>
      <c r="H542" s="111">
        <v>2452946274</v>
      </c>
      <c r="I542" s="86">
        <v>0</v>
      </c>
      <c r="J542" s="86">
        <f t="shared" si="8"/>
        <v>2452946274</v>
      </c>
      <c r="K542" s="110">
        <v>0</v>
      </c>
      <c r="L542" s="108">
        <v>56450930.770000003</v>
      </c>
      <c r="M542" s="109">
        <v>0</v>
      </c>
      <c r="N542" s="109">
        <v>0</v>
      </c>
      <c r="O542" s="110">
        <v>0</v>
      </c>
      <c r="P542" s="134">
        <v>0</v>
      </c>
      <c r="Q542" s="110">
        <v>1241517327.9100001</v>
      </c>
      <c r="R542" s="136">
        <v>4581726650.1400003</v>
      </c>
      <c r="S542" s="83"/>
    </row>
    <row r="543" spans="1:19" x14ac:dyDescent="0.2">
      <c r="A543" s="97" t="s">
        <v>956</v>
      </c>
      <c r="B543" s="98" t="s">
        <v>1100</v>
      </c>
      <c r="C543" s="99" t="s">
        <v>14</v>
      </c>
      <c r="D543" s="99" t="s">
        <v>1101</v>
      </c>
      <c r="E543" s="100" t="s">
        <v>47</v>
      </c>
      <c r="F543" s="129">
        <v>4215</v>
      </c>
      <c r="G543" s="111">
        <v>7479761042.6999998</v>
      </c>
      <c r="H543" s="111">
        <v>2555011661</v>
      </c>
      <c r="I543" s="86">
        <v>0</v>
      </c>
      <c r="J543" s="86">
        <f t="shared" si="8"/>
        <v>2555011661</v>
      </c>
      <c r="K543" s="110">
        <v>0</v>
      </c>
      <c r="L543" s="108">
        <v>64754882.880000003</v>
      </c>
      <c r="M543" s="109">
        <v>0</v>
      </c>
      <c r="N543" s="109">
        <v>0</v>
      </c>
      <c r="O543" s="110">
        <v>0</v>
      </c>
      <c r="P543" s="134">
        <v>0</v>
      </c>
      <c r="Q543" s="110">
        <v>1270837294.3299999</v>
      </c>
      <c r="R543" s="136">
        <v>3589157204.4899998</v>
      </c>
      <c r="S543" s="83"/>
    </row>
    <row r="544" spans="1:19" x14ac:dyDescent="0.2">
      <c r="A544" s="97" t="s">
        <v>956</v>
      </c>
      <c r="B544" s="98" t="s">
        <v>1102</v>
      </c>
      <c r="C544" s="99" t="s">
        <v>14</v>
      </c>
      <c r="D544" s="99" t="s">
        <v>1103</v>
      </c>
      <c r="E544" s="100" t="s">
        <v>47</v>
      </c>
      <c r="F544" s="129">
        <v>3673</v>
      </c>
      <c r="G544" s="111">
        <v>6555114948</v>
      </c>
      <c r="H544" s="111">
        <v>2215099072</v>
      </c>
      <c r="I544" s="86">
        <v>0</v>
      </c>
      <c r="J544" s="86">
        <f t="shared" si="8"/>
        <v>2215099072</v>
      </c>
      <c r="K544" s="110">
        <v>0</v>
      </c>
      <c r="L544" s="108">
        <v>91716486.200000003</v>
      </c>
      <c r="M544" s="109">
        <v>0</v>
      </c>
      <c r="N544" s="109">
        <v>0</v>
      </c>
      <c r="O544" s="110">
        <v>0</v>
      </c>
      <c r="P544" s="134">
        <v>0</v>
      </c>
      <c r="Q544" s="110">
        <v>1107439564.8199999</v>
      </c>
      <c r="R544" s="136">
        <v>3140859824.98</v>
      </c>
      <c r="S544" s="83"/>
    </row>
    <row r="545" spans="1:19" x14ac:dyDescent="0.2">
      <c r="A545" s="97" t="s">
        <v>956</v>
      </c>
      <c r="B545" s="98" t="s">
        <v>1104</v>
      </c>
      <c r="C545" s="99" t="s">
        <v>14</v>
      </c>
      <c r="D545" s="99" t="s">
        <v>1105</v>
      </c>
      <c r="E545" s="100" t="s">
        <v>47</v>
      </c>
      <c r="F545" s="129">
        <v>4824</v>
      </c>
      <c r="G545" s="111">
        <v>8822723201.2800007</v>
      </c>
      <c r="H545" s="111">
        <v>2869049842</v>
      </c>
      <c r="I545" s="86">
        <v>0</v>
      </c>
      <c r="J545" s="86">
        <f t="shared" si="8"/>
        <v>2869049842</v>
      </c>
      <c r="K545" s="110">
        <v>0</v>
      </c>
      <c r="L545" s="108">
        <v>71964448.790000007</v>
      </c>
      <c r="M545" s="109">
        <v>0</v>
      </c>
      <c r="N545" s="109">
        <v>0</v>
      </c>
      <c r="O545" s="110">
        <v>0</v>
      </c>
      <c r="P545" s="134">
        <v>0</v>
      </c>
      <c r="Q545" s="110">
        <v>1454392500.74</v>
      </c>
      <c r="R545" s="136">
        <v>4427316409.75</v>
      </c>
      <c r="S545" s="83"/>
    </row>
    <row r="546" spans="1:19" x14ac:dyDescent="0.2">
      <c r="A546" s="97" t="s">
        <v>956</v>
      </c>
      <c r="B546" s="98" t="s">
        <v>1106</v>
      </c>
      <c r="C546" s="99" t="s">
        <v>14</v>
      </c>
      <c r="D546" s="99" t="s">
        <v>1107</v>
      </c>
      <c r="E546" s="100" t="s">
        <v>47</v>
      </c>
      <c r="F546" s="129">
        <v>5568</v>
      </c>
      <c r="G546" s="111">
        <v>9209759475.8400002</v>
      </c>
      <c r="H546" s="111">
        <v>3402550151</v>
      </c>
      <c r="I546" s="86">
        <v>0</v>
      </c>
      <c r="J546" s="86">
        <f t="shared" si="8"/>
        <v>3402550151</v>
      </c>
      <c r="K546" s="110">
        <v>0</v>
      </c>
      <c r="L546" s="108">
        <v>82012995.060000002</v>
      </c>
      <c r="M546" s="109">
        <v>0</v>
      </c>
      <c r="N546" s="109">
        <v>0</v>
      </c>
      <c r="O546" s="110">
        <v>0</v>
      </c>
      <c r="P546" s="134">
        <v>0</v>
      </c>
      <c r="Q546" s="110">
        <v>1678873493.6099999</v>
      </c>
      <c r="R546" s="136">
        <v>4046322836.1700001</v>
      </c>
      <c r="S546" s="83"/>
    </row>
    <row r="547" spans="1:19" x14ac:dyDescent="0.2">
      <c r="A547" s="97" t="s">
        <v>956</v>
      </c>
      <c r="B547" s="98" t="s">
        <v>1108</v>
      </c>
      <c r="C547" s="99" t="s">
        <v>14</v>
      </c>
      <c r="D547" s="99" t="s">
        <v>1109</v>
      </c>
      <c r="E547" s="100" t="s">
        <v>47</v>
      </c>
      <c r="F547" s="129">
        <v>2592</v>
      </c>
      <c r="G547" s="111">
        <v>4668478882.5600004</v>
      </c>
      <c r="H547" s="111">
        <v>1496584958</v>
      </c>
      <c r="I547" s="86">
        <v>0</v>
      </c>
      <c r="J547" s="86">
        <f t="shared" si="8"/>
        <v>1496584958</v>
      </c>
      <c r="K547" s="110">
        <v>0</v>
      </c>
      <c r="L547" s="108">
        <v>34212680.560000002</v>
      </c>
      <c r="M547" s="109">
        <v>0</v>
      </c>
      <c r="N547" s="109">
        <v>0</v>
      </c>
      <c r="O547" s="110">
        <v>0</v>
      </c>
      <c r="P547" s="134">
        <v>0</v>
      </c>
      <c r="Q547" s="110">
        <v>781560354.76999998</v>
      </c>
      <c r="R547" s="136">
        <v>2356120889.23</v>
      </c>
      <c r="S547" s="83"/>
    </row>
    <row r="548" spans="1:19" x14ac:dyDescent="0.2">
      <c r="A548" s="97" t="s">
        <v>956</v>
      </c>
      <c r="B548" s="98" t="s">
        <v>1110</v>
      </c>
      <c r="C548" s="99" t="s">
        <v>14</v>
      </c>
      <c r="D548" s="99" t="s">
        <v>226</v>
      </c>
      <c r="E548" s="100" t="s">
        <v>47</v>
      </c>
      <c r="F548" s="129">
        <v>4210</v>
      </c>
      <c r="G548" s="111">
        <v>7122909104</v>
      </c>
      <c r="H548" s="111">
        <v>2567738019</v>
      </c>
      <c r="I548" s="86">
        <v>0</v>
      </c>
      <c r="J548" s="86">
        <f t="shared" si="8"/>
        <v>2567738019</v>
      </c>
      <c r="K548" s="110">
        <v>0</v>
      </c>
      <c r="L548" s="108">
        <v>83654971.599999994</v>
      </c>
      <c r="M548" s="109">
        <v>0</v>
      </c>
      <c r="N548" s="109">
        <v>0</v>
      </c>
      <c r="O548" s="110">
        <v>0</v>
      </c>
      <c r="P548" s="134">
        <v>0</v>
      </c>
      <c r="Q548" s="110">
        <v>1269310212.74</v>
      </c>
      <c r="R548" s="136">
        <v>3202205900.6599998</v>
      </c>
      <c r="S548" s="83"/>
    </row>
    <row r="549" spans="1:19" x14ac:dyDescent="0.2">
      <c r="A549" s="97" t="s">
        <v>956</v>
      </c>
      <c r="B549" s="98" t="s">
        <v>1111</v>
      </c>
      <c r="C549" s="99" t="s">
        <v>14</v>
      </c>
      <c r="D549" s="99" t="s">
        <v>1112</v>
      </c>
      <c r="E549" s="100" t="s">
        <v>50</v>
      </c>
      <c r="F549" s="129">
        <v>5856</v>
      </c>
      <c r="G549" s="111">
        <v>12718393830.719999</v>
      </c>
      <c r="H549" s="111">
        <v>3501978646</v>
      </c>
      <c r="I549" s="86">
        <v>0</v>
      </c>
      <c r="J549" s="86">
        <f t="shared" si="8"/>
        <v>3501978646</v>
      </c>
      <c r="K549" s="110">
        <v>0</v>
      </c>
      <c r="L549" s="108">
        <v>130085357.40000001</v>
      </c>
      <c r="M549" s="109">
        <v>0</v>
      </c>
      <c r="N549" s="109">
        <v>0</v>
      </c>
      <c r="O549" s="110">
        <v>0</v>
      </c>
      <c r="P549" s="134">
        <v>0</v>
      </c>
      <c r="Q549" s="110">
        <v>1765611727.5899999</v>
      </c>
      <c r="R549" s="136">
        <v>7320718099.7299995</v>
      </c>
      <c r="S549" s="83"/>
    </row>
    <row r="550" spans="1:19" x14ac:dyDescent="0.2">
      <c r="A550" s="97" t="s">
        <v>956</v>
      </c>
      <c r="B550" s="98" t="s">
        <v>1113</v>
      </c>
      <c r="C550" s="99" t="s">
        <v>14</v>
      </c>
      <c r="D550" s="99" t="s">
        <v>1114</v>
      </c>
      <c r="E550" s="100" t="s">
        <v>47</v>
      </c>
      <c r="F550" s="129">
        <v>5041</v>
      </c>
      <c r="G550" s="111">
        <v>9189113883.2000008</v>
      </c>
      <c r="H550" s="111">
        <v>2997585467</v>
      </c>
      <c r="I550" s="86">
        <v>0</v>
      </c>
      <c r="J550" s="86">
        <f t="shared" si="8"/>
        <v>2997585467</v>
      </c>
      <c r="K550" s="110">
        <v>0</v>
      </c>
      <c r="L550" s="108">
        <v>74899688.200000003</v>
      </c>
      <c r="M550" s="109">
        <v>0</v>
      </c>
      <c r="N550" s="109">
        <v>0</v>
      </c>
      <c r="O550" s="110">
        <v>0</v>
      </c>
      <c r="P550" s="134">
        <v>0</v>
      </c>
      <c r="Q550" s="110">
        <v>1519751592.54</v>
      </c>
      <c r="R550" s="136">
        <v>4596877135.46</v>
      </c>
      <c r="S550" s="83"/>
    </row>
    <row r="551" spans="1:19" x14ac:dyDescent="0.2">
      <c r="A551" s="97" t="s">
        <v>956</v>
      </c>
      <c r="B551" s="98" t="s">
        <v>1115</v>
      </c>
      <c r="C551" s="99" t="s">
        <v>14</v>
      </c>
      <c r="D551" s="99" t="s">
        <v>1116</v>
      </c>
      <c r="E551" s="100" t="s">
        <v>47</v>
      </c>
      <c r="F551" s="129">
        <v>3602</v>
      </c>
      <c r="G551" s="111">
        <v>5615431299.8599997</v>
      </c>
      <c r="H551" s="111">
        <v>2214205680</v>
      </c>
      <c r="I551" s="86">
        <v>0</v>
      </c>
      <c r="J551" s="86">
        <f t="shared" si="8"/>
        <v>2214205680</v>
      </c>
      <c r="K551" s="110">
        <v>0</v>
      </c>
      <c r="L551" s="108">
        <v>145245213.41999999</v>
      </c>
      <c r="M551" s="109">
        <v>0</v>
      </c>
      <c r="N551" s="109">
        <v>0</v>
      </c>
      <c r="O551" s="110">
        <v>0</v>
      </c>
      <c r="P551" s="134">
        <v>0</v>
      </c>
      <c r="Q551" s="110">
        <v>1086060422.6500001</v>
      </c>
      <c r="R551" s="136">
        <v>2169919983.79</v>
      </c>
      <c r="S551" s="83"/>
    </row>
    <row r="552" spans="1:19" x14ac:dyDescent="0.2">
      <c r="A552" s="97" t="s">
        <v>956</v>
      </c>
      <c r="B552" s="98" t="s">
        <v>1117</v>
      </c>
      <c r="C552" s="99" t="s">
        <v>14</v>
      </c>
      <c r="D552" s="99" t="s">
        <v>1118</v>
      </c>
      <c r="E552" s="100" t="s">
        <v>47</v>
      </c>
      <c r="F552" s="129">
        <v>9905</v>
      </c>
      <c r="G552" s="111">
        <v>15379749346.15</v>
      </c>
      <c r="H552" s="111">
        <v>6281977841</v>
      </c>
      <c r="I552" s="86">
        <v>0</v>
      </c>
      <c r="J552" s="86">
        <f t="shared" si="8"/>
        <v>6281977841</v>
      </c>
      <c r="K552" s="110">
        <v>0</v>
      </c>
      <c r="L552" s="108">
        <v>317098426.80000001</v>
      </c>
      <c r="M552" s="109">
        <v>0</v>
      </c>
      <c r="N552" s="109">
        <v>0</v>
      </c>
      <c r="O552" s="110">
        <v>0</v>
      </c>
      <c r="P552" s="134">
        <v>0</v>
      </c>
      <c r="Q552" s="110">
        <v>2986360745.96</v>
      </c>
      <c r="R552" s="136">
        <v>5794312332.3900003</v>
      </c>
      <c r="S552" s="83"/>
    </row>
    <row r="553" spans="1:19" x14ac:dyDescent="0.2">
      <c r="A553" s="97" t="s">
        <v>956</v>
      </c>
      <c r="B553" s="98" t="s">
        <v>1119</v>
      </c>
      <c r="C553" s="99" t="s">
        <v>14</v>
      </c>
      <c r="D553" s="99" t="s">
        <v>1120</v>
      </c>
      <c r="E553" s="100" t="s">
        <v>47</v>
      </c>
      <c r="F553" s="129">
        <v>13392</v>
      </c>
      <c r="G553" s="111">
        <v>22524603690.240002</v>
      </c>
      <c r="H553" s="111">
        <v>8178666465</v>
      </c>
      <c r="I553" s="86">
        <v>0</v>
      </c>
      <c r="J553" s="86">
        <f t="shared" si="8"/>
        <v>8178666465</v>
      </c>
      <c r="K553" s="110">
        <v>0</v>
      </c>
      <c r="L553" s="108">
        <v>262385687.72</v>
      </c>
      <c r="M553" s="109">
        <v>0</v>
      </c>
      <c r="N553" s="109">
        <v>0</v>
      </c>
      <c r="O553" s="110">
        <v>0</v>
      </c>
      <c r="P553" s="134">
        <v>0</v>
      </c>
      <c r="Q553" s="110">
        <v>4037603708.4899998</v>
      </c>
      <c r="R553" s="136">
        <v>10045947829.030001</v>
      </c>
      <c r="S553" s="83"/>
    </row>
    <row r="554" spans="1:19" x14ac:dyDescent="0.2">
      <c r="A554" s="97" t="s">
        <v>956</v>
      </c>
      <c r="B554" s="98" t="s">
        <v>1121</v>
      </c>
      <c r="C554" s="99" t="s">
        <v>14</v>
      </c>
      <c r="D554" s="99" t="s">
        <v>1122</v>
      </c>
      <c r="E554" s="100" t="s">
        <v>47</v>
      </c>
      <c r="F554" s="129">
        <v>5591</v>
      </c>
      <c r="G554" s="111">
        <v>8655012974.6299992</v>
      </c>
      <c r="H554" s="111">
        <v>3490034188</v>
      </c>
      <c r="I554" s="86">
        <v>0</v>
      </c>
      <c r="J554" s="86">
        <f t="shared" si="8"/>
        <v>3490034188</v>
      </c>
      <c r="K554" s="110">
        <v>0</v>
      </c>
      <c r="L554" s="108">
        <v>159578305.87</v>
      </c>
      <c r="M554" s="109">
        <v>0</v>
      </c>
      <c r="N554" s="109">
        <v>0</v>
      </c>
      <c r="O554" s="110">
        <v>0</v>
      </c>
      <c r="P554" s="134">
        <v>0</v>
      </c>
      <c r="Q554" s="110">
        <v>1685592652.5799999</v>
      </c>
      <c r="R554" s="136">
        <v>3319807828.1799998</v>
      </c>
      <c r="S554" s="83"/>
    </row>
    <row r="555" spans="1:19" x14ac:dyDescent="0.2">
      <c r="A555" s="97" t="s">
        <v>956</v>
      </c>
      <c r="B555" s="98" t="s">
        <v>1123</v>
      </c>
      <c r="C555" s="99" t="s">
        <v>14</v>
      </c>
      <c r="D555" s="99" t="s">
        <v>1124</v>
      </c>
      <c r="E555" s="100" t="s">
        <v>83</v>
      </c>
      <c r="F555" s="129">
        <v>177104</v>
      </c>
      <c r="G555" s="111">
        <v>297092466517.44</v>
      </c>
      <c r="H555" s="111">
        <v>110610143685</v>
      </c>
      <c r="I555" s="86">
        <v>0</v>
      </c>
      <c r="J555" s="86">
        <f t="shared" si="8"/>
        <v>110610143685</v>
      </c>
      <c r="K555" s="110">
        <v>0</v>
      </c>
      <c r="L555" s="108">
        <v>4469323313.8000002</v>
      </c>
      <c r="M555" s="109">
        <v>0</v>
      </c>
      <c r="N555" s="109">
        <v>0</v>
      </c>
      <c r="O555" s="110">
        <v>0</v>
      </c>
      <c r="P555" s="134">
        <v>13220666576</v>
      </c>
      <c r="Q555" s="110">
        <v>53396240087.610001</v>
      </c>
      <c r="R555" s="136">
        <v>115396092855.03</v>
      </c>
      <c r="S555" s="83"/>
    </row>
    <row r="556" spans="1:19" x14ac:dyDescent="0.2">
      <c r="A556" s="97" t="s">
        <v>956</v>
      </c>
      <c r="B556" s="98" t="s">
        <v>1125</v>
      </c>
      <c r="C556" s="99" t="s">
        <v>14</v>
      </c>
      <c r="D556" s="99" t="s">
        <v>1126</v>
      </c>
      <c r="E556" s="100" t="s">
        <v>47</v>
      </c>
      <c r="F556" s="129">
        <v>3758</v>
      </c>
      <c r="G556" s="111">
        <v>5664740654.0799999</v>
      </c>
      <c r="H556" s="111">
        <v>2362787978</v>
      </c>
      <c r="I556" s="86">
        <v>0</v>
      </c>
      <c r="J556" s="86">
        <f t="shared" si="8"/>
        <v>2362787978</v>
      </c>
      <c r="K556" s="110">
        <v>0</v>
      </c>
      <c r="L556" s="108">
        <v>113210343.59999999</v>
      </c>
      <c r="M556" s="109">
        <v>0</v>
      </c>
      <c r="N556" s="109">
        <v>0</v>
      </c>
      <c r="O556" s="110">
        <v>0</v>
      </c>
      <c r="P556" s="134">
        <v>0</v>
      </c>
      <c r="Q556" s="110">
        <v>1133094535.4400001</v>
      </c>
      <c r="R556" s="136">
        <v>2055647797.04</v>
      </c>
      <c r="S556" s="83"/>
    </row>
    <row r="557" spans="1:19" x14ac:dyDescent="0.2">
      <c r="A557" s="97" t="s">
        <v>956</v>
      </c>
      <c r="B557" s="98" t="s">
        <v>1127</v>
      </c>
      <c r="C557" s="99" t="s">
        <v>14</v>
      </c>
      <c r="D557" s="99" t="s">
        <v>1128</v>
      </c>
      <c r="E557" s="100" t="s">
        <v>47</v>
      </c>
      <c r="F557" s="129">
        <v>4523</v>
      </c>
      <c r="G557" s="111">
        <v>7006193623.79</v>
      </c>
      <c r="H557" s="111">
        <v>2764031893</v>
      </c>
      <c r="I557" s="86">
        <v>0</v>
      </c>
      <c r="J557" s="86">
        <f t="shared" si="8"/>
        <v>2764031893</v>
      </c>
      <c r="K557" s="110">
        <v>0</v>
      </c>
      <c r="L557" s="108">
        <v>174273370.63</v>
      </c>
      <c r="M557" s="109">
        <v>0</v>
      </c>
      <c r="N557" s="109">
        <v>0</v>
      </c>
      <c r="O557" s="110">
        <v>0</v>
      </c>
      <c r="P557" s="134">
        <v>0</v>
      </c>
      <c r="Q557" s="110">
        <v>1363683854.6400001</v>
      </c>
      <c r="R557" s="136">
        <v>2704204505.52</v>
      </c>
      <c r="S557" s="83"/>
    </row>
    <row r="558" spans="1:19" x14ac:dyDescent="0.2">
      <c r="A558" s="97" t="s">
        <v>956</v>
      </c>
      <c r="B558" s="98" t="s">
        <v>1129</v>
      </c>
      <c r="C558" s="99" t="s">
        <v>14</v>
      </c>
      <c r="D558" s="99" t="s">
        <v>1130</v>
      </c>
      <c r="E558" s="100" t="s">
        <v>47</v>
      </c>
      <c r="F558" s="129">
        <v>4500</v>
      </c>
      <c r="G558" s="111">
        <v>7165192320</v>
      </c>
      <c r="H558" s="111">
        <v>2755967142</v>
      </c>
      <c r="I558" s="86">
        <v>0</v>
      </c>
      <c r="J558" s="86">
        <f t="shared" si="8"/>
        <v>2755967142</v>
      </c>
      <c r="K558" s="110">
        <v>0</v>
      </c>
      <c r="L558" s="108">
        <v>171284351.47999999</v>
      </c>
      <c r="M558" s="109">
        <v>0</v>
      </c>
      <c r="N558" s="109">
        <v>0</v>
      </c>
      <c r="O558" s="110">
        <v>0</v>
      </c>
      <c r="P558" s="134">
        <v>0</v>
      </c>
      <c r="Q558" s="110">
        <v>1356659279.3599999</v>
      </c>
      <c r="R558" s="136">
        <v>2881281547.1599998</v>
      </c>
      <c r="S558" s="83"/>
    </row>
    <row r="559" spans="1:19" x14ac:dyDescent="0.2">
      <c r="A559" s="97" t="s">
        <v>956</v>
      </c>
      <c r="B559" s="98" t="s">
        <v>1131</v>
      </c>
      <c r="C559" s="99" t="s">
        <v>14</v>
      </c>
      <c r="D559" s="99" t="s">
        <v>1132</v>
      </c>
      <c r="E559" s="100" t="s">
        <v>47</v>
      </c>
      <c r="F559" s="129">
        <v>2557</v>
      </c>
      <c r="G559" s="111">
        <v>4882355821.3100004</v>
      </c>
      <c r="H559" s="111">
        <v>1557871847</v>
      </c>
      <c r="I559" s="86">
        <v>0</v>
      </c>
      <c r="J559" s="86">
        <f t="shared" si="8"/>
        <v>1557871847</v>
      </c>
      <c r="K559" s="110">
        <v>0</v>
      </c>
      <c r="L559" s="108">
        <v>30696481.41</v>
      </c>
      <c r="M559" s="109">
        <v>0</v>
      </c>
      <c r="N559" s="109">
        <v>0</v>
      </c>
      <c r="O559" s="110">
        <v>0</v>
      </c>
      <c r="P559" s="134">
        <v>0</v>
      </c>
      <c r="Q559" s="110">
        <v>770870783.67999995</v>
      </c>
      <c r="R559" s="136">
        <v>2522916709.2199998</v>
      </c>
      <c r="S559" s="83"/>
    </row>
    <row r="560" spans="1:19" x14ac:dyDescent="0.2">
      <c r="A560" s="97" t="s">
        <v>956</v>
      </c>
      <c r="B560" s="98" t="s">
        <v>1133</v>
      </c>
      <c r="C560" s="99" t="s">
        <v>14</v>
      </c>
      <c r="D560" s="99" t="s">
        <v>1134</v>
      </c>
      <c r="E560" s="100" t="s">
        <v>47</v>
      </c>
      <c r="F560" s="129">
        <v>4004</v>
      </c>
      <c r="G560" s="111">
        <v>6425690791.5200005</v>
      </c>
      <c r="H560" s="111">
        <v>2473737031</v>
      </c>
      <c r="I560" s="86">
        <v>0</v>
      </c>
      <c r="J560" s="86">
        <f t="shared" si="8"/>
        <v>2473737031</v>
      </c>
      <c r="K560" s="110">
        <v>0</v>
      </c>
      <c r="L560" s="108">
        <v>61308461.799999997</v>
      </c>
      <c r="M560" s="109">
        <v>0</v>
      </c>
      <c r="N560" s="109">
        <v>0</v>
      </c>
      <c r="O560" s="110">
        <v>0</v>
      </c>
      <c r="P560" s="134">
        <v>0</v>
      </c>
      <c r="Q560" s="110">
        <v>1207310700.4300001</v>
      </c>
      <c r="R560" s="136">
        <v>2683334598.29</v>
      </c>
      <c r="S560" s="83"/>
    </row>
    <row r="561" spans="1:19" x14ac:dyDescent="0.2">
      <c r="A561" s="97" t="s">
        <v>956</v>
      </c>
      <c r="B561" s="98" t="s">
        <v>1135</v>
      </c>
      <c r="C561" s="99" t="s">
        <v>14</v>
      </c>
      <c r="D561" s="99" t="s">
        <v>1136</v>
      </c>
      <c r="E561" s="100" t="s">
        <v>47</v>
      </c>
      <c r="F561" s="129">
        <v>1558</v>
      </c>
      <c r="G561" s="111">
        <v>2620459886.98</v>
      </c>
      <c r="H561" s="111">
        <v>949930328</v>
      </c>
      <c r="I561" s="86">
        <v>0</v>
      </c>
      <c r="J561" s="86">
        <f t="shared" si="8"/>
        <v>949930328</v>
      </c>
      <c r="K561" s="110">
        <v>0</v>
      </c>
      <c r="L561" s="108">
        <v>21699954</v>
      </c>
      <c r="M561" s="109">
        <v>0</v>
      </c>
      <c r="N561" s="109">
        <v>0</v>
      </c>
      <c r="O561" s="110">
        <v>0</v>
      </c>
      <c r="P561" s="134">
        <v>0</v>
      </c>
      <c r="Q561" s="110">
        <v>469730295.27999997</v>
      </c>
      <c r="R561" s="136">
        <v>1179099309.7</v>
      </c>
      <c r="S561" s="83"/>
    </row>
    <row r="562" spans="1:19" x14ac:dyDescent="0.2">
      <c r="A562" s="97" t="s">
        <v>956</v>
      </c>
      <c r="B562" s="98" t="s">
        <v>1137</v>
      </c>
      <c r="C562" s="99" t="s">
        <v>14</v>
      </c>
      <c r="D562" s="99" t="s">
        <v>1138</v>
      </c>
      <c r="E562" s="100" t="s">
        <v>47</v>
      </c>
      <c r="F562" s="129">
        <v>4844</v>
      </c>
      <c r="G562" s="111">
        <v>7493470122.6000004</v>
      </c>
      <c r="H562" s="111">
        <v>3172513168</v>
      </c>
      <c r="I562" s="86">
        <v>0</v>
      </c>
      <c r="J562" s="86">
        <f t="shared" si="8"/>
        <v>3172513168</v>
      </c>
      <c r="K562" s="110">
        <v>0</v>
      </c>
      <c r="L562" s="108">
        <v>246876709.88</v>
      </c>
      <c r="M562" s="109">
        <v>0</v>
      </c>
      <c r="N562" s="109">
        <v>0</v>
      </c>
      <c r="O562" s="110">
        <v>0</v>
      </c>
      <c r="P562" s="134">
        <v>0</v>
      </c>
      <c r="Q562" s="110">
        <v>1460500827.0799999</v>
      </c>
      <c r="R562" s="136">
        <v>2613579417.6399999</v>
      </c>
      <c r="S562" s="83"/>
    </row>
    <row r="563" spans="1:19" x14ac:dyDescent="0.2">
      <c r="A563" s="97" t="s">
        <v>956</v>
      </c>
      <c r="B563" s="98" t="s">
        <v>1139</v>
      </c>
      <c r="C563" s="99" t="s">
        <v>14</v>
      </c>
      <c r="D563" s="99" t="s">
        <v>1140</v>
      </c>
      <c r="E563" s="100" t="s">
        <v>47</v>
      </c>
      <c r="F563" s="129">
        <v>2993</v>
      </c>
      <c r="G563" s="111">
        <v>4686584919.6599998</v>
      </c>
      <c r="H563" s="111">
        <v>1818240667</v>
      </c>
      <c r="I563" s="86">
        <v>0</v>
      </c>
      <c r="J563" s="86">
        <f t="shared" si="8"/>
        <v>1818240667</v>
      </c>
      <c r="K563" s="110">
        <v>0</v>
      </c>
      <c r="L563" s="108">
        <v>41182809.600000001</v>
      </c>
      <c r="M563" s="109">
        <v>0</v>
      </c>
      <c r="N563" s="109">
        <v>0</v>
      </c>
      <c r="O563" s="110">
        <v>0</v>
      </c>
      <c r="P563" s="134">
        <v>0</v>
      </c>
      <c r="Q563" s="110">
        <v>902505216.23000002</v>
      </c>
      <c r="R563" s="136">
        <v>1924656226.8299999</v>
      </c>
      <c r="S563" s="83"/>
    </row>
    <row r="564" spans="1:19" x14ac:dyDescent="0.2">
      <c r="A564" s="97" t="s">
        <v>956</v>
      </c>
      <c r="B564" s="98" t="s">
        <v>1141</v>
      </c>
      <c r="C564" s="99" t="s">
        <v>14</v>
      </c>
      <c r="D564" s="99" t="s">
        <v>1142</v>
      </c>
      <c r="E564" s="100" t="s">
        <v>47</v>
      </c>
      <c r="F564" s="129">
        <v>3385</v>
      </c>
      <c r="G564" s="111">
        <v>6084781253.8500004</v>
      </c>
      <c r="H564" s="111">
        <v>2061772564</v>
      </c>
      <c r="I564" s="86">
        <v>0</v>
      </c>
      <c r="J564" s="86">
        <f t="shared" si="8"/>
        <v>2061772564</v>
      </c>
      <c r="K564" s="110">
        <v>0</v>
      </c>
      <c r="L564" s="108">
        <v>53076253.399999999</v>
      </c>
      <c r="M564" s="109">
        <v>0</v>
      </c>
      <c r="N564" s="109">
        <v>0</v>
      </c>
      <c r="O564" s="110">
        <v>0</v>
      </c>
      <c r="P564" s="134">
        <v>0</v>
      </c>
      <c r="Q564" s="110">
        <v>1020701330.84</v>
      </c>
      <c r="R564" s="136">
        <v>2949231105.6100001</v>
      </c>
      <c r="S564" s="83"/>
    </row>
    <row r="565" spans="1:19" x14ac:dyDescent="0.2">
      <c r="A565" s="97" t="s">
        <v>956</v>
      </c>
      <c r="B565" s="98" t="s">
        <v>1143</v>
      </c>
      <c r="C565" s="99" t="s">
        <v>14</v>
      </c>
      <c r="D565" s="99" t="s">
        <v>1144</v>
      </c>
      <c r="E565" s="100" t="s">
        <v>47</v>
      </c>
      <c r="F565" s="129">
        <v>5019</v>
      </c>
      <c r="G565" s="111">
        <v>7512235528.9799995</v>
      </c>
      <c r="H565" s="111">
        <v>3070594882</v>
      </c>
      <c r="I565" s="86">
        <v>0</v>
      </c>
      <c r="J565" s="86">
        <f t="shared" si="8"/>
        <v>3070594882</v>
      </c>
      <c r="K565" s="110">
        <v>0</v>
      </c>
      <c r="L565" s="108">
        <v>141992066.91</v>
      </c>
      <c r="M565" s="109">
        <v>0</v>
      </c>
      <c r="N565" s="109">
        <v>0</v>
      </c>
      <c r="O565" s="110">
        <v>0</v>
      </c>
      <c r="P565" s="134">
        <v>0</v>
      </c>
      <c r="Q565" s="110">
        <v>1513337849.8900001</v>
      </c>
      <c r="R565" s="136">
        <v>2786310730.1799998</v>
      </c>
      <c r="S565" s="83"/>
    </row>
    <row r="566" spans="1:19" x14ac:dyDescent="0.2">
      <c r="A566" s="97" t="s">
        <v>956</v>
      </c>
      <c r="B566" s="98" t="s">
        <v>1145</v>
      </c>
      <c r="C566" s="99" t="s">
        <v>14</v>
      </c>
      <c r="D566" s="99" t="s">
        <v>1146</v>
      </c>
      <c r="E566" s="100" t="s">
        <v>47</v>
      </c>
      <c r="F566" s="129">
        <v>2403</v>
      </c>
      <c r="G566" s="111">
        <v>4822390021.9499998</v>
      </c>
      <c r="H566" s="111">
        <v>1448732198</v>
      </c>
      <c r="I566" s="86">
        <v>0</v>
      </c>
      <c r="J566" s="86">
        <f t="shared" si="8"/>
        <v>1448732198</v>
      </c>
      <c r="K566" s="110">
        <v>0</v>
      </c>
      <c r="L566" s="108">
        <v>35893204.100000001</v>
      </c>
      <c r="M566" s="109">
        <v>0</v>
      </c>
      <c r="N566" s="109">
        <v>0</v>
      </c>
      <c r="O566" s="110">
        <v>0</v>
      </c>
      <c r="P566" s="134">
        <v>0</v>
      </c>
      <c r="Q566" s="110">
        <v>724447503.51999998</v>
      </c>
      <c r="R566" s="136">
        <v>2613317116.3299999</v>
      </c>
      <c r="S566" s="83"/>
    </row>
    <row r="567" spans="1:19" x14ac:dyDescent="0.2">
      <c r="A567" s="97" t="s">
        <v>956</v>
      </c>
      <c r="B567" s="98" t="s">
        <v>1147</v>
      </c>
      <c r="C567" s="99" t="s">
        <v>14</v>
      </c>
      <c r="D567" s="99" t="s">
        <v>1148</v>
      </c>
      <c r="E567" s="100" t="s">
        <v>47</v>
      </c>
      <c r="F567" s="129">
        <v>1604</v>
      </c>
      <c r="G567" s="111">
        <v>3321208491.4400001</v>
      </c>
      <c r="H567" s="111">
        <v>967502056</v>
      </c>
      <c r="I567" s="86">
        <v>0</v>
      </c>
      <c r="J567" s="86">
        <f t="shared" si="8"/>
        <v>967502056</v>
      </c>
      <c r="K567" s="110">
        <v>0</v>
      </c>
      <c r="L567" s="108">
        <v>21212403</v>
      </c>
      <c r="M567" s="109">
        <v>0</v>
      </c>
      <c r="N567" s="109">
        <v>0</v>
      </c>
      <c r="O567" s="110">
        <v>0</v>
      </c>
      <c r="P567" s="134">
        <v>0</v>
      </c>
      <c r="Q567" s="110">
        <v>483474029.54000002</v>
      </c>
      <c r="R567" s="136">
        <v>1849020002.9000001</v>
      </c>
      <c r="S567" s="83"/>
    </row>
    <row r="568" spans="1:19" x14ac:dyDescent="0.2">
      <c r="A568" s="97" t="s">
        <v>956</v>
      </c>
      <c r="B568" s="98" t="s">
        <v>1149</v>
      </c>
      <c r="C568" s="99" t="s">
        <v>14</v>
      </c>
      <c r="D568" s="99" t="s">
        <v>1150</v>
      </c>
      <c r="E568" s="100" t="s">
        <v>47</v>
      </c>
      <c r="F568" s="129">
        <v>8196</v>
      </c>
      <c r="G568" s="111">
        <v>15076288743.6</v>
      </c>
      <c r="H568" s="111">
        <v>4956370715</v>
      </c>
      <c r="I568" s="86">
        <v>0</v>
      </c>
      <c r="J568" s="86">
        <f t="shared" si="8"/>
        <v>4956370715</v>
      </c>
      <c r="K568" s="110">
        <v>0</v>
      </c>
      <c r="L568" s="108">
        <v>149780892</v>
      </c>
      <c r="M568" s="109">
        <v>0</v>
      </c>
      <c r="N568" s="109">
        <v>0</v>
      </c>
      <c r="O568" s="110">
        <v>0</v>
      </c>
      <c r="P568" s="134">
        <v>0</v>
      </c>
      <c r="Q568" s="110">
        <v>2471123419.4699998</v>
      </c>
      <c r="R568" s="136">
        <v>7499013717.1300001</v>
      </c>
      <c r="S568" s="83"/>
    </row>
    <row r="569" spans="1:19" x14ac:dyDescent="0.2">
      <c r="A569" s="97" t="s">
        <v>956</v>
      </c>
      <c r="B569" s="102" t="s">
        <v>1151</v>
      </c>
      <c r="C569" s="99" t="s">
        <v>14</v>
      </c>
      <c r="D569" s="99" t="s">
        <v>1152</v>
      </c>
      <c r="E569" s="100" t="s">
        <v>47</v>
      </c>
      <c r="F569" s="129">
        <v>10100</v>
      </c>
      <c r="G569" s="111">
        <v>13868310909</v>
      </c>
      <c r="H569" s="111">
        <v>6319964221</v>
      </c>
      <c r="I569" s="86">
        <v>0</v>
      </c>
      <c r="J569" s="86">
        <f t="shared" si="8"/>
        <v>6319964221</v>
      </c>
      <c r="K569" s="110">
        <v>0</v>
      </c>
      <c r="L569" s="108">
        <v>446807024.60000002</v>
      </c>
      <c r="M569" s="109">
        <v>0</v>
      </c>
      <c r="N569" s="109">
        <v>0</v>
      </c>
      <c r="O569" s="110">
        <v>0</v>
      </c>
      <c r="P569" s="134">
        <v>0</v>
      </c>
      <c r="Q569" s="110">
        <v>3045000678.79</v>
      </c>
      <c r="R569" s="136">
        <v>4056538984.6100001</v>
      </c>
      <c r="S569" s="83"/>
    </row>
    <row r="570" spans="1:19" x14ac:dyDescent="0.2">
      <c r="A570" s="97" t="s">
        <v>956</v>
      </c>
      <c r="B570" s="98" t="s">
        <v>1153</v>
      </c>
      <c r="C570" s="99" t="s">
        <v>14</v>
      </c>
      <c r="D570" s="99" t="s">
        <v>1154</v>
      </c>
      <c r="E570" s="100" t="s">
        <v>47</v>
      </c>
      <c r="F570" s="129">
        <v>2337</v>
      </c>
      <c r="G570" s="111">
        <v>4808238214.8000002</v>
      </c>
      <c r="H570" s="111">
        <v>1404974807</v>
      </c>
      <c r="I570" s="86">
        <v>0</v>
      </c>
      <c r="J570" s="86">
        <f t="shared" si="8"/>
        <v>1404974807</v>
      </c>
      <c r="K570" s="110">
        <v>0</v>
      </c>
      <c r="L570" s="108">
        <v>36523106.170000002</v>
      </c>
      <c r="M570" s="109">
        <v>0</v>
      </c>
      <c r="N570" s="109">
        <v>0</v>
      </c>
      <c r="O570" s="110">
        <v>0</v>
      </c>
      <c r="P570" s="134">
        <v>0</v>
      </c>
      <c r="Q570" s="110">
        <v>704595442.92999995</v>
      </c>
      <c r="R570" s="136">
        <v>2662144858.6999998</v>
      </c>
      <c r="S570" s="83"/>
    </row>
    <row r="571" spans="1:19" x14ac:dyDescent="0.2">
      <c r="A571" s="97" t="s">
        <v>956</v>
      </c>
      <c r="B571" s="98" t="s">
        <v>1155</v>
      </c>
      <c r="C571" s="99" t="s">
        <v>14</v>
      </c>
      <c r="D571" s="99" t="s">
        <v>1156</v>
      </c>
      <c r="E571" s="100" t="s">
        <v>50</v>
      </c>
      <c r="F571" s="129">
        <v>4989</v>
      </c>
      <c r="G571" s="111">
        <v>10540337978.73</v>
      </c>
      <c r="H571" s="111">
        <v>2924226630</v>
      </c>
      <c r="I571" s="86">
        <v>0</v>
      </c>
      <c r="J571" s="86">
        <f t="shared" si="8"/>
        <v>2924226630</v>
      </c>
      <c r="K571" s="110">
        <v>0</v>
      </c>
      <c r="L571" s="108">
        <v>69904667.400000006</v>
      </c>
      <c r="M571" s="109">
        <v>0</v>
      </c>
      <c r="N571" s="109">
        <v>0</v>
      </c>
      <c r="O571" s="110">
        <v>0</v>
      </c>
      <c r="P571" s="134">
        <v>0</v>
      </c>
      <c r="Q571" s="110">
        <v>1504175360.3900001</v>
      </c>
      <c r="R571" s="136">
        <v>6042031320.9399996</v>
      </c>
      <c r="S571" s="83"/>
    </row>
    <row r="572" spans="1:19" x14ac:dyDescent="0.2">
      <c r="A572" s="97" t="s">
        <v>956</v>
      </c>
      <c r="B572" s="98" t="s">
        <v>1157</v>
      </c>
      <c r="C572" s="99" t="s">
        <v>14</v>
      </c>
      <c r="D572" s="99" t="s">
        <v>1158</v>
      </c>
      <c r="E572" s="100" t="s">
        <v>47</v>
      </c>
      <c r="F572" s="129">
        <v>3982</v>
      </c>
      <c r="G572" s="111">
        <v>7113996068.0799999</v>
      </c>
      <c r="H572" s="111">
        <v>2328956249</v>
      </c>
      <c r="I572" s="86">
        <v>0</v>
      </c>
      <c r="J572" s="86">
        <f t="shared" si="8"/>
        <v>2328956249</v>
      </c>
      <c r="K572" s="110">
        <v>0</v>
      </c>
      <c r="L572" s="108">
        <v>57283259.32</v>
      </c>
      <c r="M572" s="109">
        <v>0</v>
      </c>
      <c r="N572" s="109">
        <v>0</v>
      </c>
      <c r="O572" s="110">
        <v>0</v>
      </c>
      <c r="P572" s="134">
        <v>0</v>
      </c>
      <c r="Q572" s="110">
        <v>1200591541.46</v>
      </c>
      <c r="R572" s="136">
        <v>3527165018.3000002</v>
      </c>
      <c r="S572" s="83"/>
    </row>
    <row r="573" spans="1:19" x14ac:dyDescent="0.2">
      <c r="A573" s="97" t="s">
        <v>956</v>
      </c>
      <c r="B573" s="98" t="s">
        <v>1159</v>
      </c>
      <c r="C573" s="99" t="s">
        <v>14</v>
      </c>
      <c r="D573" s="99" t="s">
        <v>1160</v>
      </c>
      <c r="E573" s="100" t="s">
        <v>47</v>
      </c>
      <c r="F573" s="129">
        <v>19062</v>
      </c>
      <c r="G573" s="111">
        <v>28338420508.919998</v>
      </c>
      <c r="H573" s="111">
        <v>11932811808</v>
      </c>
      <c r="I573" s="86">
        <v>0</v>
      </c>
      <c r="J573" s="86">
        <f t="shared" si="8"/>
        <v>11932811808</v>
      </c>
      <c r="K573" s="110">
        <v>0</v>
      </c>
      <c r="L573" s="108">
        <v>790222289.24000001</v>
      </c>
      <c r="M573" s="109">
        <v>0</v>
      </c>
      <c r="N573" s="109">
        <v>0</v>
      </c>
      <c r="O573" s="110">
        <v>0</v>
      </c>
      <c r="P573" s="134">
        <v>0</v>
      </c>
      <c r="Q573" s="110">
        <v>5747018833.7799997</v>
      </c>
      <c r="R573" s="136">
        <v>9868367577.8999996</v>
      </c>
      <c r="S573" s="83"/>
    </row>
    <row r="574" spans="1:19" x14ac:dyDescent="0.2">
      <c r="A574" s="97" t="s">
        <v>956</v>
      </c>
      <c r="B574" s="98" t="s">
        <v>1161</v>
      </c>
      <c r="C574" s="99" t="s">
        <v>14</v>
      </c>
      <c r="D574" s="99" t="s">
        <v>1162</v>
      </c>
      <c r="E574" s="100" t="s">
        <v>47</v>
      </c>
      <c r="F574" s="129">
        <v>5138</v>
      </c>
      <c r="G574" s="111">
        <v>8310605252.3199997</v>
      </c>
      <c r="H574" s="111">
        <v>3174507840</v>
      </c>
      <c r="I574" s="86">
        <v>0</v>
      </c>
      <c r="J574" s="86">
        <f t="shared" si="8"/>
        <v>3174507840</v>
      </c>
      <c r="K574" s="110">
        <v>0</v>
      </c>
      <c r="L574" s="108">
        <v>84122069.340000004</v>
      </c>
      <c r="M574" s="109">
        <v>0</v>
      </c>
      <c r="N574" s="109">
        <v>0</v>
      </c>
      <c r="O574" s="110">
        <v>0</v>
      </c>
      <c r="P574" s="134">
        <v>0</v>
      </c>
      <c r="Q574" s="110">
        <v>1549071558.96</v>
      </c>
      <c r="R574" s="136">
        <v>3502903784.02</v>
      </c>
      <c r="S574" s="83"/>
    </row>
    <row r="575" spans="1:19" x14ac:dyDescent="0.2">
      <c r="A575" s="97" t="s">
        <v>956</v>
      </c>
      <c r="B575" s="98" t="s">
        <v>1163</v>
      </c>
      <c r="C575" s="99" t="s">
        <v>14</v>
      </c>
      <c r="D575" s="99" t="s">
        <v>1164</v>
      </c>
      <c r="E575" s="100" t="s">
        <v>47</v>
      </c>
      <c r="F575" s="129">
        <v>2659</v>
      </c>
      <c r="G575" s="111">
        <v>5350319134.5799999</v>
      </c>
      <c r="H575" s="111">
        <v>1608518231</v>
      </c>
      <c r="I575" s="86">
        <v>0</v>
      </c>
      <c r="J575" s="86">
        <f t="shared" si="8"/>
        <v>1608518231</v>
      </c>
      <c r="K575" s="110">
        <v>0</v>
      </c>
      <c r="L575" s="108">
        <v>60808663.68</v>
      </c>
      <c r="M575" s="109">
        <v>0</v>
      </c>
      <c r="N575" s="109">
        <v>0</v>
      </c>
      <c r="O575" s="110">
        <v>0</v>
      </c>
      <c r="P575" s="134">
        <v>0</v>
      </c>
      <c r="Q575" s="110">
        <v>801717831.67999995</v>
      </c>
      <c r="R575" s="136">
        <v>2879274408.2199998</v>
      </c>
      <c r="S575" s="83"/>
    </row>
    <row r="576" spans="1:19" x14ac:dyDescent="0.2">
      <c r="A576" s="97" t="s">
        <v>956</v>
      </c>
      <c r="B576" s="98" t="s">
        <v>1165</v>
      </c>
      <c r="C576" s="99" t="s">
        <v>14</v>
      </c>
      <c r="D576" s="99" t="s">
        <v>1166</v>
      </c>
      <c r="E576" s="100" t="s">
        <v>47</v>
      </c>
      <c r="F576" s="129">
        <v>4676</v>
      </c>
      <c r="G576" s="111">
        <v>9138098343.9200001</v>
      </c>
      <c r="H576" s="111">
        <v>2702853939</v>
      </c>
      <c r="I576" s="86">
        <v>0</v>
      </c>
      <c r="J576" s="86">
        <f t="shared" si="8"/>
        <v>2702853939</v>
      </c>
      <c r="K576" s="110">
        <v>0</v>
      </c>
      <c r="L576" s="108">
        <v>71136645.930000007</v>
      </c>
      <c r="M576" s="109">
        <v>0</v>
      </c>
      <c r="N576" s="109">
        <v>0</v>
      </c>
      <c r="O576" s="110">
        <v>0</v>
      </c>
      <c r="P576" s="134">
        <v>0</v>
      </c>
      <c r="Q576" s="110">
        <v>1409801718.48</v>
      </c>
      <c r="R576" s="136">
        <v>4954306040.5100002</v>
      </c>
      <c r="S576" s="83"/>
    </row>
    <row r="577" spans="1:19" x14ac:dyDescent="0.2">
      <c r="A577" s="97" t="s">
        <v>956</v>
      </c>
      <c r="B577" s="98" t="s">
        <v>1167</v>
      </c>
      <c r="C577" s="99" t="s">
        <v>14</v>
      </c>
      <c r="D577" s="99" t="s">
        <v>1168</v>
      </c>
      <c r="E577" s="100" t="s">
        <v>47</v>
      </c>
      <c r="F577" s="129">
        <v>2548</v>
      </c>
      <c r="G577" s="111">
        <v>4853825238.0799999</v>
      </c>
      <c r="H577" s="111">
        <v>1572035215</v>
      </c>
      <c r="I577" s="86">
        <v>0</v>
      </c>
      <c r="J577" s="86">
        <f t="shared" si="8"/>
        <v>1572035215</v>
      </c>
      <c r="K577" s="110">
        <v>0</v>
      </c>
      <c r="L577" s="108">
        <v>53976925.18</v>
      </c>
      <c r="M577" s="109">
        <v>0</v>
      </c>
      <c r="N577" s="109">
        <v>0</v>
      </c>
      <c r="O577" s="110">
        <v>0</v>
      </c>
      <c r="P577" s="134">
        <v>0</v>
      </c>
      <c r="Q577" s="110">
        <v>768122036.83000004</v>
      </c>
      <c r="R577" s="136">
        <v>2459691061.0700002</v>
      </c>
      <c r="S577" s="83"/>
    </row>
    <row r="578" spans="1:19" x14ac:dyDescent="0.2">
      <c r="A578" s="97" t="s">
        <v>956</v>
      </c>
      <c r="B578" s="98" t="s">
        <v>1169</v>
      </c>
      <c r="C578" s="99" t="s">
        <v>14</v>
      </c>
      <c r="D578" s="99" t="s">
        <v>1170</v>
      </c>
      <c r="E578" s="100" t="s">
        <v>47</v>
      </c>
      <c r="F578" s="129">
        <v>1243</v>
      </c>
      <c r="G578" s="111">
        <v>2526330775.7600002</v>
      </c>
      <c r="H578" s="111">
        <v>776570490</v>
      </c>
      <c r="I578" s="86">
        <v>0</v>
      </c>
      <c r="J578" s="86">
        <f t="shared" si="8"/>
        <v>776570490</v>
      </c>
      <c r="K578" s="110">
        <v>0</v>
      </c>
      <c r="L578" s="108">
        <v>17359442.02</v>
      </c>
      <c r="M578" s="109">
        <v>0</v>
      </c>
      <c r="N578" s="109">
        <v>0</v>
      </c>
      <c r="O578" s="110">
        <v>0</v>
      </c>
      <c r="P578" s="134">
        <v>0</v>
      </c>
      <c r="Q578" s="110">
        <v>374745820.75</v>
      </c>
      <c r="R578" s="136">
        <v>1357655022.99</v>
      </c>
      <c r="S578" s="83"/>
    </row>
    <row r="579" spans="1:19" x14ac:dyDescent="0.2">
      <c r="A579" s="97" t="s">
        <v>956</v>
      </c>
      <c r="B579" s="98" t="s">
        <v>1171</v>
      </c>
      <c r="C579" s="99" t="s">
        <v>14</v>
      </c>
      <c r="D579" s="99" t="s">
        <v>1172</v>
      </c>
      <c r="E579" s="100" t="s">
        <v>47</v>
      </c>
      <c r="F579" s="129">
        <v>10315</v>
      </c>
      <c r="G579" s="111">
        <v>15224001747.6</v>
      </c>
      <c r="H579" s="111">
        <v>6320856811</v>
      </c>
      <c r="I579" s="86">
        <v>0</v>
      </c>
      <c r="J579" s="86">
        <f t="shared" si="8"/>
        <v>6320856811</v>
      </c>
      <c r="K579" s="110">
        <v>0</v>
      </c>
      <c r="L579" s="108">
        <v>157080092.40000001</v>
      </c>
      <c r="M579" s="109">
        <v>0</v>
      </c>
      <c r="N579" s="109">
        <v>0</v>
      </c>
      <c r="O579" s="110">
        <v>0</v>
      </c>
      <c r="P579" s="134">
        <v>0</v>
      </c>
      <c r="Q579" s="110">
        <v>3110054354.27</v>
      </c>
      <c r="R579" s="136">
        <v>5636010489.9300003</v>
      </c>
      <c r="S579" s="83"/>
    </row>
    <row r="580" spans="1:19" x14ac:dyDescent="0.2">
      <c r="A580" s="97" t="s">
        <v>956</v>
      </c>
      <c r="B580" s="98" t="s">
        <v>1173</v>
      </c>
      <c r="C580" s="99" t="s">
        <v>14</v>
      </c>
      <c r="D580" s="99" t="s">
        <v>1174</v>
      </c>
      <c r="E580" s="100" t="s">
        <v>47</v>
      </c>
      <c r="F580" s="129">
        <v>14133</v>
      </c>
      <c r="G580" s="111">
        <v>23667314715.450001</v>
      </c>
      <c r="H580" s="111">
        <v>8732508803</v>
      </c>
      <c r="I580" s="86">
        <v>0</v>
      </c>
      <c r="J580" s="86">
        <f t="shared" si="8"/>
        <v>8732508803</v>
      </c>
      <c r="K580" s="110">
        <v>0</v>
      </c>
      <c r="L580" s="108">
        <v>492527347.39999998</v>
      </c>
      <c r="M580" s="109">
        <v>0</v>
      </c>
      <c r="N580" s="109">
        <v>0</v>
      </c>
      <c r="O580" s="110">
        <v>0</v>
      </c>
      <c r="P580" s="134">
        <v>0</v>
      </c>
      <c r="Q580" s="110">
        <v>4261168452.4000001</v>
      </c>
      <c r="R580" s="136">
        <v>10181110112.65</v>
      </c>
      <c r="S580" s="83"/>
    </row>
    <row r="581" spans="1:19" x14ac:dyDescent="0.2">
      <c r="A581" s="97" t="s">
        <v>956</v>
      </c>
      <c r="B581" s="98" t="s">
        <v>1175</v>
      </c>
      <c r="C581" s="99" t="s">
        <v>14</v>
      </c>
      <c r="D581" s="99" t="s">
        <v>1176</v>
      </c>
      <c r="E581" s="100" t="s">
        <v>47</v>
      </c>
      <c r="F581" s="129">
        <v>8485</v>
      </c>
      <c r="G581" s="111">
        <v>15422541761.25</v>
      </c>
      <c r="H581" s="111">
        <v>5099634791</v>
      </c>
      <c r="I581" s="86">
        <v>0</v>
      </c>
      <c r="J581" s="86">
        <f t="shared" si="8"/>
        <v>5099634791</v>
      </c>
      <c r="K581" s="110">
        <v>0</v>
      </c>
      <c r="L581" s="108">
        <v>122562600.64</v>
      </c>
      <c r="M581" s="109">
        <v>0</v>
      </c>
      <c r="N581" s="109">
        <v>0</v>
      </c>
      <c r="O581" s="110">
        <v>0</v>
      </c>
      <c r="P581" s="134">
        <v>0</v>
      </c>
      <c r="Q581" s="110">
        <v>2558167069.7600002</v>
      </c>
      <c r="R581" s="136">
        <v>7642177299.8500004</v>
      </c>
      <c r="S581" s="83"/>
    </row>
    <row r="582" spans="1:19" x14ac:dyDescent="0.2">
      <c r="A582" s="97" t="s">
        <v>956</v>
      </c>
      <c r="B582" s="98" t="s">
        <v>1177</v>
      </c>
      <c r="C582" s="99" t="s">
        <v>14</v>
      </c>
      <c r="D582" s="99" t="s">
        <v>1178</v>
      </c>
      <c r="E582" s="100" t="s">
        <v>50</v>
      </c>
      <c r="F582" s="129">
        <v>8167</v>
      </c>
      <c r="G582" s="111">
        <v>17434517787.259998</v>
      </c>
      <c r="H582" s="111">
        <v>4817333912</v>
      </c>
      <c r="I582" s="86">
        <v>0</v>
      </c>
      <c r="J582" s="86">
        <f t="shared" si="8"/>
        <v>4817333912</v>
      </c>
      <c r="K582" s="110">
        <v>0</v>
      </c>
      <c r="L582" s="108">
        <v>110024072.16</v>
      </c>
      <c r="M582" s="109">
        <v>0</v>
      </c>
      <c r="N582" s="109">
        <v>0</v>
      </c>
      <c r="O582" s="110">
        <v>0</v>
      </c>
      <c r="P582" s="134">
        <v>0</v>
      </c>
      <c r="Q582" s="110">
        <v>2462266346.2800002</v>
      </c>
      <c r="R582" s="136">
        <v>10044893456.82</v>
      </c>
      <c r="S582" s="83"/>
    </row>
    <row r="583" spans="1:19" x14ac:dyDescent="0.2">
      <c r="A583" s="97" t="s">
        <v>956</v>
      </c>
      <c r="B583" s="98" t="s">
        <v>1179</v>
      </c>
      <c r="C583" s="99" t="s">
        <v>14</v>
      </c>
      <c r="D583" s="99" t="s">
        <v>1180</v>
      </c>
      <c r="E583" s="100" t="s">
        <v>47</v>
      </c>
      <c r="F583" s="129">
        <v>1770</v>
      </c>
      <c r="G583" s="111">
        <v>3058255772.4000001</v>
      </c>
      <c r="H583" s="111">
        <v>1030487558</v>
      </c>
      <c r="I583" s="86">
        <v>0</v>
      </c>
      <c r="J583" s="86">
        <f t="shared" si="8"/>
        <v>1030487558</v>
      </c>
      <c r="K583" s="110">
        <v>0</v>
      </c>
      <c r="L583" s="108">
        <v>31280539.800000001</v>
      </c>
      <c r="M583" s="109">
        <v>0</v>
      </c>
      <c r="N583" s="109">
        <v>0</v>
      </c>
      <c r="O583" s="110">
        <v>0</v>
      </c>
      <c r="P583" s="134">
        <v>0</v>
      </c>
      <c r="Q583" s="110">
        <v>533562305.5</v>
      </c>
      <c r="R583" s="136">
        <v>1462925369.0999999</v>
      </c>
      <c r="S583" s="83"/>
    </row>
    <row r="584" spans="1:19" x14ac:dyDescent="0.2">
      <c r="A584" s="97" t="s">
        <v>956</v>
      </c>
      <c r="B584" s="98" t="s">
        <v>1181</v>
      </c>
      <c r="C584" s="99" t="s">
        <v>14</v>
      </c>
      <c r="D584" s="99" t="s">
        <v>1182</v>
      </c>
      <c r="E584" s="100" t="s">
        <v>47</v>
      </c>
      <c r="F584" s="129">
        <v>37694</v>
      </c>
      <c r="G584" s="111">
        <v>56386753513.419998</v>
      </c>
      <c r="H584" s="111">
        <v>23608487166</v>
      </c>
      <c r="I584" s="86">
        <v>0</v>
      </c>
      <c r="J584" s="86">
        <f t="shared" si="8"/>
        <v>23608487166</v>
      </c>
      <c r="K584" s="110">
        <v>0</v>
      </c>
      <c r="L584" s="108">
        <v>1275977918.4000001</v>
      </c>
      <c r="M584" s="109">
        <v>0</v>
      </c>
      <c r="N584" s="109">
        <v>0</v>
      </c>
      <c r="O584" s="110">
        <v>0</v>
      </c>
      <c r="P584" s="134">
        <v>0</v>
      </c>
      <c r="Q584" s="110">
        <v>11364541149.219999</v>
      </c>
      <c r="R584" s="136">
        <v>20137747279.799999</v>
      </c>
      <c r="S584" s="83"/>
    </row>
    <row r="585" spans="1:19" x14ac:dyDescent="0.2">
      <c r="A585" s="97" t="s">
        <v>1183</v>
      </c>
      <c r="B585" s="98" t="s">
        <v>1184</v>
      </c>
      <c r="C585" s="99" t="s">
        <v>12</v>
      </c>
      <c r="D585" s="99" t="s">
        <v>1185</v>
      </c>
      <c r="E585" s="100" t="s">
        <v>50</v>
      </c>
      <c r="F585" s="129">
        <v>110003</v>
      </c>
      <c r="G585" s="111">
        <v>156589091195.10999</v>
      </c>
      <c r="H585" s="111">
        <v>65904990619</v>
      </c>
      <c r="I585" s="86">
        <v>0</v>
      </c>
      <c r="J585" s="86">
        <f t="shared" si="8"/>
        <v>65904990619</v>
      </c>
      <c r="K585" s="110">
        <v>442000398.00999999</v>
      </c>
      <c r="L585" s="108">
        <v>2227449105.8000002</v>
      </c>
      <c r="M585" s="109">
        <v>0</v>
      </c>
      <c r="N585" s="109">
        <v>0</v>
      </c>
      <c r="O585" s="110">
        <v>0</v>
      </c>
      <c r="P585" s="134">
        <v>1788243521</v>
      </c>
      <c r="Q585" s="110">
        <v>5708351212.6099997</v>
      </c>
      <c r="R585" s="136">
        <v>80518056338.690002</v>
      </c>
      <c r="S585" s="83"/>
    </row>
    <row r="586" spans="1:19" x14ac:dyDescent="0.2">
      <c r="A586" s="97" t="s">
        <v>1183</v>
      </c>
      <c r="B586" s="98" t="s">
        <v>1186</v>
      </c>
      <c r="C586" s="99" t="s">
        <v>12</v>
      </c>
      <c r="D586" s="99" t="s">
        <v>1187</v>
      </c>
      <c r="E586" s="100" t="s">
        <v>50</v>
      </c>
      <c r="F586" s="129">
        <v>12077</v>
      </c>
      <c r="G586" s="111">
        <v>17261948363.400002</v>
      </c>
      <c r="H586" s="111">
        <v>7500800449</v>
      </c>
      <c r="I586" s="86">
        <v>0</v>
      </c>
      <c r="J586" s="86">
        <f t="shared" si="8"/>
        <v>7500800449</v>
      </c>
      <c r="K586" s="110">
        <v>43498623.420000002</v>
      </c>
      <c r="L586" s="108">
        <v>232684158.80000001</v>
      </c>
      <c r="M586" s="109">
        <v>0</v>
      </c>
      <c r="N586" s="109">
        <v>0</v>
      </c>
      <c r="O586" s="110">
        <v>0</v>
      </c>
      <c r="P586" s="134">
        <v>0</v>
      </c>
      <c r="Q586" s="110">
        <v>626709056.51999998</v>
      </c>
      <c r="R586" s="136">
        <v>8858256075.6599998</v>
      </c>
      <c r="S586" s="83"/>
    </row>
    <row r="587" spans="1:19" x14ac:dyDescent="0.2">
      <c r="A587" s="97" t="s">
        <v>1183</v>
      </c>
      <c r="B587" s="98" t="s">
        <v>1188</v>
      </c>
      <c r="C587" s="99" t="s">
        <v>12</v>
      </c>
      <c r="D587" s="99" t="s">
        <v>1189</v>
      </c>
      <c r="E587" s="100" t="s">
        <v>50</v>
      </c>
      <c r="F587" s="129">
        <v>18816</v>
      </c>
      <c r="G587" s="111">
        <v>23761678913.279999</v>
      </c>
      <c r="H587" s="111">
        <v>11623143490</v>
      </c>
      <c r="I587" s="86">
        <v>0</v>
      </c>
      <c r="J587" s="86">
        <f t="shared" si="8"/>
        <v>11623143490</v>
      </c>
      <c r="K587" s="110">
        <v>84959938.099999994</v>
      </c>
      <c r="L587" s="108">
        <v>240564635.30000001</v>
      </c>
      <c r="M587" s="109">
        <v>0</v>
      </c>
      <c r="N587" s="109">
        <v>0</v>
      </c>
      <c r="O587" s="110">
        <v>0</v>
      </c>
      <c r="P587" s="134">
        <v>0</v>
      </c>
      <c r="Q587" s="110">
        <v>976440255.39999998</v>
      </c>
      <c r="R587" s="136">
        <v>10836570594.48</v>
      </c>
      <c r="S587" s="83"/>
    </row>
    <row r="588" spans="1:19" x14ac:dyDescent="0.2">
      <c r="A588" s="97" t="s">
        <v>1183</v>
      </c>
      <c r="B588" s="98" t="s">
        <v>1190</v>
      </c>
      <c r="C588" s="99" t="s">
        <v>12</v>
      </c>
      <c r="D588" s="99" t="s">
        <v>1191</v>
      </c>
      <c r="E588" s="100" t="s">
        <v>50</v>
      </c>
      <c r="F588" s="129">
        <v>4763</v>
      </c>
      <c r="G588" s="111">
        <v>7522278535.75</v>
      </c>
      <c r="H588" s="111">
        <v>2830603251</v>
      </c>
      <c r="I588" s="86">
        <v>0</v>
      </c>
      <c r="J588" s="86">
        <f t="shared" ref="J588:J651" si="9">H588+I588</f>
        <v>2830603251</v>
      </c>
      <c r="K588" s="110">
        <v>20826286.140000001</v>
      </c>
      <c r="L588" s="108">
        <v>71562233</v>
      </c>
      <c r="M588" s="109">
        <v>0</v>
      </c>
      <c r="N588" s="109">
        <v>0</v>
      </c>
      <c r="O588" s="110">
        <v>0</v>
      </c>
      <c r="P588" s="134">
        <v>0</v>
      </c>
      <c r="Q588" s="110">
        <v>247172117.41</v>
      </c>
      <c r="R588" s="136">
        <v>4352114648.1999998</v>
      </c>
      <c r="S588" s="83"/>
    </row>
    <row r="589" spans="1:19" x14ac:dyDescent="0.2">
      <c r="A589" s="97" t="s">
        <v>1183</v>
      </c>
      <c r="B589" s="98" t="s">
        <v>1192</v>
      </c>
      <c r="C589" s="99" t="s">
        <v>12</v>
      </c>
      <c r="D589" s="99" t="s">
        <v>1193</v>
      </c>
      <c r="E589" s="100" t="s">
        <v>50</v>
      </c>
      <c r="F589" s="129">
        <v>9352</v>
      </c>
      <c r="G589" s="111">
        <v>12634938611.68</v>
      </c>
      <c r="H589" s="111">
        <v>5714850332</v>
      </c>
      <c r="I589" s="86">
        <v>0</v>
      </c>
      <c r="J589" s="86">
        <f t="shared" si="9"/>
        <v>5714850332</v>
      </c>
      <c r="K589" s="110">
        <v>41527838.869999997</v>
      </c>
      <c r="L589" s="108">
        <v>134743000</v>
      </c>
      <c r="M589" s="109">
        <v>0</v>
      </c>
      <c r="N589" s="109">
        <v>0</v>
      </c>
      <c r="O589" s="110">
        <v>0</v>
      </c>
      <c r="P589" s="134">
        <v>0</v>
      </c>
      <c r="Q589" s="110">
        <v>485302634.61000001</v>
      </c>
      <c r="R589" s="136">
        <v>6258514806.1999998</v>
      </c>
      <c r="S589" s="83"/>
    </row>
    <row r="590" spans="1:19" x14ac:dyDescent="0.2">
      <c r="A590" s="97" t="s">
        <v>1183</v>
      </c>
      <c r="B590" s="98" t="s">
        <v>1194</v>
      </c>
      <c r="C590" s="99" t="s">
        <v>12</v>
      </c>
      <c r="D590" s="99" t="s">
        <v>1195</v>
      </c>
      <c r="E590" s="100" t="s">
        <v>50</v>
      </c>
      <c r="F590" s="129">
        <v>10075</v>
      </c>
      <c r="G590" s="111">
        <v>14766920447.5</v>
      </c>
      <c r="H590" s="111">
        <v>6066718865</v>
      </c>
      <c r="I590" s="86">
        <v>0</v>
      </c>
      <c r="J590" s="86">
        <f t="shared" si="9"/>
        <v>6066718865</v>
      </c>
      <c r="K590" s="110">
        <v>40671337.719999999</v>
      </c>
      <c r="L590" s="108">
        <v>135392152.19999999</v>
      </c>
      <c r="M590" s="109">
        <v>0</v>
      </c>
      <c r="N590" s="109">
        <v>0</v>
      </c>
      <c r="O590" s="110">
        <v>0</v>
      </c>
      <c r="P590" s="134">
        <v>0</v>
      </c>
      <c r="Q590" s="110">
        <v>522835788.97000003</v>
      </c>
      <c r="R590" s="136">
        <v>8001302303.6099997</v>
      </c>
      <c r="S590" s="83"/>
    </row>
    <row r="591" spans="1:19" x14ac:dyDescent="0.2">
      <c r="A591" s="97" t="s">
        <v>1183</v>
      </c>
      <c r="B591" s="98" t="s">
        <v>1196</v>
      </c>
      <c r="C591" s="99" t="s">
        <v>12</v>
      </c>
      <c r="D591" s="99" t="s">
        <v>1197</v>
      </c>
      <c r="E591" s="100" t="s">
        <v>50</v>
      </c>
      <c r="F591" s="129">
        <v>16446</v>
      </c>
      <c r="G591" s="111">
        <v>22953749793.060001</v>
      </c>
      <c r="H591" s="111">
        <v>9757556568</v>
      </c>
      <c r="I591" s="86">
        <v>0</v>
      </c>
      <c r="J591" s="86">
        <f t="shared" si="9"/>
        <v>9757556568</v>
      </c>
      <c r="K591" s="110">
        <v>66595053.710000001</v>
      </c>
      <c r="L591" s="108">
        <v>201335022.19999999</v>
      </c>
      <c r="M591" s="109">
        <v>0</v>
      </c>
      <c r="N591" s="109">
        <v>0</v>
      </c>
      <c r="O591" s="110">
        <v>0</v>
      </c>
      <c r="P591" s="134">
        <v>0</v>
      </c>
      <c r="Q591" s="110">
        <v>853432438.57000005</v>
      </c>
      <c r="R591" s="136">
        <v>12074830710.58</v>
      </c>
      <c r="S591" s="83"/>
    </row>
    <row r="592" spans="1:19" x14ac:dyDescent="0.2">
      <c r="A592" s="97" t="s">
        <v>1183</v>
      </c>
      <c r="B592" s="98" t="s">
        <v>1198</v>
      </c>
      <c r="C592" s="99" t="s">
        <v>12</v>
      </c>
      <c r="D592" s="99" t="s">
        <v>1199</v>
      </c>
      <c r="E592" s="100" t="s">
        <v>50</v>
      </c>
      <c r="F592" s="129">
        <v>12084</v>
      </c>
      <c r="G592" s="111">
        <v>15103086377.76</v>
      </c>
      <c r="H592" s="111">
        <v>7357128372</v>
      </c>
      <c r="I592" s="86">
        <v>0</v>
      </c>
      <c r="J592" s="86">
        <f t="shared" si="9"/>
        <v>7357128372</v>
      </c>
      <c r="K592" s="110">
        <v>51760118.880000003</v>
      </c>
      <c r="L592" s="108">
        <v>146756975.52000001</v>
      </c>
      <c r="M592" s="109">
        <v>0</v>
      </c>
      <c r="N592" s="109">
        <v>0</v>
      </c>
      <c r="O592" s="110">
        <v>0</v>
      </c>
      <c r="P592" s="134">
        <v>0</v>
      </c>
      <c r="Q592" s="110">
        <v>627077028.62</v>
      </c>
      <c r="R592" s="136">
        <v>6920363882.7399998</v>
      </c>
      <c r="S592" s="83"/>
    </row>
    <row r="593" spans="1:19" x14ac:dyDescent="0.2">
      <c r="A593" s="97" t="s">
        <v>1183</v>
      </c>
      <c r="B593" s="98" t="s">
        <v>1200</v>
      </c>
      <c r="C593" s="99" t="s">
        <v>12</v>
      </c>
      <c r="D593" s="99" t="s">
        <v>1201</v>
      </c>
      <c r="E593" s="100" t="s">
        <v>50</v>
      </c>
      <c r="F593" s="129">
        <v>5025</v>
      </c>
      <c r="G593" s="111">
        <v>7404168459</v>
      </c>
      <c r="H593" s="111">
        <v>3033352586</v>
      </c>
      <c r="I593" s="86">
        <v>0</v>
      </c>
      <c r="J593" s="86">
        <f t="shared" si="9"/>
        <v>3033352586</v>
      </c>
      <c r="K593" s="110">
        <v>19171492.25</v>
      </c>
      <c r="L593" s="108">
        <v>75748554.799999997</v>
      </c>
      <c r="M593" s="109">
        <v>0</v>
      </c>
      <c r="N593" s="109">
        <v>0</v>
      </c>
      <c r="O593" s="110">
        <v>0</v>
      </c>
      <c r="P593" s="134">
        <v>0</v>
      </c>
      <c r="Q593" s="110">
        <v>260787085.16999999</v>
      </c>
      <c r="R593" s="136">
        <v>4015108740.7800002</v>
      </c>
      <c r="S593" s="83"/>
    </row>
    <row r="594" spans="1:19" x14ac:dyDescent="0.2">
      <c r="A594" s="97" t="s">
        <v>1183</v>
      </c>
      <c r="B594" s="98" t="s">
        <v>1202</v>
      </c>
      <c r="C594" s="99" t="s">
        <v>12</v>
      </c>
      <c r="D594" s="99" t="s">
        <v>1203</v>
      </c>
      <c r="E594" s="100" t="s">
        <v>50</v>
      </c>
      <c r="F594" s="129">
        <v>9192</v>
      </c>
      <c r="G594" s="111">
        <v>11928065901.6</v>
      </c>
      <c r="H594" s="111">
        <v>5628631378</v>
      </c>
      <c r="I594" s="86">
        <v>0</v>
      </c>
      <c r="J594" s="86">
        <f t="shared" si="9"/>
        <v>5628631378</v>
      </c>
      <c r="K594" s="110">
        <v>27158574.66</v>
      </c>
      <c r="L594" s="108">
        <v>123861093</v>
      </c>
      <c r="M594" s="109">
        <v>0</v>
      </c>
      <c r="N594" s="109">
        <v>0</v>
      </c>
      <c r="O594" s="110">
        <v>0</v>
      </c>
      <c r="P594" s="134">
        <v>0</v>
      </c>
      <c r="Q594" s="110">
        <v>476996978.60000002</v>
      </c>
      <c r="R594" s="136">
        <v>5671417877.3400002</v>
      </c>
      <c r="S594" s="83"/>
    </row>
    <row r="595" spans="1:19" x14ac:dyDescent="0.2">
      <c r="A595" s="97" t="s">
        <v>1183</v>
      </c>
      <c r="B595" s="98" t="s">
        <v>1204</v>
      </c>
      <c r="C595" s="99" t="s">
        <v>12</v>
      </c>
      <c r="D595" s="99" t="s">
        <v>1205</v>
      </c>
      <c r="E595" s="100" t="s">
        <v>50</v>
      </c>
      <c r="F595" s="129">
        <v>3710</v>
      </c>
      <c r="G595" s="111">
        <v>5541080888</v>
      </c>
      <c r="H595" s="111">
        <v>2254606570</v>
      </c>
      <c r="I595" s="86">
        <v>0</v>
      </c>
      <c r="J595" s="86">
        <f t="shared" si="9"/>
        <v>2254606570</v>
      </c>
      <c r="K595" s="110">
        <v>14710201.6</v>
      </c>
      <c r="L595" s="108">
        <v>81732166.140000001</v>
      </c>
      <c r="M595" s="109">
        <v>0</v>
      </c>
      <c r="N595" s="109">
        <v>0</v>
      </c>
      <c r="O595" s="110">
        <v>0</v>
      </c>
      <c r="P595" s="134">
        <v>0</v>
      </c>
      <c r="Q595" s="110">
        <v>192501976.59999999</v>
      </c>
      <c r="R595" s="136">
        <v>2997529973.6599998</v>
      </c>
      <c r="S595" s="83"/>
    </row>
    <row r="596" spans="1:19" x14ac:dyDescent="0.2">
      <c r="A596" s="97" t="s">
        <v>1183</v>
      </c>
      <c r="B596" s="98" t="s">
        <v>1206</v>
      </c>
      <c r="C596" s="99" t="s">
        <v>12</v>
      </c>
      <c r="D596" s="99" t="s">
        <v>1207</v>
      </c>
      <c r="E596" s="100" t="s">
        <v>50</v>
      </c>
      <c r="F596" s="129">
        <v>9884</v>
      </c>
      <c r="G596" s="111">
        <v>14945378161.280001</v>
      </c>
      <c r="H596" s="111">
        <v>5944249607</v>
      </c>
      <c r="I596" s="86">
        <v>0</v>
      </c>
      <c r="J596" s="86">
        <f t="shared" si="9"/>
        <v>5944249607</v>
      </c>
      <c r="K596" s="110">
        <v>41170270.380000003</v>
      </c>
      <c r="L596" s="108">
        <v>164203201.40000001</v>
      </c>
      <c r="M596" s="109">
        <v>0</v>
      </c>
      <c r="N596" s="109">
        <v>0</v>
      </c>
      <c r="O596" s="110">
        <v>0</v>
      </c>
      <c r="P596" s="134">
        <v>0</v>
      </c>
      <c r="Q596" s="110">
        <v>512900542.23000002</v>
      </c>
      <c r="R596" s="136">
        <v>8282854540.2700005</v>
      </c>
      <c r="S596" s="83"/>
    </row>
    <row r="597" spans="1:19" x14ac:dyDescent="0.2">
      <c r="A597" s="97" t="s">
        <v>1183</v>
      </c>
      <c r="B597" s="98" t="s">
        <v>1208</v>
      </c>
      <c r="C597" s="99" t="s">
        <v>12</v>
      </c>
      <c r="D597" s="99" t="s">
        <v>1209</v>
      </c>
      <c r="E597" s="100" t="s">
        <v>50</v>
      </c>
      <c r="F597" s="129">
        <v>7036</v>
      </c>
      <c r="G597" s="111">
        <v>10733795762.84</v>
      </c>
      <c r="H597" s="111">
        <v>4215462472</v>
      </c>
      <c r="I597" s="86">
        <v>0</v>
      </c>
      <c r="J597" s="86">
        <f t="shared" si="9"/>
        <v>4215462472</v>
      </c>
      <c r="K597" s="110">
        <v>24185766.829999998</v>
      </c>
      <c r="L597" s="108">
        <v>127497950.8</v>
      </c>
      <c r="M597" s="109">
        <v>0</v>
      </c>
      <c r="N597" s="109">
        <v>0</v>
      </c>
      <c r="O597" s="110">
        <v>0</v>
      </c>
      <c r="P597" s="134">
        <v>0</v>
      </c>
      <c r="Q597" s="110">
        <v>365133459.69999999</v>
      </c>
      <c r="R597" s="136">
        <v>6001516113.5100002</v>
      </c>
      <c r="S597" s="83"/>
    </row>
    <row r="598" spans="1:19" x14ac:dyDescent="0.2">
      <c r="A598" s="97" t="s">
        <v>1183</v>
      </c>
      <c r="B598" s="98" t="s">
        <v>1210</v>
      </c>
      <c r="C598" s="99" t="s">
        <v>12</v>
      </c>
      <c r="D598" s="99" t="s">
        <v>1211</v>
      </c>
      <c r="E598" s="100" t="s">
        <v>50</v>
      </c>
      <c r="F598" s="129">
        <v>9256</v>
      </c>
      <c r="G598" s="111">
        <v>12639051154.08</v>
      </c>
      <c r="H598" s="111">
        <v>5509360736</v>
      </c>
      <c r="I598" s="86">
        <v>0</v>
      </c>
      <c r="J598" s="86">
        <f t="shared" si="9"/>
        <v>5509360736</v>
      </c>
      <c r="K598" s="110">
        <v>35702798.619999997</v>
      </c>
      <c r="L598" s="108">
        <v>115485736.40000001</v>
      </c>
      <c r="M598" s="109">
        <v>0</v>
      </c>
      <c r="N598" s="109">
        <v>0</v>
      </c>
      <c r="O598" s="110">
        <v>0</v>
      </c>
      <c r="P598" s="134">
        <v>0</v>
      </c>
      <c r="Q598" s="110">
        <v>480308727.50999999</v>
      </c>
      <c r="R598" s="136">
        <v>6498193155.5500002</v>
      </c>
      <c r="S598" s="83"/>
    </row>
    <row r="599" spans="1:19" x14ac:dyDescent="0.2">
      <c r="A599" s="97" t="s">
        <v>1183</v>
      </c>
      <c r="B599" s="98" t="s">
        <v>1212</v>
      </c>
      <c r="C599" s="99" t="s">
        <v>12</v>
      </c>
      <c r="D599" s="99" t="s">
        <v>1213</v>
      </c>
      <c r="E599" s="100" t="s">
        <v>50</v>
      </c>
      <c r="F599" s="129">
        <v>25989</v>
      </c>
      <c r="G599" s="111">
        <v>37179134148.660004</v>
      </c>
      <c r="H599" s="111">
        <v>15691193504</v>
      </c>
      <c r="I599" s="86">
        <v>0</v>
      </c>
      <c r="J599" s="86">
        <f t="shared" si="9"/>
        <v>15691193504</v>
      </c>
      <c r="K599" s="110">
        <v>99341675.579999998</v>
      </c>
      <c r="L599" s="108">
        <v>740588940.79999995</v>
      </c>
      <c r="M599" s="109">
        <v>0</v>
      </c>
      <c r="N599" s="109">
        <v>0</v>
      </c>
      <c r="O599" s="110">
        <v>0</v>
      </c>
      <c r="P599" s="134">
        <v>0</v>
      </c>
      <c r="Q599" s="110">
        <v>1348617752.48</v>
      </c>
      <c r="R599" s="136">
        <v>19299392275.799999</v>
      </c>
      <c r="S599" s="83"/>
    </row>
    <row r="600" spans="1:19" x14ac:dyDescent="0.2">
      <c r="A600" s="97" t="s">
        <v>1183</v>
      </c>
      <c r="B600" s="98" t="s">
        <v>1214</v>
      </c>
      <c r="C600" s="99" t="s">
        <v>12</v>
      </c>
      <c r="D600" s="99" t="s">
        <v>1215</v>
      </c>
      <c r="E600" s="100" t="s">
        <v>50</v>
      </c>
      <c r="F600" s="129">
        <v>4700</v>
      </c>
      <c r="G600" s="111">
        <v>6277740321</v>
      </c>
      <c r="H600" s="111">
        <v>2800639040</v>
      </c>
      <c r="I600" s="86">
        <v>0</v>
      </c>
      <c r="J600" s="86">
        <f t="shared" si="9"/>
        <v>2800639040</v>
      </c>
      <c r="K600" s="110">
        <v>17092605.719999999</v>
      </c>
      <c r="L600" s="108">
        <v>62373270.060000002</v>
      </c>
      <c r="M600" s="109">
        <v>0</v>
      </c>
      <c r="N600" s="109">
        <v>0</v>
      </c>
      <c r="O600" s="110">
        <v>0</v>
      </c>
      <c r="P600" s="134">
        <v>0</v>
      </c>
      <c r="Q600" s="110">
        <v>243912935.94</v>
      </c>
      <c r="R600" s="136">
        <v>3153722469.2800002</v>
      </c>
      <c r="S600" s="83"/>
    </row>
    <row r="601" spans="1:19" x14ac:dyDescent="0.2">
      <c r="A601" s="97" t="s">
        <v>1183</v>
      </c>
      <c r="B601" s="98" t="s">
        <v>1216</v>
      </c>
      <c r="C601" s="99" t="s">
        <v>12</v>
      </c>
      <c r="D601" s="99" t="s">
        <v>1217</v>
      </c>
      <c r="E601" s="100" t="s">
        <v>50</v>
      </c>
      <c r="F601" s="129">
        <v>10507</v>
      </c>
      <c r="G601" s="111">
        <v>14517427231.93</v>
      </c>
      <c r="H601" s="111">
        <v>6341586782</v>
      </c>
      <c r="I601" s="86">
        <v>0</v>
      </c>
      <c r="J601" s="86">
        <f t="shared" si="9"/>
        <v>6341586782</v>
      </c>
      <c r="K601" s="110">
        <v>39864729.689999998</v>
      </c>
      <c r="L601" s="108">
        <v>135505530.59999999</v>
      </c>
      <c r="M601" s="109">
        <v>0</v>
      </c>
      <c r="N601" s="109">
        <v>0</v>
      </c>
      <c r="O601" s="110">
        <v>0</v>
      </c>
      <c r="P601" s="134">
        <v>0</v>
      </c>
      <c r="Q601" s="110">
        <v>545229519.73000002</v>
      </c>
      <c r="R601" s="136">
        <v>7455240669.9099998</v>
      </c>
      <c r="S601" s="83"/>
    </row>
    <row r="602" spans="1:19" x14ac:dyDescent="0.2">
      <c r="A602" s="97" t="s">
        <v>1183</v>
      </c>
      <c r="B602" s="98" t="s">
        <v>1218</v>
      </c>
      <c r="C602" s="99" t="s">
        <v>12</v>
      </c>
      <c r="D602" s="99" t="s">
        <v>1219</v>
      </c>
      <c r="E602" s="100" t="s">
        <v>50</v>
      </c>
      <c r="F602" s="129">
        <v>6317</v>
      </c>
      <c r="G602" s="111">
        <v>8678613545.3299999</v>
      </c>
      <c r="H602" s="111">
        <v>3748844425</v>
      </c>
      <c r="I602" s="86">
        <v>0</v>
      </c>
      <c r="J602" s="86">
        <f t="shared" si="9"/>
        <v>3748844425</v>
      </c>
      <c r="K602" s="110">
        <v>27532774.25</v>
      </c>
      <c r="L602" s="108">
        <v>81390357.450000003</v>
      </c>
      <c r="M602" s="109">
        <v>0</v>
      </c>
      <c r="N602" s="109">
        <v>0</v>
      </c>
      <c r="O602" s="110">
        <v>0</v>
      </c>
      <c r="P602" s="134">
        <v>0</v>
      </c>
      <c r="Q602" s="110">
        <v>327810575.11000001</v>
      </c>
      <c r="R602" s="136">
        <v>4493035413.5200005</v>
      </c>
      <c r="S602" s="83"/>
    </row>
    <row r="603" spans="1:19" x14ac:dyDescent="0.2">
      <c r="A603" s="97" t="s">
        <v>1183</v>
      </c>
      <c r="B603" s="98" t="s">
        <v>1220</v>
      </c>
      <c r="C603" s="99" t="s">
        <v>12</v>
      </c>
      <c r="D603" s="99" t="s">
        <v>1221</v>
      </c>
      <c r="E603" s="100" t="s">
        <v>50</v>
      </c>
      <c r="F603" s="129">
        <v>10949</v>
      </c>
      <c r="G603" s="111">
        <v>14936371235.75</v>
      </c>
      <c r="H603" s="111">
        <v>6587489104</v>
      </c>
      <c r="I603" s="86">
        <v>0</v>
      </c>
      <c r="J603" s="86">
        <f t="shared" si="9"/>
        <v>6587489104</v>
      </c>
      <c r="K603" s="110">
        <v>42193082.729999997</v>
      </c>
      <c r="L603" s="108">
        <v>147015456.40000001</v>
      </c>
      <c r="M603" s="109">
        <v>0</v>
      </c>
      <c r="N603" s="109">
        <v>0</v>
      </c>
      <c r="O603" s="110">
        <v>0</v>
      </c>
      <c r="P603" s="134">
        <v>0</v>
      </c>
      <c r="Q603" s="110">
        <v>568148924.91999996</v>
      </c>
      <c r="R603" s="136">
        <v>7591524667.6999998</v>
      </c>
      <c r="S603" s="83"/>
    </row>
    <row r="604" spans="1:19" x14ac:dyDescent="0.2">
      <c r="A604" s="97" t="s">
        <v>1183</v>
      </c>
      <c r="B604" s="98" t="s">
        <v>1222</v>
      </c>
      <c r="C604" s="99" t="s">
        <v>12</v>
      </c>
      <c r="D604" s="99" t="s">
        <v>1223</v>
      </c>
      <c r="E604" s="100" t="s">
        <v>50</v>
      </c>
      <c r="F604" s="129">
        <v>7969</v>
      </c>
      <c r="G604" s="111">
        <v>11492683729.41</v>
      </c>
      <c r="H604" s="111">
        <v>4784698002</v>
      </c>
      <c r="I604" s="86">
        <v>0</v>
      </c>
      <c r="J604" s="86">
        <f t="shared" si="9"/>
        <v>4784698002</v>
      </c>
      <c r="K604" s="110">
        <v>32247689.059999999</v>
      </c>
      <c r="L604" s="108">
        <v>116739875.8</v>
      </c>
      <c r="M604" s="109">
        <v>0</v>
      </c>
      <c r="N604" s="109">
        <v>0</v>
      </c>
      <c r="O604" s="110">
        <v>0</v>
      </c>
      <c r="P604" s="134">
        <v>0</v>
      </c>
      <c r="Q604" s="110">
        <v>413548074.79000002</v>
      </c>
      <c r="R604" s="136">
        <v>6145450087.7600002</v>
      </c>
      <c r="S604" s="83"/>
    </row>
    <row r="605" spans="1:19" x14ac:dyDescent="0.2">
      <c r="A605" s="97" t="s">
        <v>1183</v>
      </c>
      <c r="B605" s="98" t="s">
        <v>1224</v>
      </c>
      <c r="C605" s="99" t="s">
        <v>12</v>
      </c>
      <c r="D605" s="99" t="s">
        <v>1225</v>
      </c>
      <c r="E605" s="100" t="s">
        <v>50</v>
      </c>
      <c r="F605" s="129">
        <v>5469</v>
      </c>
      <c r="G605" s="111">
        <v>8158110581.3999996</v>
      </c>
      <c r="H605" s="111">
        <v>3281537162</v>
      </c>
      <c r="I605" s="86">
        <v>0</v>
      </c>
      <c r="J605" s="86">
        <f t="shared" si="9"/>
        <v>3281537162</v>
      </c>
      <c r="K605" s="110">
        <v>23416578.789999999</v>
      </c>
      <c r="L605" s="108">
        <v>98650880.200000003</v>
      </c>
      <c r="M605" s="109">
        <v>0</v>
      </c>
      <c r="N605" s="109">
        <v>0</v>
      </c>
      <c r="O605" s="110">
        <v>0</v>
      </c>
      <c r="P605" s="134">
        <v>0</v>
      </c>
      <c r="Q605" s="110">
        <v>283811625.24000001</v>
      </c>
      <c r="R605" s="136">
        <v>4470694335.1700001</v>
      </c>
      <c r="S605" s="83"/>
    </row>
    <row r="606" spans="1:19" x14ac:dyDescent="0.2">
      <c r="A606" s="97" t="s">
        <v>1183</v>
      </c>
      <c r="B606" s="103" t="s">
        <v>2231</v>
      </c>
      <c r="C606" s="99" t="s">
        <v>12</v>
      </c>
      <c r="D606" s="99" t="s">
        <v>2230</v>
      </c>
      <c r="E606" s="100" t="s">
        <v>50</v>
      </c>
      <c r="F606" s="129">
        <v>13983</v>
      </c>
      <c r="G606" s="111">
        <v>18225040188.75</v>
      </c>
      <c r="H606" s="111">
        <v>8574870627</v>
      </c>
      <c r="I606" s="86">
        <v>6594155871</v>
      </c>
      <c r="J606" s="86">
        <f t="shared" si="9"/>
        <v>15169026498</v>
      </c>
      <c r="K606" s="110">
        <v>44886820.770000003</v>
      </c>
      <c r="L606" s="108">
        <v>143994715.56999999</v>
      </c>
      <c r="M606" s="109">
        <v>0</v>
      </c>
      <c r="N606" s="109">
        <v>71696394</v>
      </c>
      <c r="O606" s="110">
        <v>0</v>
      </c>
      <c r="P606" s="134">
        <v>0</v>
      </c>
      <c r="Q606" s="110">
        <v>725640984.41999996</v>
      </c>
      <c r="R606" s="136">
        <v>2069794775.99</v>
      </c>
      <c r="S606" s="83"/>
    </row>
    <row r="607" spans="1:19" x14ac:dyDescent="0.2">
      <c r="A607" s="97" t="s">
        <v>1183</v>
      </c>
      <c r="B607" s="98" t="s">
        <v>1226</v>
      </c>
      <c r="C607" s="99" t="s">
        <v>12</v>
      </c>
      <c r="D607" s="99" t="s">
        <v>1227</v>
      </c>
      <c r="E607" s="100" t="s">
        <v>50</v>
      </c>
      <c r="F607" s="129">
        <v>7231</v>
      </c>
      <c r="G607" s="111">
        <v>10455725118.09</v>
      </c>
      <c r="H607" s="111">
        <v>4399165254</v>
      </c>
      <c r="I607" s="86">
        <v>0</v>
      </c>
      <c r="J607" s="86">
        <f t="shared" si="9"/>
        <v>4399165254</v>
      </c>
      <c r="K607" s="110">
        <v>27590983.140000001</v>
      </c>
      <c r="L607" s="108">
        <v>112181143</v>
      </c>
      <c r="M607" s="109">
        <v>0</v>
      </c>
      <c r="N607" s="109">
        <v>0</v>
      </c>
      <c r="O607" s="110">
        <v>0</v>
      </c>
      <c r="P607" s="134">
        <v>0</v>
      </c>
      <c r="Q607" s="110">
        <v>375226408.77999997</v>
      </c>
      <c r="R607" s="136">
        <v>5541561329.1700001</v>
      </c>
      <c r="S607" s="83"/>
    </row>
    <row r="608" spans="1:19" x14ac:dyDescent="0.2">
      <c r="A608" s="97" t="s">
        <v>1183</v>
      </c>
      <c r="B608" s="98" t="s">
        <v>1228</v>
      </c>
      <c r="C608" s="99" t="s">
        <v>12</v>
      </c>
      <c r="D608" s="99" t="s">
        <v>1229</v>
      </c>
      <c r="E608" s="100" t="s">
        <v>50</v>
      </c>
      <c r="F608" s="129">
        <v>4376</v>
      </c>
      <c r="G608" s="111">
        <v>6708707537.1999998</v>
      </c>
      <c r="H608" s="111">
        <v>2574272372</v>
      </c>
      <c r="I608" s="86">
        <v>0</v>
      </c>
      <c r="J608" s="86">
        <f t="shared" si="9"/>
        <v>2574272372</v>
      </c>
      <c r="K608" s="110">
        <v>19100810.25</v>
      </c>
      <c r="L608" s="108">
        <v>89192387.200000003</v>
      </c>
      <c r="M608" s="109">
        <v>0</v>
      </c>
      <c r="N608" s="109">
        <v>0</v>
      </c>
      <c r="O608" s="110">
        <v>0</v>
      </c>
      <c r="P608" s="134">
        <v>0</v>
      </c>
      <c r="Q608" s="110">
        <v>227091354.15000001</v>
      </c>
      <c r="R608" s="136">
        <v>3799050613.5999999</v>
      </c>
      <c r="S608" s="83"/>
    </row>
    <row r="609" spans="1:19" x14ac:dyDescent="0.2">
      <c r="A609" s="97" t="s">
        <v>1183</v>
      </c>
      <c r="B609" s="98" t="s">
        <v>1230</v>
      </c>
      <c r="C609" s="99" t="s">
        <v>12</v>
      </c>
      <c r="D609" s="99" t="s">
        <v>1231</v>
      </c>
      <c r="E609" s="100" t="s">
        <v>50</v>
      </c>
      <c r="F609" s="129">
        <v>7525</v>
      </c>
      <c r="G609" s="111">
        <v>10858799470.75</v>
      </c>
      <c r="H609" s="111">
        <v>4496162539</v>
      </c>
      <c r="I609" s="86">
        <v>0</v>
      </c>
      <c r="J609" s="86">
        <f t="shared" si="9"/>
        <v>4496162539</v>
      </c>
      <c r="K609" s="110">
        <v>29391298.989999998</v>
      </c>
      <c r="L609" s="108">
        <v>109793092.8</v>
      </c>
      <c r="M609" s="109">
        <v>0</v>
      </c>
      <c r="N609" s="109">
        <v>0</v>
      </c>
      <c r="O609" s="110">
        <v>0</v>
      </c>
      <c r="P609" s="134">
        <v>0</v>
      </c>
      <c r="Q609" s="110">
        <v>390470967.26999998</v>
      </c>
      <c r="R609" s="136">
        <v>5832981572.6899996</v>
      </c>
      <c r="S609" s="83"/>
    </row>
    <row r="610" spans="1:19" x14ac:dyDescent="0.2">
      <c r="A610" s="97" t="s">
        <v>1183</v>
      </c>
      <c r="B610" s="98" t="s">
        <v>1232</v>
      </c>
      <c r="C610" s="99" t="s">
        <v>12</v>
      </c>
      <c r="D610" s="99" t="s">
        <v>717</v>
      </c>
      <c r="E610" s="100" t="s">
        <v>50</v>
      </c>
      <c r="F610" s="129">
        <v>13956</v>
      </c>
      <c r="G610" s="111">
        <v>18189849165</v>
      </c>
      <c r="H610" s="111">
        <v>7924528335</v>
      </c>
      <c r="I610" s="86">
        <v>0</v>
      </c>
      <c r="J610" s="86">
        <f t="shared" si="9"/>
        <v>7924528335</v>
      </c>
      <c r="K610" s="110">
        <v>44800505.409999996</v>
      </c>
      <c r="L610" s="108">
        <v>201239273.59999999</v>
      </c>
      <c r="M610" s="109">
        <v>0</v>
      </c>
      <c r="N610" s="109">
        <v>0</v>
      </c>
      <c r="O610" s="110">
        <v>0</v>
      </c>
      <c r="P610" s="134">
        <v>0</v>
      </c>
      <c r="Q610" s="110">
        <v>724221663.45000005</v>
      </c>
      <c r="R610" s="136">
        <v>9295059387.5400009</v>
      </c>
      <c r="S610" s="83"/>
    </row>
    <row r="611" spans="1:19" x14ac:dyDescent="0.2">
      <c r="A611" s="97" t="s">
        <v>1183</v>
      </c>
      <c r="B611" s="98" t="s">
        <v>1233</v>
      </c>
      <c r="C611" s="99" t="s">
        <v>12</v>
      </c>
      <c r="D611" s="99" t="s">
        <v>1234</v>
      </c>
      <c r="E611" s="100" t="s">
        <v>50</v>
      </c>
      <c r="F611" s="129">
        <v>3941</v>
      </c>
      <c r="G611" s="111">
        <v>5738209737.2600002</v>
      </c>
      <c r="H611" s="111">
        <v>2382869459</v>
      </c>
      <c r="I611" s="86">
        <v>0</v>
      </c>
      <c r="J611" s="86">
        <f t="shared" si="9"/>
        <v>2382869459</v>
      </c>
      <c r="K611" s="110">
        <v>15184187.859999999</v>
      </c>
      <c r="L611" s="108">
        <v>56612894.200000003</v>
      </c>
      <c r="M611" s="109">
        <v>0</v>
      </c>
      <c r="N611" s="109">
        <v>0</v>
      </c>
      <c r="O611" s="110">
        <v>0</v>
      </c>
      <c r="P611" s="134">
        <v>0</v>
      </c>
      <c r="Q611" s="110">
        <v>204487353.62</v>
      </c>
      <c r="R611" s="136">
        <v>3079055842.5799999</v>
      </c>
      <c r="S611" s="83"/>
    </row>
    <row r="612" spans="1:19" x14ac:dyDescent="0.2">
      <c r="A612" s="97" t="s">
        <v>1183</v>
      </c>
      <c r="B612" s="98" t="s">
        <v>1235</v>
      </c>
      <c r="C612" s="99" t="s">
        <v>12</v>
      </c>
      <c r="D612" s="99" t="s">
        <v>1236</v>
      </c>
      <c r="E612" s="100" t="s">
        <v>50</v>
      </c>
      <c r="F612" s="129">
        <v>3446</v>
      </c>
      <c r="G612" s="111">
        <v>4559240396.7799997</v>
      </c>
      <c r="H612" s="111">
        <v>2056240537</v>
      </c>
      <c r="I612" s="86">
        <v>0</v>
      </c>
      <c r="J612" s="86">
        <f t="shared" si="9"/>
        <v>2056240537</v>
      </c>
      <c r="K612" s="110">
        <v>13512762.91</v>
      </c>
      <c r="L612" s="108">
        <v>50355807.600000001</v>
      </c>
      <c r="M612" s="109">
        <v>0</v>
      </c>
      <c r="N612" s="109">
        <v>0</v>
      </c>
      <c r="O612" s="110">
        <v>0</v>
      </c>
      <c r="P612" s="134">
        <v>0</v>
      </c>
      <c r="Q612" s="110">
        <v>178834441.38999999</v>
      </c>
      <c r="R612" s="136">
        <v>2260296847.8800001</v>
      </c>
      <c r="S612" s="83"/>
    </row>
    <row r="613" spans="1:19" x14ac:dyDescent="0.2">
      <c r="A613" s="97" t="s">
        <v>1183</v>
      </c>
      <c r="B613" s="98" t="s">
        <v>1237</v>
      </c>
      <c r="C613" s="99" t="s">
        <v>12</v>
      </c>
      <c r="D613" s="99" t="s">
        <v>1238</v>
      </c>
      <c r="E613" s="100" t="s">
        <v>50</v>
      </c>
      <c r="F613" s="129">
        <v>16540</v>
      </c>
      <c r="G613" s="111">
        <v>24063951225.799999</v>
      </c>
      <c r="H613" s="111">
        <v>9998943332</v>
      </c>
      <c r="I613" s="86">
        <v>0</v>
      </c>
      <c r="J613" s="86">
        <f t="shared" si="9"/>
        <v>9998943332</v>
      </c>
      <c r="K613" s="110">
        <v>67372557.219999999</v>
      </c>
      <c r="L613" s="108">
        <v>288346767.39999998</v>
      </c>
      <c r="M613" s="109">
        <v>0</v>
      </c>
      <c r="N613" s="109">
        <v>0</v>
      </c>
      <c r="O613" s="110">
        <v>0</v>
      </c>
      <c r="P613" s="134">
        <v>0</v>
      </c>
      <c r="Q613" s="110">
        <v>858321210.77999997</v>
      </c>
      <c r="R613" s="136">
        <v>12850967358.4</v>
      </c>
      <c r="S613" s="83"/>
    </row>
    <row r="614" spans="1:19" x14ac:dyDescent="0.2">
      <c r="A614" s="97" t="s">
        <v>1183</v>
      </c>
      <c r="B614" s="98" t="s">
        <v>1239</v>
      </c>
      <c r="C614" s="99" t="s">
        <v>12</v>
      </c>
      <c r="D614" s="99" t="s">
        <v>1240</v>
      </c>
      <c r="E614" s="100" t="s">
        <v>50</v>
      </c>
      <c r="F614" s="129">
        <v>10157</v>
      </c>
      <c r="G614" s="111">
        <v>14098272916.98</v>
      </c>
      <c r="H614" s="111">
        <v>6073737555</v>
      </c>
      <c r="I614" s="86">
        <v>0</v>
      </c>
      <c r="J614" s="86">
        <f t="shared" si="9"/>
        <v>6073737555</v>
      </c>
      <c r="K614" s="110">
        <v>37332645.770000003</v>
      </c>
      <c r="L614" s="108">
        <v>122142543.59999999</v>
      </c>
      <c r="M614" s="109">
        <v>0</v>
      </c>
      <c r="N614" s="109">
        <v>0</v>
      </c>
      <c r="O614" s="110">
        <v>0</v>
      </c>
      <c r="P614" s="134">
        <v>0</v>
      </c>
      <c r="Q614" s="110">
        <v>527093751.87</v>
      </c>
      <c r="R614" s="136">
        <v>7337966420.7399998</v>
      </c>
      <c r="S614" s="83"/>
    </row>
    <row r="615" spans="1:19" x14ac:dyDescent="0.2">
      <c r="A615" s="97" t="s">
        <v>1183</v>
      </c>
      <c r="B615" s="98" t="s">
        <v>1241</v>
      </c>
      <c r="C615" s="99" t="s">
        <v>12</v>
      </c>
      <c r="D615" s="99" t="s">
        <v>1242</v>
      </c>
      <c r="E615" s="100" t="s">
        <v>50</v>
      </c>
      <c r="F615" s="129">
        <v>5170</v>
      </c>
      <c r="G615" s="111">
        <v>7797373733.6000004</v>
      </c>
      <c r="H615" s="111">
        <v>3100295985</v>
      </c>
      <c r="I615" s="86">
        <v>0</v>
      </c>
      <c r="J615" s="86">
        <f t="shared" si="9"/>
        <v>3100295985</v>
      </c>
      <c r="K615" s="110">
        <v>20156884.609999999</v>
      </c>
      <c r="L615" s="108">
        <v>106385956.40000001</v>
      </c>
      <c r="M615" s="109">
        <v>0</v>
      </c>
      <c r="N615" s="109">
        <v>0</v>
      </c>
      <c r="O615" s="110">
        <v>0</v>
      </c>
      <c r="P615" s="134">
        <v>0</v>
      </c>
      <c r="Q615" s="110">
        <v>268304229.53</v>
      </c>
      <c r="R615" s="136">
        <v>4302230678.0600004</v>
      </c>
      <c r="S615" s="83"/>
    </row>
    <row r="616" spans="1:19" x14ac:dyDescent="0.2">
      <c r="A616" s="97" t="s">
        <v>1243</v>
      </c>
      <c r="B616" s="98" t="s">
        <v>1244</v>
      </c>
      <c r="C616" s="99" t="s">
        <v>17</v>
      </c>
      <c r="D616" s="99" t="s">
        <v>1245</v>
      </c>
      <c r="E616" s="100" t="s">
        <v>83</v>
      </c>
      <c r="F616" s="129">
        <v>201944</v>
      </c>
      <c r="G616" s="111">
        <v>345657251714.32001</v>
      </c>
      <c r="H616" s="111">
        <v>124357347053</v>
      </c>
      <c r="I616" s="86">
        <v>0</v>
      </c>
      <c r="J616" s="86">
        <f t="shared" si="9"/>
        <v>124357347053</v>
      </c>
      <c r="K616" s="110">
        <v>0</v>
      </c>
      <c r="L616" s="108">
        <v>5215334819.3999996</v>
      </c>
      <c r="M616" s="109">
        <v>0</v>
      </c>
      <c r="N616" s="109">
        <v>0</v>
      </c>
      <c r="O616" s="110">
        <v>0</v>
      </c>
      <c r="P616" s="134">
        <v>1745676701</v>
      </c>
      <c r="Q616" s="110">
        <v>14932579268.040001</v>
      </c>
      <c r="R616" s="136">
        <v>199406313872.88</v>
      </c>
      <c r="S616" s="83"/>
    </row>
    <row r="617" spans="1:19" x14ac:dyDescent="0.2">
      <c r="A617" s="97" t="s">
        <v>1243</v>
      </c>
      <c r="B617" s="98" t="s">
        <v>1246</v>
      </c>
      <c r="C617" s="99" t="s">
        <v>17</v>
      </c>
      <c r="D617" s="99" t="s">
        <v>1247</v>
      </c>
      <c r="E617" s="100" t="s">
        <v>47</v>
      </c>
      <c r="F617" s="129">
        <v>31860</v>
      </c>
      <c r="G617" s="111">
        <v>41401507352.400002</v>
      </c>
      <c r="H617" s="111">
        <v>19658871979</v>
      </c>
      <c r="I617" s="86">
        <v>0</v>
      </c>
      <c r="J617" s="86">
        <f t="shared" si="9"/>
        <v>19658871979</v>
      </c>
      <c r="K617" s="110">
        <v>0</v>
      </c>
      <c r="L617" s="108">
        <v>519213538.80000001</v>
      </c>
      <c r="M617" s="109">
        <v>0</v>
      </c>
      <c r="N617" s="109">
        <v>0</v>
      </c>
      <c r="O617" s="110">
        <v>0</v>
      </c>
      <c r="P617" s="134">
        <v>0</v>
      </c>
      <c r="Q617" s="110">
        <v>2355855725.3499999</v>
      </c>
      <c r="R617" s="136">
        <v>18867566109.25</v>
      </c>
      <c r="S617" s="83"/>
    </row>
    <row r="618" spans="1:19" x14ac:dyDescent="0.2">
      <c r="A618" s="97" t="s">
        <v>1243</v>
      </c>
      <c r="B618" s="98" t="s">
        <v>1248</v>
      </c>
      <c r="C618" s="99" t="s">
        <v>17</v>
      </c>
      <c r="D618" s="99" t="s">
        <v>1249</v>
      </c>
      <c r="E618" s="100" t="s">
        <v>47</v>
      </c>
      <c r="F618" s="129">
        <v>7758</v>
      </c>
      <c r="G618" s="111">
        <v>11268775141.379999</v>
      </c>
      <c r="H618" s="111">
        <v>4663337447</v>
      </c>
      <c r="I618" s="86">
        <v>0</v>
      </c>
      <c r="J618" s="86">
        <f t="shared" si="9"/>
        <v>4663337447</v>
      </c>
      <c r="K618" s="110">
        <v>0</v>
      </c>
      <c r="L618" s="108">
        <v>144001663</v>
      </c>
      <c r="M618" s="109">
        <v>0</v>
      </c>
      <c r="N618" s="109">
        <v>0</v>
      </c>
      <c r="O618" s="110">
        <v>0</v>
      </c>
      <c r="P618" s="134">
        <v>0</v>
      </c>
      <c r="Q618" s="110">
        <v>573627011.69000006</v>
      </c>
      <c r="R618" s="136">
        <v>5887809019.6899996</v>
      </c>
      <c r="S618" s="83"/>
    </row>
    <row r="619" spans="1:19" x14ac:dyDescent="0.2">
      <c r="A619" s="97" t="s">
        <v>1243</v>
      </c>
      <c r="B619" s="98" t="s">
        <v>1250</v>
      </c>
      <c r="C619" s="99" t="s">
        <v>17</v>
      </c>
      <c r="D619" s="99" t="s">
        <v>1251</v>
      </c>
      <c r="E619" s="100" t="s">
        <v>47</v>
      </c>
      <c r="F619" s="129">
        <v>12122</v>
      </c>
      <c r="G619" s="111">
        <v>18778385849.080002</v>
      </c>
      <c r="H619" s="111">
        <v>7461042834</v>
      </c>
      <c r="I619" s="86">
        <v>0</v>
      </c>
      <c r="J619" s="86">
        <f t="shared" si="9"/>
        <v>7461042834</v>
      </c>
      <c r="K619" s="110">
        <v>0</v>
      </c>
      <c r="L619" s="108">
        <v>176791873.19999999</v>
      </c>
      <c r="M619" s="109">
        <v>0</v>
      </c>
      <c r="N619" s="109">
        <v>0</v>
      </c>
      <c r="O619" s="110">
        <v>0</v>
      </c>
      <c r="P619" s="134">
        <v>0</v>
      </c>
      <c r="Q619" s="110">
        <v>896320295.36000001</v>
      </c>
      <c r="R619" s="136">
        <v>10244230846.52</v>
      </c>
      <c r="S619" s="83"/>
    </row>
    <row r="620" spans="1:19" x14ac:dyDescent="0.2">
      <c r="A620" s="97" t="s">
        <v>1243</v>
      </c>
      <c r="B620" s="98" t="s">
        <v>1252</v>
      </c>
      <c r="C620" s="99" t="s">
        <v>17</v>
      </c>
      <c r="D620" s="99" t="s">
        <v>1253</v>
      </c>
      <c r="E620" s="100" t="s">
        <v>47</v>
      </c>
      <c r="F620" s="129">
        <v>22978</v>
      </c>
      <c r="G620" s="111">
        <v>33635647458.139999</v>
      </c>
      <c r="H620" s="111">
        <v>14005759470</v>
      </c>
      <c r="I620" s="86">
        <v>0</v>
      </c>
      <c r="J620" s="86">
        <f t="shared" si="9"/>
        <v>14005759470</v>
      </c>
      <c r="K620" s="110">
        <v>0</v>
      </c>
      <c r="L620" s="108">
        <v>315157729.39999998</v>
      </c>
      <c r="M620" s="109">
        <v>0</v>
      </c>
      <c r="N620" s="109">
        <v>0</v>
      </c>
      <c r="O620" s="110">
        <v>0</v>
      </c>
      <c r="P620" s="134">
        <v>0</v>
      </c>
      <c r="Q620" s="110">
        <v>1699083508.25</v>
      </c>
      <c r="R620" s="136">
        <v>17615646750.490002</v>
      </c>
      <c r="S620" s="83"/>
    </row>
    <row r="621" spans="1:19" x14ac:dyDescent="0.2">
      <c r="A621" s="97" t="s">
        <v>1243</v>
      </c>
      <c r="B621" s="98" t="s">
        <v>1254</v>
      </c>
      <c r="C621" s="99" t="s">
        <v>17</v>
      </c>
      <c r="D621" s="99" t="s">
        <v>1255</v>
      </c>
      <c r="E621" s="100" t="s">
        <v>47</v>
      </c>
      <c r="F621" s="129">
        <v>2131</v>
      </c>
      <c r="G621" s="111">
        <v>3443291749.3000002</v>
      </c>
      <c r="H621" s="111">
        <v>1300970318</v>
      </c>
      <c r="I621" s="86">
        <v>0</v>
      </c>
      <c r="J621" s="86">
        <f t="shared" si="9"/>
        <v>1300970318</v>
      </c>
      <c r="K621" s="110">
        <v>0</v>
      </c>
      <c r="L621" s="108">
        <v>31942522</v>
      </c>
      <c r="M621" s="109">
        <v>0</v>
      </c>
      <c r="N621" s="109">
        <v>0</v>
      </c>
      <c r="O621" s="110">
        <v>0</v>
      </c>
      <c r="P621" s="134">
        <v>0</v>
      </c>
      <c r="Q621" s="110">
        <v>157601362.31</v>
      </c>
      <c r="R621" s="136">
        <v>1952777546.99</v>
      </c>
      <c r="S621" s="83"/>
    </row>
    <row r="622" spans="1:19" x14ac:dyDescent="0.2">
      <c r="A622" s="97" t="s">
        <v>1243</v>
      </c>
      <c r="B622" s="98" t="s">
        <v>1256</v>
      </c>
      <c r="C622" s="99" t="s">
        <v>17</v>
      </c>
      <c r="D622" s="99" t="s">
        <v>1257</v>
      </c>
      <c r="E622" s="100" t="s">
        <v>47</v>
      </c>
      <c r="F622" s="129">
        <v>5278</v>
      </c>
      <c r="G622" s="111">
        <v>8319467978.6400003</v>
      </c>
      <c r="H622" s="111">
        <v>3204275648</v>
      </c>
      <c r="I622" s="86">
        <v>0</v>
      </c>
      <c r="J622" s="86">
        <f t="shared" si="9"/>
        <v>3204275648</v>
      </c>
      <c r="K622" s="110">
        <v>0</v>
      </c>
      <c r="L622" s="108">
        <v>73234370</v>
      </c>
      <c r="M622" s="109">
        <v>0</v>
      </c>
      <c r="N622" s="109">
        <v>0</v>
      </c>
      <c r="O622" s="110">
        <v>0</v>
      </c>
      <c r="P622" s="134">
        <v>0</v>
      </c>
      <c r="Q622" s="110">
        <v>390258126.25999999</v>
      </c>
      <c r="R622" s="136">
        <v>4651699834.3800001</v>
      </c>
      <c r="S622" s="83"/>
    </row>
    <row r="623" spans="1:19" x14ac:dyDescent="0.2">
      <c r="A623" s="97" t="s">
        <v>1243</v>
      </c>
      <c r="B623" s="98" t="s">
        <v>1258</v>
      </c>
      <c r="C623" s="99" t="s">
        <v>17</v>
      </c>
      <c r="D623" s="99" t="s">
        <v>1259</v>
      </c>
      <c r="E623" s="100" t="s">
        <v>47</v>
      </c>
      <c r="F623" s="129">
        <v>23567</v>
      </c>
      <c r="G623" s="111">
        <v>36665975532.18</v>
      </c>
      <c r="H623" s="111">
        <v>14451285135</v>
      </c>
      <c r="I623" s="86">
        <v>0</v>
      </c>
      <c r="J623" s="86">
        <f t="shared" si="9"/>
        <v>14451285135</v>
      </c>
      <c r="K623" s="110">
        <v>0</v>
      </c>
      <c r="L623" s="108">
        <v>528472086.47000003</v>
      </c>
      <c r="M623" s="109">
        <v>0</v>
      </c>
      <c r="N623" s="109">
        <v>0</v>
      </c>
      <c r="O623" s="110">
        <v>0</v>
      </c>
      <c r="P623" s="134">
        <v>0</v>
      </c>
      <c r="Q623" s="110">
        <v>1742678561.9000001</v>
      </c>
      <c r="R623" s="136">
        <v>19943539748.810001</v>
      </c>
      <c r="S623" s="83"/>
    </row>
    <row r="624" spans="1:19" x14ac:dyDescent="0.2">
      <c r="A624" s="97" t="s">
        <v>1243</v>
      </c>
      <c r="B624" s="98" t="s">
        <v>1260</v>
      </c>
      <c r="C624" s="99" t="s">
        <v>17</v>
      </c>
      <c r="D624" s="99" t="s">
        <v>1261</v>
      </c>
      <c r="E624" s="100" t="s">
        <v>47</v>
      </c>
      <c r="F624" s="129">
        <v>6028</v>
      </c>
      <c r="G624" s="111">
        <v>9241798240.8400002</v>
      </c>
      <c r="H624" s="111">
        <v>3700730062</v>
      </c>
      <c r="I624" s="86">
        <v>0</v>
      </c>
      <c r="J624" s="86">
        <f t="shared" si="9"/>
        <v>3700730062</v>
      </c>
      <c r="K624" s="110">
        <v>0</v>
      </c>
      <c r="L624" s="108">
        <v>83446153</v>
      </c>
      <c r="M624" s="109">
        <v>0</v>
      </c>
      <c r="N624" s="109">
        <v>0</v>
      </c>
      <c r="O624" s="110">
        <v>0</v>
      </c>
      <c r="P624" s="134">
        <v>0</v>
      </c>
      <c r="Q624" s="110">
        <v>445763168.79000002</v>
      </c>
      <c r="R624" s="136">
        <v>5011858857.0500002</v>
      </c>
      <c r="S624" s="83"/>
    </row>
    <row r="625" spans="1:19" x14ac:dyDescent="0.2">
      <c r="A625" s="97" t="s">
        <v>1243</v>
      </c>
      <c r="B625" s="98" t="s">
        <v>1262</v>
      </c>
      <c r="C625" s="99" t="s">
        <v>17</v>
      </c>
      <c r="D625" s="99" t="s">
        <v>1263</v>
      </c>
      <c r="E625" s="100" t="s">
        <v>50</v>
      </c>
      <c r="F625" s="129">
        <v>3478</v>
      </c>
      <c r="G625" s="111">
        <v>5964400114.6999998</v>
      </c>
      <c r="H625" s="111">
        <v>2112697603</v>
      </c>
      <c r="I625" s="86">
        <v>0</v>
      </c>
      <c r="J625" s="86">
        <f t="shared" si="9"/>
        <v>2112697603</v>
      </c>
      <c r="K625" s="110">
        <v>0</v>
      </c>
      <c r="L625" s="108">
        <v>46149702.399999999</v>
      </c>
      <c r="M625" s="109">
        <v>0</v>
      </c>
      <c r="N625" s="109">
        <v>0</v>
      </c>
      <c r="O625" s="110">
        <v>0</v>
      </c>
      <c r="P625" s="134">
        <v>0</v>
      </c>
      <c r="Q625" s="110">
        <v>257150892.03</v>
      </c>
      <c r="R625" s="136">
        <v>3548401917.27</v>
      </c>
      <c r="S625" s="83"/>
    </row>
    <row r="626" spans="1:19" x14ac:dyDescent="0.2">
      <c r="A626" s="97" t="s">
        <v>1243</v>
      </c>
      <c r="B626" s="98" t="s">
        <v>1264</v>
      </c>
      <c r="C626" s="99" t="s">
        <v>17</v>
      </c>
      <c r="D626" s="99" t="s">
        <v>1265</v>
      </c>
      <c r="E626" s="100" t="s">
        <v>47</v>
      </c>
      <c r="F626" s="129">
        <v>62741</v>
      </c>
      <c r="G626" s="111">
        <v>89513187641.009995</v>
      </c>
      <c r="H626" s="111">
        <v>38472070443</v>
      </c>
      <c r="I626" s="86">
        <v>0</v>
      </c>
      <c r="J626" s="86">
        <f t="shared" si="9"/>
        <v>38472070443</v>
      </c>
      <c r="K626" s="110">
        <v>0</v>
      </c>
      <c r="L626" s="108">
        <v>1289885155.2</v>
      </c>
      <c r="M626" s="109">
        <v>0</v>
      </c>
      <c r="N626" s="109">
        <v>0</v>
      </c>
      <c r="O626" s="110">
        <v>0</v>
      </c>
      <c r="P626" s="134">
        <v>0</v>
      </c>
      <c r="Q626" s="110">
        <v>4639352650.3100004</v>
      </c>
      <c r="R626" s="136">
        <v>45111879392.5</v>
      </c>
      <c r="S626" s="83"/>
    </row>
    <row r="627" spans="1:19" x14ac:dyDescent="0.2">
      <c r="A627" s="97" t="s">
        <v>1243</v>
      </c>
      <c r="B627" s="98" t="s">
        <v>1266</v>
      </c>
      <c r="C627" s="99" t="s">
        <v>17</v>
      </c>
      <c r="D627" s="99" t="s">
        <v>1267</v>
      </c>
      <c r="E627" s="100" t="s">
        <v>47</v>
      </c>
      <c r="F627" s="129">
        <v>18837</v>
      </c>
      <c r="G627" s="111">
        <v>28412499236.939999</v>
      </c>
      <c r="H627" s="111">
        <v>11665042176</v>
      </c>
      <c r="I627" s="86">
        <v>0</v>
      </c>
      <c r="J627" s="86">
        <f t="shared" si="9"/>
        <v>11665042176</v>
      </c>
      <c r="K627" s="110">
        <v>0</v>
      </c>
      <c r="L627" s="108">
        <v>308868647.01999998</v>
      </c>
      <c r="M627" s="109">
        <v>0</v>
      </c>
      <c r="N627" s="109">
        <v>0</v>
      </c>
      <c r="O627" s="110">
        <v>0</v>
      </c>
      <c r="P627" s="134">
        <v>0</v>
      </c>
      <c r="Q627" s="110">
        <v>1392869454.48</v>
      </c>
      <c r="R627" s="136">
        <v>15045718959.440001</v>
      </c>
      <c r="S627" s="83"/>
    </row>
    <row r="628" spans="1:19" x14ac:dyDescent="0.2">
      <c r="A628" s="97" t="s">
        <v>1243</v>
      </c>
      <c r="B628" s="98" t="s">
        <v>1268</v>
      </c>
      <c r="C628" s="99" t="s">
        <v>17</v>
      </c>
      <c r="D628" s="99" t="s">
        <v>152</v>
      </c>
      <c r="E628" s="100" t="s">
        <v>47</v>
      </c>
      <c r="F628" s="129">
        <v>17210</v>
      </c>
      <c r="G628" s="111">
        <v>24228086379.900002</v>
      </c>
      <c r="H628" s="111">
        <v>10542645400</v>
      </c>
      <c r="I628" s="86">
        <v>0</v>
      </c>
      <c r="J628" s="86">
        <f t="shared" si="9"/>
        <v>10542645400</v>
      </c>
      <c r="K628" s="110">
        <v>0</v>
      </c>
      <c r="L628" s="108">
        <v>269484846.39999998</v>
      </c>
      <c r="M628" s="109">
        <v>0</v>
      </c>
      <c r="N628" s="109">
        <v>0</v>
      </c>
      <c r="O628" s="110">
        <v>0</v>
      </c>
      <c r="P628" s="134">
        <v>0</v>
      </c>
      <c r="Q628" s="110">
        <v>1272571076.21</v>
      </c>
      <c r="R628" s="136">
        <v>12143385057.290001</v>
      </c>
      <c r="S628" s="83"/>
    </row>
    <row r="629" spans="1:19" x14ac:dyDescent="0.2">
      <c r="A629" s="97" t="s">
        <v>1243</v>
      </c>
      <c r="B629" s="98" t="s">
        <v>1269</v>
      </c>
      <c r="C629" s="99" t="s">
        <v>17</v>
      </c>
      <c r="D629" s="99" t="s">
        <v>1270</v>
      </c>
      <c r="E629" s="100" t="s">
        <v>47</v>
      </c>
      <c r="F629" s="129">
        <v>5646</v>
      </c>
      <c r="G629" s="111">
        <v>8566168789.1999998</v>
      </c>
      <c r="H629" s="111">
        <v>3377705904</v>
      </c>
      <c r="I629" s="86">
        <v>0</v>
      </c>
      <c r="J629" s="86">
        <f t="shared" si="9"/>
        <v>3377705904</v>
      </c>
      <c r="K629" s="110">
        <v>0</v>
      </c>
      <c r="L629" s="108">
        <v>90743706.640000001</v>
      </c>
      <c r="M629" s="109">
        <v>0</v>
      </c>
      <c r="N629" s="109">
        <v>0</v>
      </c>
      <c r="O629" s="110">
        <v>0</v>
      </c>
      <c r="P629" s="134">
        <v>0</v>
      </c>
      <c r="Q629" s="110">
        <v>417523761.19</v>
      </c>
      <c r="R629" s="136">
        <v>4680195417.3699999</v>
      </c>
      <c r="S629" s="83"/>
    </row>
    <row r="630" spans="1:19" x14ac:dyDescent="0.2">
      <c r="A630" s="97" t="s">
        <v>1243</v>
      </c>
      <c r="B630" s="98" t="s">
        <v>1271</v>
      </c>
      <c r="C630" s="99" t="s">
        <v>17</v>
      </c>
      <c r="D630" s="99" t="s">
        <v>1272</v>
      </c>
      <c r="E630" s="100" t="s">
        <v>47</v>
      </c>
      <c r="F630" s="129">
        <v>9434</v>
      </c>
      <c r="G630" s="111">
        <v>13756549648.620001</v>
      </c>
      <c r="H630" s="111">
        <v>5719581201</v>
      </c>
      <c r="I630" s="86">
        <v>0</v>
      </c>
      <c r="J630" s="86">
        <f t="shared" si="9"/>
        <v>5719581201</v>
      </c>
      <c r="K630" s="110">
        <v>0</v>
      </c>
      <c r="L630" s="108">
        <v>127178691.8</v>
      </c>
      <c r="M630" s="109">
        <v>0</v>
      </c>
      <c r="N630" s="109">
        <v>0</v>
      </c>
      <c r="O630" s="110">
        <v>0</v>
      </c>
      <c r="P630" s="134">
        <v>0</v>
      </c>
      <c r="Q630" s="110">
        <v>697595763.88999999</v>
      </c>
      <c r="R630" s="136">
        <v>7212193991.9300003</v>
      </c>
      <c r="S630" s="83"/>
    </row>
    <row r="631" spans="1:19" x14ac:dyDescent="0.2">
      <c r="A631" s="97" t="s">
        <v>1243</v>
      </c>
      <c r="B631" s="98" t="s">
        <v>1273</v>
      </c>
      <c r="C631" s="99" t="s">
        <v>17</v>
      </c>
      <c r="D631" s="99" t="s">
        <v>1274</v>
      </c>
      <c r="E631" s="100" t="s">
        <v>50</v>
      </c>
      <c r="F631" s="129">
        <v>25971</v>
      </c>
      <c r="G631" s="111">
        <v>40591788168.029999</v>
      </c>
      <c r="H631" s="111">
        <v>16030901565</v>
      </c>
      <c r="I631" s="86">
        <v>0</v>
      </c>
      <c r="J631" s="86">
        <f t="shared" si="9"/>
        <v>16030901565</v>
      </c>
      <c r="K631" s="110">
        <v>0</v>
      </c>
      <c r="L631" s="108">
        <v>431689590.54000002</v>
      </c>
      <c r="M631" s="109">
        <v>0</v>
      </c>
      <c r="N631" s="109">
        <v>0</v>
      </c>
      <c r="O631" s="110">
        <v>0</v>
      </c>
      <c r="P631" s="134">
        <v>0</v>
      </c>
      <c r="Q631" s="110">
        <v>1920429528.04</v>
      </c>
      <c r="R631" s="136">
        <v>22208767484.450001</v>
      </c>
      <c r="S631" s="83"/>
    </row>
    <row r="632" spans="1:19" x14ac:dyDescent="0.2">
      <c r="A632" s="97" t="s">
        <v>1243</v>
      </c>
      <c r="B632" s="98" t="s">
        <v>1275</v>
      </c>
      <c r="C632" s="99" t="s">
        <v>17</v>
      </c>
      <c r="D632" s="99" t="s">
        <v>1276</v>
      </c>
      <c r="E632" s="100" t="s">
        <v>47</v>
      </c>
      <c r="F632" s="129">
        <v>13947</v>
      </c>
      <c r="G632" s="111">
        <v>19393608241.950001</v>
      </c>
      <c r="H632" s="111">
        <v>8588119323</v>
      </c>
      <c r="I632" s="86">
        <v>0</v>
      </c>
      <c r="J632" s="86">
        <f t="shared" si="9"/>
        <v>8588119323</v>
      </c>
      <c r="K632" s="110">
        <v>0</v>
      </c>
      <c r="L632" s="108">
        <v>190828149</v>
      </c>
      <c r="M632" s="109">
        <v>0</v>
      </c>
      <c r="N632" s="109">
        <v>0</v>
      </c>
      <c r="O632" s="110">
        <v>0</v>
      </c>
      <c r="P632" s="134">
        <v>0</v>
      </c>
      <c r="Q632" s="110">
        <v>1031300169.36</v>
      </c>
      <c r="R632" s="136">
        <v>9583360600.5900002</v>
      </c>
      <c r="S632" s="83"/>
    </row>
    <row r="633" spans="1:19" x14ac:dyDescent="0.2">
      <c r="A633" s="97" t="s">
        <v>1243</v>
      </c>
      <c r="B633" s="98" t="s">
        <v>1277</v>
      </c>
      <c r="C633" s="99" t="s">
        <v>17</v>
      </c>
      <c r="D633" s="99" t="s">
        <v>1278</v>
      </c>
      <c r="E633" s="100" t="s">
        <v>47</v>
      </c>
      <c r="F633" s="129">
        <v>56026</v>
      </c>
      <c r="G633" s="111">
        <v>78450568415.139999</v>
      </c>
      <c r="H633" s="111">
        <v>34440238130</v>
      </c>
      <c r="I633" s="86">
        <v>0</v>
      </c>
      <c r="J633" s="86">
        <f t="shared" si="9"/>
        <v>34440238130</v>
      </c>
      <c r="K633" s="110">
        <v>0</v>
      </c>
      <c r="L633" s="108">
        <v>1086820211.3900001</v>
      </c>
      <c r="M633" s="109">
        <v>0</v>
      </c>
      <c r="N633" s="109">
        <v>0</v>
      </c>
      <c r="O633" s="110">
        <v>0</v>
      </c>
      <c r="P633" s="134">
        <v>0</v>
      </c>
      <c r="Q633" s="110">
        <v>4142803491.1999998</v>
      </c>
      <c r="R633" s="136">
        <v>38780706582.550003</v>
      </c>
      <c r="S633" s="83"/>
    </row>
    <row r="634" spans="1:19" x14ac:dyDescent="0.2">
      <c r="A634" s="97" t="s">
        <v>1243</v>
      </c>
      <c r="B634" s="98" t="s">
        <v>1279</v>
      </c>
      <c r="C634" s="99" t="s">
        <v>17</v>
      </c>
      <c r="D634" s="99" t="s">
        <v>1280</v>
      </c>
      <c r="E634" s="100" t="s">
        <v>50</v>
      </c>
      <c r="F634" s="129">
        <v>5238</v>
      </c>
      <c r="G634" s="111">
        <v>8283018954.0600004</v>
      </c>
      <c r="H634" s="111">
        <v>3179049729</v>
      </c>
      <c r="I634" s="86">
        <v>0</v>
      </c>
      <c r="J634" s="86">
        <f t="shared" si="9"/>
        <v>3179049729</v>
      </c>
      <c r="K634" s="110">
        <v>0</v>
      </c>
      <c r="L634" s="108">
        <v>66081723.600000001</v>
      </c>
      <c r="M634" s="109">
        <v>0</v>
      </c>
      <c r="N634" s="109">
        <v>0</v>
      </c>
      <c r="O634" s="110">
        <v>0</v>
      </c>
      <c r="P634" s="134">
        <v>0</v>
      </c>
      <c r="Q634" s="110">
        <v>387336808.23000002</v>
      </c>
      <c r="R634" s="136">
        <v>4650550693.2299995</v>
      </c>
      <c r="S634" s="83"/>
    </row>
    <row r="635" spans="1:19" x14ac:dyDescent="0.2">
      <c r="A635" s="97" t="s">
        <v>1243</v>
      </c>
      <c r="B635" s="98" t="s">
        <v>1281</v>
      </c>
      <c r="C635" s="99" t="s">
        <v>17</v>
      </c>
      <c r="D635" s="99" t="s">
        <v>1282</v>
      </c>
      <c r="E635" s="100" t="s">
        <v>50</v>
      </c>
      <c r="F635" s="129">
        <v>11027</v>
      </c>
      <c r="G635" s="111">
        <v>15889603536.959999</v>
      </c>
      <c r="H635" s="111">
        <v>6820439076</v>
      </c>
      <c r="I635" s="86">
        <v>0</v>
      </c>
      <c r="J635" s="86">
        <f t="shared" si="9"/>
        <v>6820439076</v>
      </c>
      <c r="K635" s="110">
        <v>0</v>
      </c>
      <c r="L635" s="108">
        <v>175211074.59999999</v>
      </c>
      <c r="M635" s="109">
        <v>0</v>
      </c>
      <c r="N635" s="109">
        <v>0</v>
      </c>
      <c r="O635" s="110">
        <v>0</v>
      </c>
      <c r="P635" s="134">
        <v>0</v>
      </c>
      <c r="Q635" s="110">
        <v>815347352.08000004</v>
      </c>
      <c r="R635" s="136">
        <v>8078606034.2799997</v>
      </c>
      <c r="S635" s="83"/>
    </row>
    <row r="636" spans="1:19" x14ac:dyDescent="0.2">
      <c r="A636" s="97" t="s">
        <v>1243</v>
      </c>
      <c r="B636" s="98" t="s">
        <v>1283</v>
      </c>
      <c r="C636" s="99" t="s">
        <v>17</v>
      </c>
      <c r="D636" s="99" t="s">
        <v>1284</v>
      </c>
      <c r="E636" s="100" t="s">
        <v>47</v>
      </c>
      <c r="F636" s="129">
        <v>4226</v>
      </c>
      <c r="G636" s="111">
        <v>6366242106.0600004</v>
      </c>
      <c r="H636" s="111">
        <v>2548693322</v>
      </c>
      <c r="I636" s="86">
        <v>0</v>
      </c>
      <c r="J636" s="86">
        <f t="shared" si="9"/>
        <v>2548693322</v>
      </c>
      <c r="K636" s="110">
        <v>0</v>
      </c>
      <c r="L636" s="108">
        <v>63393371.600000001</v>
      </c>
      <c r="M636" s="109">
        <v>0</v>
      </c>
      <c r="N636" s="109">
        <v>0</v>
      </c>
      <c r="O636" s="110">
        <v>0</v>
      </c>
      <c r="P636" s="134">
        <v>0</v>
      </c>
      <c r="Q636" s="110">
        <v>312506123.37</v>
      </c>
      <c r="R636" s="136">
        <v>3441649289.0900002</v>
      </c>
      <c r="S636" s="83"/>
    </row>
    <row r="637" spans="1:19" x14ac:dyDescent="0.2">
      <c r="A637" s="97" t="s">
        <v>1243</v>
      </c>
      <c r="B637" s="98" t="s">
        <v>1285</v>
      </c>
      <c r="C637" s="99" t="s">
        <v>17</v>
      </c>
      <c r="D637" s="99" t="s">
        <v>1286</v>
      </c>
      <c r="E637" s="100" t="s">
        <v>47</v>
      </c>
      <c r="F637" s="129">
        <v>15077</v>
      </c>
      <c r="G637" s="111">
        <v>23567116516.700001</v>
      </c>
      <c r="H637" s="111">
        <v>9229120300</v>
      </c>
      <c r="I637" s="86">
        <v>0</v>
      </c>
      <c r="J637" s="86">
        <f t="shared" si="9"/>
        <v>9229120300</v>
      </c>
      <c r="K637" s="110">
        <v>0</v>
      </c>
      <c r="L637" s="108">
        <v>242054771.59999999</v>
      </c>
      <c r="M637" s="109">
        <v>0</v>
      </c>
      <c r="N637" s="109">
        <v>0</v>
      </c>
      <c r="O637" s="110">
        <v>0</v>
      </c>
      <c r="P637" s="134">
        <v>0</v>
      </c>
      <c r="Q637" s="110">
        <v>1114894808.3099999</v>
      </c>
      <c r="R637" s="136">
        <v>12981046636.790001</v>
      </c>
      <c r="S637" s="83"/>
    </row>
    <row r="638" spans="1:19" x14ac:dyDescent="0.2">
      <c r="A638" s="97" t="s">
        <v>1243</v>
      </c>
      <c r="B638" s="98" t="s">
        <v>1287</v>
      </c>
      <c r="C638" s="99" t="s">
        <v>17</v>
      </c>
      <c r="D638" s="99" t="s">
        <v>713</v>
      </c>
      <c r="E638" s="100" t="s">
        <v>50</v>
      </c>
      <c r="F638" s="129">
        <v>11143</v>
      </c>
      <c r="G638" s="111">
        <v>16842801393.440001</v>
      </c>
      <c r="H638" s="111">
        <v>6883004739</v>
      </c>
      <c r="I638" s="86">
        <v>0</v>
      </c>
      <c r="J638" s="86">
        <f t="shared" si="9"/>
        <v>6883004739</v>
      </c>
      <c r="K638" s="110">
        <v>0</v>
      </c>
      <c r="L638" s="108">
        <v>133307145.59999999</v>
      </c>
      <c r="M638" s="109">
        <v>0</v>
      </c>
      <c r="N638" s="109">
        <v>0</v>
      </c>
      <c r="O638" s="110">
        <v>0</v>
      </c>
      <c r="P638" s="134">
        <v>0</v>
      </c>
      <c r="Q638" s="110">
        <v>823961494.99000001</v>
      </c>
      <c r="R638" s="136">
        <v>9002528013.8500004</v>
      </c>
      <c r="S638" s="83"/>
    </row>
    <row r="639" spans="1:19" x14ac:dyDescent="0.2">
      <c r="A639" s="97" t="s">
        <v>1243</v>
      </c>
      <c r="B639" s="98" t="s">
        <v>1288</v>
      </c>
      <c r="C639" s="99" t="s">
        <v>17</v>
      </c>
      <c r="D639" s="99" t="s">
        <v>1289</v>
      </c>
      <c r="E639" s="100" t="s">
        <v>47</v>
      </c>
      <c r="F639" s="129">
        <v>11073</v>
      </c>
      <c r="G639" s="111">
        <v>15409947182.91</v>
      </c>
      <c r="H639" s="111">
        <v>6754238256</v>
      </c>
      <c r="I639" s="86">
        <v>0</v>
      </c>
      <c r="J639" s="86">
        <f t="shared" si="9"/>
        <v>6754238256</v>
      </c>
      <c r="K639" s="110">
        <v>0</v>
      </c>
      <c r="L639" s="108">
        <v>147794708.80000001</v>
      </c>
      <c r="M639" s="109">
        <v>0</v>
      </c>
      <c r="N639" s="109">
        <v>0</v>
      </c>
      <c r="O639" s="110">
        <v>0</v>
      </c>
      <c r="P639" s="134">
        <v>0</v>
      </c>
      <c r="Q639" s="110">
        <v>818793009.24000001</v>
      </c>
      <c r="R639" s="136">
        <v>7689121208.8699999</v>
      </c>
      <c r="S639" s="83"/>
    </row>
    <row r="640" spans="1:19" x14ac:dyDescent="0.2">
      <c r="A640" s="97" t="s">
        <v>1243</v>
      </c>
      <c r="B640" s="98" t="s">
        <v>1290</v>
      </c>
      <c r="C640" s="99" t="s">
        <v>17</v>
      </c>
      <c r="D640" s="99" t="s">
        <v>1291</v>
      </c>
      <c r="E640" s="100" t="s">
        <v>47</v>
      </c>
      <c r="F640" s="129">
        <v>117166</v>
      </c>
      <c r="G640" s="111">
        <v>162644537095.17999</v>
      </c>
      <c r="H640" s="111">
        <v>71986269816</v>
      </c>
      <c r="I640" s="86">
        <v>0</v>
      </c>
      <c r="J640" s="86">
        <f t="shared" si="9"/>
        <v>71986269816</v>
      </c>
      <c r="K640" s="110">
        <v>0</v>
      </c>
      <c r="L640" s="108">
        <v>2503535780.5999999</v>
      </c>
      <c r="M640" s="109">
        <v>0</v>
      </c>
      <c r="N640" s="109">
        <v>0</v>
      </c>
      <c r="O640" s="110">
        <v>0</v>
      </c>
      <c r="P640" s="134">
        <v>0</v>
      </c>
      <c r="Q640" s="110">
        <v>8663730403.0100002</v>
      </c>
      <c r="R640" s="136">
        <v>79491001095.570007</v>
      </c>
      <c r="S640" s="83"/>
    </row>
    <row r="641" spans="1:19" x14ac:dyDescent="0.2">
      <c r="A641" s="97" t="s">
        <v>1243</v>
      </c>
      <c r="B641" s="98" t="s">
        <v>1292</v>
      </c>
      <c r="C641" s="99" t="s">
        <v>17</v>
      </c>
      <c r="D641" s="99" t="s">
        <v>1293</v>
      </c>
      <c r="E641" s="100" t="s">
        <v>47</v>
      </c>
      <c r="F641" s="129">
        <v>14587</v>
      </c>
      <c r="G641" s="111">
        <v>22266856825.060001</v>
      </c>
      <c r="H641" s="111">
        <v>9017687414</v>
      </c>
      <c r="I641" s="86">
        <v>0</v>
      </c>
      <c r="J641" s="86">
        <f t="shared" si="9"/>
        <v>9017687414</v>
      </c>
      <c r="K641" s="110">
        <v>0</v>
      </c>
      <c r="L641" s="108">
        <v>246001111.80000001</v>
      </c>
      <c r="M641" s="109">
        <v>0</v>
      </c>
      <c r="N641" s="109">
        <v>0</v>
      </c>
      <c r="O641" s="110">
        <v>0</v>
      </c>
      <c r="P641" s="134">
        <v>0</v>
      </c>
      <c r="Q641" s="110">
        <v>1078640502.53</v>
      </c>
      <c r="R641" s="136">
        <v>11924527796.73</v>
      </c>
      <c r="S641" s="83"/>
    </row>
    <row r="642" spans="1:19" x14ac:dyDescent="0.2">
      <c r="A642" s="97" t="s">
        <v>1243</v>
      </c>
      <c r="B642" s="98" t="s">
        <v>1294</v>
      </c>
      <c r="C642" s="99" t="s">
        <v>17</v>
      </c>
      <c r="D642" s="99" t="s">
        <v>1295</v>
      </c>
      <c r="E642" s="100" t="s">
        <v>50</v>
      </c>
      <c r="F642" s="129">
        <v>12135</v>
      </c>
      <c r="G642" s="111">
        <v>17872798481.549999</v>
      </c>
      <c r="H642" s="111">
        <v>7500296855</v>
      </c>
      <c r="I642" s="86">
        <v>0</v>
      </c>
      <c r="J642" s="86">
        <f t="shared" si="9"/>
        <v>7500296855</v>
      </c>
      <c r="K642" s="110">
        <v>0</v>
      </c>
      <c r="L642" s="108">
        <v>161203334.19999999</v>
      </c>
      <c r="M642" s="109">
        <v>0</v>
      </c>
      <c r="N642" s="109">
        <v>0</v>
      </c>
      <c r="O642" s="110">
        <v>0</v>
      </c>
      <c r="P642" s="134">
        <v>0</v>
      </c>
      <c r="Q642" s="110">
        <v>897294068.03999996</v>
      </c>
      <c r="R642" s="136">
        <v>9314004224.3099995</v>
      </c>
      <c r="S642" s="83"/>
    </row>
    <row r="643" spans="1:19" x14ac:dyDescent="0.2">
      <c r="A643" s="97" t="s">
        <v>1243</v>
      </c>
      <c r="B643" s="98" t="s">
        <v>1296</v>
      </c>
      <c r="C643" s="99" t="s">
        <v>17</v>
      </c>
      <c r="D643" s="99" t="s">
        <v>1297</v>
      </c>
      <c r="E643" s="100" t="s">
        <v>50</v>
      </c>
      <c r="F643" s="129">
        <v>31268</v>
      </c>
      <c r="G643" s="111">
        <v>50585151211.32</v>
      </c>
      <c r="H643" s="111">
        <v>19281209436</v>
      </c>
      <c r="I643" s="86">
        <v>0</v>
      </c>
      <c r="J643" s="86">
        <f t="shared" si="9"/>
        <v>19281209436</v>
      </c>
      <c r="K643" s="110">
        <v>0</v>
      </c>
      <c r="L643" s="108">
        <v>500390986.60000002</v>
      </c>
      <c r="M643" s="109">
        <v>0</v>
      </c>
      <c r="N643" s="109">
        <v>0</v>
      </c>
      <c r="O643" s="110">
        <v>0</v>
      </c>
      <c r="P643" s="134">
        <v>0</v>
      </c>
      <c r="Q643" s="110">
        <v>2312110860.52</v>
      </c>
      <c r="R643" s="136">
        <v>28491439928.200001</v>
      </c>
      <c r="S643" s="83"/>
    </row>
    <row r="644" spans="1:19" x14ac:dyDescent="0.2">
      <c r="A644" s="97" t="s">
        <v>1243</v>
      </c>
      <c r="B644" s="98" t="s">
        <v>1298</v>
      </c>
      <c r="C644" s="99" t="s">
        <v>17</v>
      </c>
      <c r="D644" s="99" t="s">
        <v>610</v>
      </c>
      <c r="E644" s="100" t="s">
        <v>47</v>
      </c>
      <c r="F644" s="129">
        <v>9665</v>
      </c>
      <c r="G644" s="111">
        <v>13524321291.700001</v>
      </c>
      <c r="H644" s="111">
        <v>5870068145</v>
      </c>
      <c r="I644" s="86">
        <v>0</v>
      </c>
      <c r="J644" s="86">
        <f t="shared" si="9"/>
        <v>5870068145</v>
      </c>
      <c r="K644" s="110">
        <v>0</v>
      </c>
      <c r="L644" s="108">
        <v>124879237.8</v>
      </c>
      <c r="M644" s="109">
        <v>0</v>
      </c>
      <c r="N644" s="109">
        <v>0</v>
      </c>
      <c r="O644" s="110">
        <v>0</v>
      </c>
      <c r="P644" s="134">
        <v>0</v>
      </c>
      <c r="Q644" s="110">
        <v>714674238.50999999</v>
      </c>
      <c r="R644" s="136">
        <v>6814699670.3900003</v>
      </c>
      <c r="S644" s="83"/>
    </row>
    <row r="645" spans="1:19" x14ac:dyDescent="0.2">
      <c r="A645" s="97" t="s">
        <v>1243</v>
      </c>
      <c r="B645" s="98" t="s">
        <v>1299</v>
      </c>
      <c r="C645" s="99" t="s">
        <v>17</v>
      </c>
      <c r="D645" s="99" t="s">
        <v>1300</v>
      </c>
      <c r="E645" s="100" t="s">
        <v>47</v>
      </c>
      <c r="F645" s="129">
        <v>21698</v>
      </c>
      <c r="G645" s="111">
        <v>28951708663.799999</v>
      </c>
      <c r="H645" s="111">
        <v>13479376102</v>
      </c>
      <c r="I645" s="86">
        <v>0</v>
      </c>
      <c r="J645" s="86">
        <f t="shared" si="9"/>
        <v>13479376102</v>
      </c>
      <c r="K645" s="110">
        <v>0</v>
      </c>
      <c r="L645" s="108">
        <v>272002411.19999999</v>
      </c>
      <c r="M645" s="109">
        <v>0</v>
      </c>
      <c r="N645" s="109">
        <v>0</v>
      </c>
      <c r="O645" s="110">
        <v>0</v>
      </c>
      <c r="P645" s="134">
        <v>0</v>
      </c>
      <c r="Q645" s="110">
        <v>1604477747.51</v>
      </c>
      <c r="R645" s="136">
        <v>13595852403.09</v>
      </c>
      <c r="S645" s="83"/>
    </row>
    <row r="646" spans="1:19" x14ac:dyDescent="0.2">
      <c r="A646" s="97" t="s">
        <v>1243</v>
      </c>
      <c r="B646" s="98" t="s">
        <v>1301</v>
      </c>
      <c r="C646" s="99" t="s">
        <v>17</v>
      </c>
      <c r="D646" s="99" t="s">
        <v>1302</v>
      </c>
      <c r="E646" s="100" t="s">
        <v>47</v>
      </c>
      <c r="F646" s="129">
        <v>14586</v>
      </c>
      <c r="G646" s="111">
        <v>20856071567.759998</v>
      </c>
      <c r="H646" s="111">
        <v>8918549761</v>
      </c>
      <c r="I646" s="86">
        <v>0</v>
      </c>
      <c r="J646" s="86">
        <f t="shared" si="9"/>
        <v>8918549761</v>
      </c>
      <c r="K646" s="110">
        <v>0</v>
      </c>
      <c r="L646" s="108">
        <v>175386940.59999999</v>
      </c>
      <c r="M646" s="109">
        <v>0</v>
      </c>
      <c r="N646" s="109">
        <v>0</v>
      </c>
      <c r="O646" s="110">
        <v>0</v>
      </c>
      <c r="P646" s="134">
        <v>0</v>
      </c>
      <c r="Q646" s="110">
        <v>1078565596.9400001</v>
      </c>
      <c r="R646" s="136">
        <v>10683569269.219999</v>
      </c>
      <c r="S646" s="83"/>
    </row>
    <row r="647" spans="1:19" x14ac:dyDescent="0.2">
      <c r="A647" s="97" t="s">
        <v>1243</v>
      </c>
      <c r="B647" s="98" t="s">
        <v>1303</v>
      </c>
      <c r="C647" s="99" t="s">
        <v>17</v>
      </c>
      <c r="D647" s="99" t="s">
        <v>1304</v>
      </c>
      <c r="E647" s="100" t="s">
        <v>47</v>
      </c>
      <c r="F647" s="129">
        <v>7462</v>
      </c>
      <c r="G647" s="111">
        <v>11153482740.4</v>
      </c>
      <c r="H647" s="111">
        <v>4543186756</v>
      </c>
      <c r="I647" s="86">
        <v>0</v>
      </c>
      <c r="J647" s="86">
        <f t="shared" si="9"/>
        <v>4543186756</v>
      </c>
      <c r="K647" s="110">
        <v>0</v>
      </c>
      <c r="L647" s="108">
        <v>93437583.459999993</v>
      </c>
      <c r="M647" s="109">
        <v>0</v>
      </c>
      <c r="N647" s="109">
        <v>0</v>
      </c>
      <c r="O647" s="110">
        <v>0</v>
      </c>
      <c r="P647" s="134">
        <v>0</v>
      </c>
      <c r="Q647" s="110">
        <v>551754579.27999997</v>
      </c>
      <c r="R647" s="136">
        <v>5965103821.6599998</v>
      </c>
      <c r="S647" s="83"/>
    </row>
    <row r="648" spans="1:19" x14ac:dyDescent="0.2">
      <c r="A648" s="97" t="s">
        <v>1243</v>
      </c>
      <c r="B648" s="98" t="s">
        <v>1305</v>
      </c>
      <c r="C648" s="99" t="s">
        <v>17</v>
      </c>
      <c r="D648" s="99" t="s">
        <v>1306</v>
      </c>
      <c r="E648" s="100" t="s">
        <v>47</v>
      </c>
      <c r="F648" s="129">
        <v>8873</v>
      </c>
      <c r="G648" s="111">
        <v>14272270543.719999</v>
      </c>
      <c r="H648" s="111">
        <v>5346746625</v>
      </c>
      <c r="I648" s="86">
        <v>0</v>
      </c>
      <c r="J648" s="86">
        <f t="shared" si="9"/>
        <v>5346746625</v>
      </c>
      <c r="K648" s="110">
        <v>0</v>
      </c>
      <c r="L648" s="108">
        <v>120917959.8</v>
      </c>
      <c r="M648" s="109">
        <v>0</v>
      </c>
      <c r="N648" s="109">
        <v>0</v>
      </c>
      <c r="O648" s="110">
        <v>0</v>
      </c>
      <c r="P648" s="134">
        <v>0</v>
      </c>
      <c r="Q648" s="110">
        <v>656098066.77999997</v>
      </c>
      <c r="R648" s="136">
        <v>8148507892.1400003</v>
      </c>
      <c r="S648" s="83"/>
    </row>
    <row r="649" spans="1:19" x14ac:dyDescent="0.2">
      <c r="A649" s="97" t="s">
        <v>1243</v>
      </c>
      <c r="B649" s="98" t="s">
        <v>1307</v>
      </c>
      <c r="C649" s="99" t="s">
        <v>17</v>
      </c>
      <c r="D649" s="99" t="s">
        <v>1308</v>
      </c>
      <c r="E649" s="100" t="s">
        <v>47</v>
      </c>
      <c r="F649" s="129">
        <v>6334</v>
      </c>
      <c r="G649" s="111">
        <v>9309516339.2800007</v>
      </c>
      <c r="H649" s="111">
        <v>3759021359</v>
      </c>
      <c r="I649" s="86">
        <v>0</v>
      </c>
      <c r="J649" s="86">
        <f t="shared" si="9"/>
        <v>3759021359</v>
      </c>
      <c r="K649" s="110">
        <v>0</v>
      </c>
      <c r="L649" s="108">
        <v>86168638.599999994</v>
      </c>
      <c r="M649" s="109">
        <v>0</v>
      </c>
      <c r="N649" s="109">
        <v>0</v>
      </c>
      <c r="O649" s="110">
        <v>0</v>
      </c>
      <c r="P649" s="134">
        <v>0</v>
      </c>
      <c r="Q649" s="110">
        <v>468384657.10000002</v>
      </c>
      <c r="R649" s="136">
        <v>4995941684.5799999</v>
      </c>
      <c r="S649" s="83"/>
    </row>
    <row r="650" spans="1:19" x14ac:dyDescent="0.2">
      <c r="A650" s="97" t="s">
        <v>1243</v>
      </c>
      <c r="B650" s="98" t="s">
        <v>1309</v>
      </c>
      <c r="C650" s="99" t="s">
        <v>17</v>
      </c>
      <c r="D650" s="99" t="s">
        <v>1310</v>
      </c>
      <c r="E650" s="100" t="s">
        <v>50</v>
      </c>
      <c r="F650" s="129">
        <v>17701</v>
      </c>
      <c r="G650" s="111">
        <v>29607267351.470001</v>
      </c>
      <c r="H650" s="111">
        <v>10835121356</v>
      </c>
      <c r="I650" s="86">
        <v>0</v>
      </c>
      <c r="J650" s="86">
        <f t="shared" si="9"/>
        <v>10835121356</v>
      </c>
      <c r="K650" s="110">
        <v>0</v>
      </c>
      <c r="L650" s="108">
        <v>297009469.19999999</v>
      </c>
      <c r="M650" s="109">
        <v>0</v>
      </c>
      <c r="N650" s="109">
        <v>0</v>
      </c>
      <c r="O650" s="110">
        <v>0</v>
      </c>
      <c r="P650" s="134">
        <v>0</v>
      </c>
      <c r="Q650" s="110">
        <v>1308900287.5799999</v>
      </c>
      <c r="R650" s="136">
        <v>17166236238.690001</v>
      </c>
      <c r="S650" s="83"/>
    </row>
    <row r="651" spans="1:19" x14ac:dyDescent="0.2">
      <c r="A651" s="97" t="s">
        <v>1243</v>
      </c>
      <c r="B651" s="98" t="s">
        <v>1311</v>
      </c>
      <c r="C651" s="99" t="s">
        <v>17</v>
      </c>
      <c r="D651" s="99" t="s">
        <v>1312</v>
      </c>
      <c r="E651" s="100" t="s">
        <v>47</v>
      </c>
      <c r="F651" s="129">
        <v>5092</v>
      </c>
      <c r="G651" s="111">
        <v>8442250898.9200001</v>
      </c>
      <c r="H651" s="111">
        <v>3103202255</v>
      </c>
      <c r="I651" s="86">
        <v>0</v>
      </c>
      <c r="J651" s="86">
        <f t="shared" si="9"/>
        <v>3103202255</v>
      </c>
      <c r="K651" s="110">
        <v>0</v>
      </c>
      <c r="L651" s="108">
        <v>78145418.799999997</v>
      </c>
      <c r="M651" s="109">
        <v>0</v>
      </c>
      <c r="N651" s="109">
        <v>0</v>
      </c>
      <c r="O651" s="110">
        <v>0</v>
      </c>
      <c r="P651" s="134">
        <v>0</v>
      </c>
      <c r="Q651" s="110">
        <v>376550403.20999998</v>
      </c>
      <c r="R651" s="136">
        <v>4884352821.9099998</v>
      </c>
      <c r="S651" s="83"/>
    </row>
    <row r="652" spans="1:19" x14ac:dyDescent="0.2">
      <c r="A652" s="97" t="s">
        <v>1243</v>
      </c>
      <c r="B652" s="98" t="s">
        <v>1313</v>
      </c>
      <c r="C652" s="99" t="s">
        <v>17</v>
      </c>
      <c r="D652" s="99" t="s">
        <v>1314</v>
      </c>
      <c r="E652" s="100" t="s">
        <v>47</v>
      </c>
      <c r="F652" s="129">
        <v>4598</v>
      </c>
      <c r="G652" s="111">
        <v>7592187575.0600004</v>
      </c>
      <c r="H652" s="111">
        <v>2809178497</v>
      </c>
      <c r="I652" s="86">
        <v>0</v>
      </c>
      <c r="J652" s="86">
        <f t="shared" ref="J652:J715" si="10">H652+I652</f>
        <v>2809178497</v>
      </c>
      <c r="K652" s="110">
        <v>0</v>
      </c>
      <c r="L652" s="108">
        <v>67508639.269999996</v>
      </c>
      <c r="M652" s="109">
        <v>0</v>
      </c>
      <c r="N652" s="109">
        <v>0</v>
      </c>
      <c r="O652" s="110">
        <v>0</v>
      </c>
      <c r="P652" s="134">
        <v>0</v>
      </c>
      <c r="Q652" s="110">
        <v>339996475.06999999</v>
      </c>
      <c r="R652" s="136">
        <v>4375503963.7200003</v>
      </c>
      <c r="S652" s="83"/>
    </row>
    <row r="653" spans="1:19" x14ac:dyDescent="0.2">
      <c r="A653" s="97" t="s">
        <v>1315</v>
      </c>
      <c r="B653" s="98" t="s">
        <v>1316</v>
      </c>
      <c r="C653" s="99" t="s">
        <v>18</v>
      </c>
      <c r="D653" s="99" t="s">
        <v>1317</v>
      </c>
      <c r="E653" s="100" t="s">
        <v>83</v>
      </c>
      <c r="F653" s="129">
        <v>241421</v>
      </c>
      <c r="G653" s="111">
        <v>359115482973.83002</v>
      </c>
      <c r="H653" s="111">
        <v>148419617128</v>
      </c>
      <c r="I653" s="86">
        <v>0</v>
      </c>
      <c r="J653" s="86">
        <f t="shared" si="10"/>
        <v>148419617128</v>
      </c>
      <c r="K653" s="110">
        <v>0</v>
      </c>
      <c r="L653" s="108">
        <v>3670625418</v>
      </c>
      <c r="M653" s="109">
        <v>527261425.55000001</v>
      </c>
      <c r="N653" s="109">
        <v>0</v>
      </c>
      <c r="O653" s="110">
        <v>0</v>
      </c>
      <c r="P653" s="134">
        <v>1395342122</v>
      </c>
      <c r="Q653" s="110">
        <v>3514458300.1900001</v>
      </c>
      <c r="R653" s="136">
        <v>201588178580.09</v>
      </c>
      <c r="S653" s="83"/>
    </row>
    <row r="654" spans="1:19" x14ac:dyDescent="0.2">
      <c r="A654" s="97" t="s">
        <v>1315</v>
      </c>
      <c r="B654" s="98" t="s">
        <v>1318</v>
      </c>
      <c r="C654" s="99" t="s">
        <v>18</v>
      </c>
      <c r="D654" s="99" t="s">
        <v>737</v>
      </c>
      <c r="E654" s="100" t="s">
        <v>50</v>
      </c>
      <c r="F654" s="129">
        <v>20238</v>
      </c>
      <c r="G654" s="111">
        <v>29088481552.860001</v>
      </c>
      <c r="H654" s="111">
        <v>12323112790</v>
      </c>
      <c r="I654" s="86">
        <v>0</v>
      </c>
      <c r="J654" s="86">
        <f t="shared" si="10"/>
        <v>12323112790</v>
      </c>
      <c r="K654" s="110">
        <v>0</v>
      </c>
      <c r="L654" s="108">
        <v>316207752</v>
      </c>
      <c r="M654" s="109">
        <v>0</v>
      </c>
      <c r="N654" s="109">
        <v>0</v>
      </c>
      <c r="O654" s="110">
        <v>0</v>
      </c>
      <c r="P654" s="134">
        <v>0</v>
      </c>
      <c r="Q654" s="110">
        <v>294607939.31</v>
      </c>
      <c r="R654" s="136">
        <v>16154553071.549999</v>
      </c>
      <c r="S654" s="83"/>
    </row>
    <row r="655" spans="1:19" x14ac:dyDescent="0.2">
      <c r="A655" s="97" t="s">
        <v>1315</v>
      </c>
      <c r="B655" s="98" t="s">
        <v>1319</v>
      </c>
      <c r="C655" s="99" t="s">
        <v>18</v>
      </c>
      <c r="D655" s="99" t="s">
        <v>1320</v>
      </c>
      <c r="E655" s="100" t="s">
        <v>50</v>
      </c>
      <c r="F655" s="129">
        <v>24073</v>
      </c>
      <c r="G655" s="111">
        <v>36373285434.290001</v>
      </c>
      <c r="H655" s="111">
        <v>14802250294</v>
      </c>
      <c r="I655" s="86">
        <v>0</v>
      </c>
      <c r="J655" s="86">
        <f t="shared" si="10"/>
        <v>14802250294</v>
      </c>
      <c r="K655" s="110">
        <v>0</v>
      </c>
      <c r="L655" s="108">
        <v>458992883</v>
      </c>
      <c r="M655" s="109">
        <v>0</v>
      </c>
      <c r="N655" s="109">
        <v>0</v>
      </c>
      <c r="O655" s="110">
        <v>0</v>
      </c>
      <c r="P655" s="134">
        <v>0</v>
      </c>
      <c r="Q655" s="110">
        <v>350438635.99000001</v>
      </c>
      <c r="R655" s="136">
        <v>20761603621.299999</v>
      </c>
      <c r="S655" s="83"/>
    </row>
    <row r="656" spans="1:19" x14ac:dyDescent="0.2">
      <c r="A656" s="97" t="s">
        <v>1315</v>
      </c>
      <c r="B656" s="98" t="s">
        <v>1321</v>
      </c>
      <c r="C656" s="99" t="s">
        <v>18</v>
      </c>
      <c r="D656" s="99" t="s">
        <v>1322</v>
      </c>
      <c r="E656" s="100" t="s">
        <v>50</v>
      </c>
      <c r="F656" s="129">
        <v>33920</v>
      </c>
      <c r="G656" s="111">
        <v>45805934336</v>
      </c>
      <c r="H656" s="111">
        <v>18247110547</v>
      </c>
      <c r="I656" s="86">
        <v>0</v>
      </c>
      <c r="J656" s="86">
        <f t="shared" si="10"/>
        <v>18247110547</v>
      </c>
      <c r="K656" s="110">
        <v>0</v>
      </c>
      <c r="L656" s="108">
        <v>410316696.60000002</v>
      </c>
      <c r="M656" s="109">
        <v>0</v>
      </c>
      <c r="N656" s="109">
        <v>0</v>
      </c>
      <c r="O656" s="110">
        <v>0</v>
      </c>
      <c r="P656" s="134">
        <v>0</v>
      </c>
      <c r="Q656" s="110">
        <v>493790511.95999998</v>
      </c>
      <c r="R656" s="136">
        <v>26654716580.439999</v>
      </c>
      <c r="S656" s="83"/>
    </row>
    <row r="657" spans="1:19" x14ac:dyDescent="0.2">
      <c r="A657" s="97" t="s">
        <v>1315</v>
      </c>
      <c r="B657" s="98" t="s">
        <v>1323</v>
      </c>
      <c r="C657" s="99" t="s">
        <v>18</v>
      </c>
      <c r="D657" s="99" t="s">
        <v>1324</v>
      </c>
      <c r="E657" s="100" t="s">
        <v>50</v>
      </c>
      <c r="F657" s="129">
        <v>8799</v>
      </c>
      <c r="G657" s="111">
        <v>14008986360.809999</v>
      </c>
      <c r="H657" s="111">
        <v>5405170979</v>
      </c>
      <c r="I657" s="86">
        <v>0</v>
      </c>
      <c r="J657" s="86">
        <f t="shared" si="10"/>
        <v>5405170979</v>
      </c>
      <c r="K657" s="110">
        <v>0</v>
      </c>
      <c r="L657" s="108">
        <v>117918201.40000001</v>
      </c>
      <c r="M657" s="109">
        <v>0</v>
      </c>
      <c r="N657" s="109">
        <v>0</v>
      </c>
      <c r="O657" s="110">
        <v>0</v>
      </c>
      <c r="P657" s="134">
        <v>0</v>
      </c>
      <c r="Q657" s="110">
        <v>128089126.08</v>
      </c>
      <c r="R657" s="136">
        <v>8357808054.3299999</v>
      </c>
      <c r="S657" s="83"/>
    </row>
    <row r="658" spans="1:19" x14ac:dyDescent="0.2">
      <c r="A658" s="97" t="s">
        <v>1315</v>
      </c>
      <c r="B658" s="98" t="s">
        <v>1325</v>
      </c>
      <c r="C658" s="99" t="s">
        <v>18</v>
      </c>
      <c r="D658" s="99" t="s">
        <v>1326</v>
      </c>
      <c r="E658" s="100" t="s">
        <v>50</v>
      </c>
      <c r="F658" s="129">
        <v>6524</v>
      </c>
      <c r="G658" s="111">
        <v>11166232379.959999</v>
      </c>
      <c r="H658" s="111">
        <v>3988525154</v>
      </c>
      <c r="I658" s="86">
        <v>0</v>
      </c>
      <c r="J658" s="86">
        <f t="shared" si="10"/>
        <v>3988525154</v>
      </c>
      <c r="K658" s="110">
        <v>0</v>
      </c>
      <c r="L658" s="108">
        <v>88354648</v>
      </c>
      <c r="M658" s="109">
        <v>0</v>
      </c>
      <c r="N658" s="109">
        <v>0</v>
      </c>
      <c r="O658" s="110">
        <v>0</v>
      </c>
      <c r="P658" s="134">
        <v>0</v>
      </c>
      <c r="Q658" s="110">
        <v>94968221.5</v>
      </c>
      <c r="R658" s="136">
        <v>6994384356.46</v>
      </c>
      <c r="S658" s="83"/>
    </row>
    <row r="659" spans="1:19" x14ac:dyDescent="0.2">
      <c r="A659" s="97" t="s">
        <v>1315</v>
      </c>
      <c r="B659" s="98" t="s">
        <v>1327</v>
      </c>
      <c r="C659" s="99" t="s">
        <v>18</v>
      </c>
      <c r="D659" s="99" t="s">
        <v>1328</v>
      </c>
      <c r="E659" s="100" t="s">
        <v>50</v>
      </c>
      <c r="F659" s="129">
        <v>34721</v>
      </c>
      <c r="G659" s="111">
        <v>52029560856.099998</v>
      </c>
      <c r="H659" s="111">
        <v>21304922646</v>
      </c>
      <c r="I659" s="86">
        <v>0</v>
      </c>
      <c r="J659" s="86">
        <f t="shared" si="10"/>
        <v>21304922646</v>
      </c>
      <c r="K659" s="110">
        <v>0</v>
      </c>
      <c r="L659" s="108">
        <v>480880407.39999998</v>
      </c>
      <c r="M659" s="109">
        <v>0</v>
      </c>
      <c r="N659" s="109">
        <v>0</v>
      </c>
      <c r="O659" s="110">
        <v>0</v>
      </c>
      <c r="P659" s="134">
        <v>0</v>
      </c>
      <c r="Q659" s="110">
        <v>505440340.37</v>
      </c>
      <c r="R659" s="136">
        <v>29738317462.330002</v>
      </c>
      <c r="S659" s="83"/>
    </row>
    <row r="660" spans="1:19" x14ac:dyDescent="0.2">
      <c r="A660" s="97" t="s">
        <v>1315</v>
      </c>
      <c r="B660" s="98" t="s">
        <v>1329</v>
      </c>
      <c r="C660" s="99" t="s">
        <v>18</v>
      </c>
      <c r="D660" s="99" t="s">
        <v>1330</v>
      </c>
      <c r="E660" s="100" t="s">
        <v>50</v>
      </c>
      <c r="F660" s="129">
        <v>14243</v>
      </c>
      <c r="G660" s="111">
        <v>21167925520.360001</v>
      </c>
      <c r="H660" s="111">
        <v>8835726979</v>
      </c>
      <c r="I660" s="86">
        <v>0</v>
      </c>
      <c r="J660" s="86">
        <f t="shared" si="10"/>
        <v>8835726979</v>
      </c>
      <c r="K660" s="110">
        <v>0</v>
      </c>
      <c r="L660" s="108">
        <v>237774691</v>
      </c>
      <c r="M660" s="109">
        <v>0</v>
      </c>
      <c r="N660" s="109">
        <v>0</v>
      </c>
      <c r="O660" s="110">
        <v>0</v>
      </c>
      <c r="P660" s="134">
        <v>0</v>
      </c>
      <c r="Q660" s="110">
        <v>207337452.53999999</v>
      </c>
      <c r="R660" s="136">
        <v>11887086397.82</v>
      </c>
      <c r="S660" s="83"/>
    </row>
    <row r="661" spans="1:19" x14ac:dyDescent="0.2">
      <c r="A661" s="97" t="s">
        <v>1315</v>
      </c>
      <c r="B661" s="98" t="s">
        <v>1331</v>
      </c>
      <c r="C661" s="99" t="s">
        <v>18</v>
      </c>
      <c r="D661" s="99" t="s">
        <v>1332</v>
      </c>
      <c r="E661" s="100" t="s">
        <v>50</v>
      </c>
      <c r="F661" s="129">
        <v>2092</v>
      </c>
      <c r="G661" s="111">
        <v>3172490824.9200001</v>
      </c>
      <c r="H661" s="111">
        <v>1236731219</v>
      </c>
      <c r="I661" s="86">
        <v>0</v>
      </c>
      <c r="J661" s="86">
        <f t="shared" si="10"/>
        <v>1236731219</v>
      </c>
      <c r="K661" s="110">
        <v>0</v>
      </c>
      <c r="L661" s="108">
        <v>31130969.199999999</v>
      </c>
      <c r="M661" s="109">
        <v>0</v>
      </c>
      <c r="N661" s="109">
        <v>0</v>
      </c>
      <c r="O661" s="110">
        <v>0</v>
      </c>
      <c r="P661" s="134">
        <v>0</v>
      </c>
      <c r="Q661" s="110">
        <v>30451766.68</v>
      </c>
      <c r="R661" s="136">
        <v>1874176870.04</v>
      </c>
      <c r="S661" s="83"/>
    </row>
    <row r="662" spans="1:19" x14ac:dyDescent="0.2">
      <c r="A662" s="97" t="s">
        <v>1315</v>
      </c>
      <c r="B662" s="98" t="s">
        <v>1333</v>
      </c>
      <c r="C662" s="99" t="s">
        <v>18</v>
      </c>
      <c r="D662" s="99" t="s">
        <v>1334</v>
      </c>
      <c r="E662" s="100" t="s">
        <v>50</v>
      </c>
      <c r="F662" s="129">
        <v>249312</v>
      </c>
      <c r="G662" s="111">
        <v>376374808185.59998</v>
      </c>
      <c r="H662" s="111">
        <v>156387577521</v>
      </c>
      <c r="I662" s="86">
        <v>0</v>
      </c>
      <c r="J662" s="86">
        <f t="shared" si="10"/>
        <v>156387577521</v>
      </c>
      <c r="K662" s="110">
        <v>0</v>
      </c>
      <c r="L662" s="108">
        <v>2963872596.5999999</v>
      </c>
      <c r="M662" s="109">
        <v>508877675.42000002</v>
      </c>
      <c r="N662" s="109">
        <v>0</v>
      </c>
      <c r="O662" s="110">
        <v>0</v>
      </c>
      <c r="P662" s="134">
        <v>0</v>
      </c>
      <c r="Q662" s="110">
        <v>3629334456.3299999</v>
      </c>
      <c r="R662" s="136">
        <v>212885145936.25</v>
      </c>
      <c r="S662" s="83"/>
    </row>
    <row r="663" spans="1:19" x14ac:dyDescent="0.2">
      <c r="A663" s="97" t="s">
        <v>1315</v>
      </c>
      <c r="B663" s="98" t="s">
        <v>1335</v>
      </c>
      <c r="C663" s="99" t="s">
        <v>18</v>
      </c>
      <c r="D663" s="99" t="s">
        <v>878</v>
      </c>
      <c r="E663" s="100" t="s">
        <v>50</v>
      </c>
      <c r="F663" s="129">
        <v>79660</v>
      </c>
      <c r="G663" s="111">
        <v>110153451293.2</v>
      </c>
      <c r="H663" s="111">
        <v>48778738479</v>
      </c>
      <c r="I663" s="86">
        <v>0</v>
      </c>
      <c r="J663" s="86">
        <f t="shared" si="10"/>
        <v>48778738479</v>
      </c>
      <c r="K663" s="110">
        <v>0</v>
      </c>
      <c r="L663" s="108">
        <v>859192422.39999998</v>
      </c>
      <c r="M663" s="109">
        <v>0</v>
      </c>
      <c r="N663" s="109">
        <v>0</v>
      </c>
      <c r="O663" s="110">
        <v>0</v>
      </c>
      <c r="P663" s="134">
        <v>0</v>
      </c>
      <c r="Q663" s="110">
        <v>1159644565.6099999</v>
      </c>
      <c r="R663" s="136">
        <v>59355875826.190002</v>
      </c>
      <c r="S663" s="83"/>
    </row>
    <row r="664" spans="1:19" x14ac:dyDescent="0.2">
      <c r="A664" s="97" t="s">
        <v>1315</v>
      </c>
      <c r="B664" s="98" t="s">
        <v>1336</v>
      </c>
      <c r="C664" s="99" t="s">
        <v>18</v>
      </c>
      <c r="D664" s="99" t="s">
        <v>1337</v>
      </c>
      <c r="E664" s="100" t="s">
        <v>50</v>
      </c>
      <c r="F664" s="129">
        <v>38417</v>
      </c>
      <c r="G664" s="111">
        <v>61126345167.5</v>
      </c>
      <c r="H664" s="111">
        <v>23701195840</v>
      </c>
      <c r="I664" s="86">
        <v>0</v>
      </c>
      <c r="J664" s="86">
        <f t="shared" si="10"/>
        <v>23701195840</v>
      </c>
      <c r="K664" s="110">
        <v>0</v>
      </c>
      <c r="L664" s="108">
        <v>587992511.39999998</v>
      </c>
      <c r="M664" s="109">
        <v>0</v>
      </c>
      <c r="N664" s="109">
        <v>0</v>
      </c>
      <c r="O664" s="110">
        <v>0</v>
      </c>
      <c r="P664" s="134">
        <v>0</v>
      </c>
      <c r="Q664" s="110">
        <v>559250750.35000002</v>
      </c>
      <c r="R664" s="136">
        <v>36277906065.75</v>
      </c>
      <c r="S664" s="83"/>
    </row>
    <row r="665" spans="1:19" x14ac:dyDescent="0.2">
      <c r="A665" s="97" t="s">
        <v>1315</v>
      </c>
      <c r="B665" s="98" t="s">
        <v>1338</v>
      </c>
      <c r="C665" s="99" t="s">
        <v>18</v>
      </c>
      <c r="D665" s="99" t="s">
        <v>1339</v>
      </c>
      <c r="E665" s="100" t="s">
        <v>50</v>
      </c>
      <c r="F665" s="129">
        <v>177851</v>
      </c>
      <c r="G665" s="111">
        <v>261071874041.19</v>
      </c>
      <c r="H665" s="111">
        <v>109922463004</v>
      </c>
      <c r="I665" s="86">
        <v>0</v>
      </c>
      <c r="J665" s="86">
        <f t="shared" si="10"/>
        <v>109922463004</v>
      </c>
      <c r="K665" s="110">
        <v>0</v>
      </c>
      <c r="L665" s="108">
        <v>1921923249.2</v>
      </c>
      <c r="M665" s="109">
        <v>0</v>
      </c>
      <c r="N665" s="109">
        <v>0</v>
      </c>
      <c r="O665" s="110">
        <v>0</v>
      </c>
      <c r="P665" s="134">
        <v>0</v>
      </c>
      <c r="Q665" s="110">
        <v>2589049018.8000002</v>
      </c>
      <c r="R665" s="136">
        <v>146638438769.19</v>
      </c>
      <c r="S665" s="83"/>
    </row>
    <row r="666" spans="1:19" x14ac:dyDescent="0.2">
      <c r="A666" s="97" t="s">
        <v>1315</v>
      </c>
      <c r="B666" s="98" t="s">
        <v>1340</v>
      </c>
      <c r="C666" s="99" t="s">
        <v>18</v>
      </c>
      <c r="D666" s="99" t="s">
        <v>1341</v>
      </c>
      <c r="E666" s="100" t="s">
        <v>50</v>
      </c>
      <c r="F666" s="129">
        <v>7140</v>
      </c>
      <c r="G666" s="111">
        <v>12262626272.4</v>
      </c>
      <c r="H666" s="111">
        <v>4360327362</v>
      </c>
      <c r="I666" s="86">
        <v>0</v>
      </c>
      <c r="J666" s="86">
        <f t="shared" si="10"/>
        <v>4360327362</v>
      </c>
      <c r="K666" s="110">
        <v>0</v>
      </c>
      <c r="L666" s="108">
        <v>111054196.40000001</v>
      </c>
      <c r="M666" s="109">
        <v>0</v>
      </c>
      <c r="N666" s="109">
        <v>0</v>
      </c>
      <c r="O666" s="110">
        <v>0</v>
      </c>
      <c r="P666" s="134">
        <v>0</v>
      </c>
      <c r="Q666" s="110">
        <v>103934165.40000001</v>
      </c>
      <c r="R666" s="136">
        <v>7687310548.6000004</v>
      </c>
      <c r="S666" s="83"/>
    </row>
    <row r="667" spans="1:19" x14ac:dyDescent="0.2">
      <c r="A667" s="97" t="s">
        <v>1315</v>
      </c>
      <c r="B667" s="98" t="s">
        <v>1342</v>
      </c>
      <c r="C667" s="99" t="s">
        <v>18</v>
      </c>
      <c r="D667" s="99" t="s">
        <v>432</v>
      </c>
      <c r="E667" s="100" t="s">
        <v>50</v>
      </c>
      <c r="F667" s="129">
        <v>20435</v>
      </c>
      <c r="G667" s="111">
        <v>33641803731.200001</v>
      </c>
      <c r="H667" s="111">
        <v>12514319301</v>
      </c>
      <c r="I667" s="86">
        <v>0</v>
      </c>
      <c r="J667" s="86">
        <f t="shared" si="10"/>
        <v>12514319301</v>
      </c>
      <c r="K667" s="110">
        <v>0</v>
      </c>
      <c r="L667" s="108">
        <v>359483793.39999998</v>
      </c>
      <c r="M667" s="109">
        <v>0</v>
      </c>
      <c r="N667" s="109">
        <v>0</v>
      </c>
      <c r="O667" s="110">
        <v>0</v>
      </c>
      <c r="P667" s="134">
        <v>0</v>
      </c>
      <c r="Q667" s="110">
        <v>297483529.87</v>
      </c>
      <c r="R667" s="136">
        <v>20470517106.93</v>
      </c>
      <c r="S667" s="83"/>
    </row>
    <row r="668" spans="1:19" x14ac:dyDescent="0.2">
      <c r="A668" s="97" t="s">
        <v>1343</v>
      </c>
      <c r="B668" s="98" t="s">
        <v>1344</v>
      </c>
      <c r="C668" s="99" t="s">
        <v>19</v>
      </c>
      <c r="D668" s="99" t="s">
        <v>1345</v>
      </c>
      <c r="E668" s="100" t="s">
        <v>83</v>
      </c>
      <c r="F668" s="129">
        <v>341231</v>
      </c>
      <c r="G668" s="111">
        <v>544211765565.04999</v>
      </c>
      <c r="H668" s="111">
        <v>210849950895</v>
      </c>
      <c r="I668" s="86">
        <v>0</v>
      </c>
      <c r="J668" s="86">
        <f t="shared" si="10"/>
        <v>210849950895</v>
      </c>
      <c r="K668" s="110">
        <v>0</v>
      </c>
      <c r="L668" s="108">
        <v>6983819424.3999996</v>
      </c>
      <c r="M668" s="109">
        <v>2435464609.1700001</v>
      </c>
      <c r="N668" s="109">
        <v>0</v>
      </c>
      <c r="O668" s="110">
        <v>0</v>
      </c>
      <c r="P668" s="134">
        <v>0</v>
      </c>
      <c r="Q668" s="110">
        <v>0</v>
      </c>
      <c r="R668" s="136">
        <v>323942530636.47998</v>
      </c>
      <c r="S668" s="83"/>
    </row>
    <row r="669" spans="1:19" x14ac:dyDescent="0.2">
      <c r="A669" s="97" t="s">
        <v>1343</v>
      </c>
      <c r="B669" s="98" t="s">
        <v>1346</v>
      </c>
      <c r="C669" s="99" t="s">
        <v>19</v>
      </c>
      <c r="D669" s="99" t="s">
        <v>1347</v>
      </c>
      <c r="E669" s="100" t="s">
        <v>47</v>
      </c>
      <c r="F669" s="129">
        <v>10056</v>
      </c>
      <c r="G669" s="111">
        <v>13594644153.360001</v>
      </c>
      <c r="H669" s="111">
        <v>6278446404</v>
      </c>
      <c r="I669" s="86">
        <v>0</v>
      </c>
      <c r="J669" s="86">
        <f t="shared" si="10"/>
        <v>6278446404</v>
      </c>
      <c r="K669" s="110">
        <v>0</v>
      </c>
      <c r="L669" s="108">
        <v>169557557.59999999</v>
      </c>
      <c r="M669" s="109">
        <v>0</v>
      </c>
      <c r="N669" s="109">
        <v>0</v>
      </c>
      <c r="O669" s="110">
        <v>0</v>
      </c>
      <c r="P669" s="134">
        <v>0</v>
      </c>
      <c r="Q669" s="110">
        <v>556099590.35000002</v>
      </c>
      <c r="R669" s="136">
        <v>6590540601.4099998</v>
      </c>
      <c r="S669" s="83"/>
    </row>
    <row r="670" spans="1:19" x14ac:dyDescent="0.2">
      <c r="A670" s="97" t="s">
        <v>1343</v>
      </c>
      <c r="B670" s="98" t="s">
        <v>1348</v>
      </c>
      <c r="C670" s="99" t="s">
        <v>19</v>
      </c>
      <c r="D670" s="99" t="s">
        <v>1349</v>
      </c>
      <c r="E670" s="100" t="s">
        <v>47</v>
      </c>
      <c r="F670" s="129">
        <v>24391</v>
      </c>
      <c r="G670" s="111">
        <v>33589000251.119999</v>
      </c>
      <c r="H670" s="111">
        <v>14300900757</v>
      </c>
      <c r="I670" s="86">
        <v>0</v>
      </c>
      <c r="J670" s="86">
        <f t="shared" si="10"/>
        <v>14300900757</v>
      </c>
      <c r="K670" s="110">
        <v>0</v>
      </c>
      <c r="L670" s="108">
        <v>358511010.80000001</v>
      </c>
      <c r="M670" s="109">
        <v>0</v>
      </c>
      <c r="N670" s="109">
        <v>0</v>
      </c>
      <c r="O670" s="110">
        <v>0</v>
      </c>
      <c r="P670" s="134">
        <v>0</v>
      </c>
      <c r="Q670" s="110">
        <v>1348823001.5599999</v>
      </c>
      <c r="R670" s="136">
        <v>17580765481.759998</v>
      </c>
      <c r="S670" s="83"/>
    </row>
    <row r="671" spans="1:19" x14ac:dyDescent="0.2">
      <c r="A671" s="97" t="s">
        <v>1343</v>
      </c>
      <c r="B671" s="98" t="s">
        <v>1350</v>
      </c>
      <c r="C671" s="99" t="s">
        <v>19</v>
      </c>
      <c r="D671" s="99" t="s">
        <v>1351</v>
      </c>
      <c r="E671" s="100" t="s">
        <v>47</v>
      </c>
      <c r="F671" s="129">
        <v>27493</v>
      </c>
      <c r="G671" s="111">
        <v>37612251184.779999</v>
      </c>
      <c r="H671" s="111">
        <v>16915476670</v>
      </c>
      <c r="I671" s="86">
        <v>0</v>
      </c>
      <c r="J671" s="86">
        <f t="shared" si="10"/>
        <v>16915476670</v>
      </c>
      <c r="K671" s="110">
        <v>0</v>
      </c>
      <c r="L671" s="108">
        <v>345745873.19999999</v>
      </c>
      <c r="M671" s="109">
        <v>0</v>
      </c>
      <c r="N671" s="109">
        <v>0</v>
      </c>
      <c r="O671" s="110">
        <v>0</v>
      </c>
      <c r="P671" s="134">
        <v>0</v>
      </c>
      <c r="Q671" s="110">
        <v>1520352864.1300001</v>
      </c>
      <c r="R671" s="136">
        <v>18830675777.450001</v>
      </c>
      <c r="S671" s="83"/>
    </row>
    <row r="672" spans="1:19" x14ac:dyDescent="0.2">
      <c r="A672" s="97" t="s">
        <v>1343</v>
      </c>
      <c r="B672" s="98" t="s">
        <v>1352</v>
      </c>
      <c r="C672" s="99" t="s">
        <v>19</v>
      </c>
      <c r="D672" s="99" t="s">
        <v>1353</v>
      </c>
      <c r="E672" s="100" t="s">
        <v>47</v>
      </c>
      <c r="F672" s="129">
        <v>8488</v>
      </c>
      <c r="G672" s="111">
        <v>12530764968.16</v>
      </c>
      <c r="H672" s="111">
        <v>5086414117</v>
      </c>
      <c r="I672" s="86">
        <v>0</v>
      </c>
      <c r="J672" s="86">
        <f t="shared" si="10"/>
        <v>5086414117</v>
      </c>
      <c r="K672" s="110">
        <v>0</v>
      </c>
      <c r="L672" s="108">
        <v>97795761</v>
      </c>
      <c r="M672" s="109">
        <v>0</v>
      </c>
      <c r="N672" s="109">
        <v>0</v>
      </c>
      <c r="O672" s="110">
        <v>0</v>
      </c>
      <c r="P672" s="134">
        <v>0</v>
      </c>
      <c r="Q672" s="110">
        <v>469382337.81999999</v>
      </c>
      <c r="R672" s="136">
        <v>6877172752.3400002</v>
      </c>
      <c r="S672" s="83"/>
    </row>
    <row r="673" spans="1:19" x14ac:dyDescent="0.2">
      <c r="A673" s="97" t="s">
        <v>1343</v>
      </c>
      <c r="B673" s="98" t="s">
        <v>1354</v>
      </c>
      <c r="C673" s="99" t="s">
        <v>19</v>
      </c>
      <c r="D673" s="99" t="s">
        <v>1355</v>
      </c>
      <c r="E673" s="100" t="s">
        <v>47</v>
      </c>
      <c r="F673" s="129">
        <v>19040</v>
      </c>
      <c r="G673" s="111">
        <v>25082711091.200001</v>
      </c>
      <c r="H673" s="111">
        <v>11519681465</v>
      </c>
      <c r="I673" s="86">
        <v>0</v>
      </c>
      <c r="J673" s="86">
        <f t="shared" si="10"/>
        <v>11519681465</v>
      </c>
      <c r="K673" s="110">
        <v>0</v>
      </c>
      <c r="L673" s="108">
        <v>221590174.80000001</v>
      </c>
      <c r="M673" s="109">
        <v>0</v>
      </c>
      <c r="N673" s="109">
        <v>0</v>
      </c>
      <c r="O673" s="110">
        <v>0</v>
      </c>
      <c r="P673" s="134">
        <v>0</v>
      </c>
      <c r="Q673" s="110">
        <v>1052931187.7</v>
      </c>
      <c r="R673" s="136">
        <v>12288508263.700001</v>
      </c>
      <c r="S673" s="83"/>
    </row>
    <row r="674" spans="1:19" x14ac:dyDescent="0.2">
      <c r="A674" s="97" t="s">
        <v>1343</v>
      </c>
      <c r="B674" s="98" t="s">
        <v>1356</v>
      </c>
      <c r="C674" s="99" t="s">
        <v>19</v>
      </c>
      <c r="D674" s="99" t="s">
        <v>1357</v>
      </c>
      <c r="E674" s="100" t="s">
        <v>47</v>
      </c>
      <c r="F674" s="129">
        <v>91164</v>
      </c>
      <c r="G674" s="111">
        <v>127305160998.60001</v>
      </c>
      <c r="H674" s="111">
        <v>55900253755</v>
      </c>
      <c r="I674" s="86">
        <v>0</v>
      </c>
      <c r="J674" s="86">
        <f t="shared" si="10"/>
        <v>55900253755</v>
      </c>
      <c r="K674" s="110">
        <v>0</v>
      </c>
      <c r="L674" s="108">
        <v>1394130178.4000001</v>
      </c>
      <c r="M674" s="109">
        <v>0</v>
      </c>
      <c r="N674" s="109">
        <v>0</v>
      </c>
      <c r="O674" s="110">
        <v>0</v>
      </c>
      <c r="P674" s="134">
        <v>2069980372</v>
      </c>
      <c r="Q674" s="110">
        <v>5041364615.1199999</v>
      </c>
      <c r="R674" s="136">
        <v>62899432078.080002</v>
      </c>
      <c r="S674" s="83"/>
    </row>
    <row r="675" spans="1:19" x14ac:dyDescent="0.2">
      <c r="A675" s="97" t="s">
        <v>1343</v>
      </c>
      <c r="B675" s="98" t="s">
        <v>1358</v>
      </c>
      <c r="C675" s="99" t="s">
        <v>19</v>
      </c>
      <c r="D675" s="99" t="s">
        <v>124</v>
      </c>
      <c r="E675" s="100" t="s">
        <v>47</v>
      </c>
      <c r="F675" s="129">
        <v>9470</v>
      </c>
      <c r="G675" s="111">
        <v>15196301985.799999</v>
      </c>
      <c r="H675" s="111">
        <v>5637875598</v>
      </c>
      <c r="I675" s="86">
        <v>0</v>
      </c>
      <c r="J675" s="86">
        <f t="shared" si="10"/>
        <v>5637875598</v>
      </c>
      <c r="K675" s="110">
        <v>0</v>
      </c>
      <c r="L675" s="108">
        <v>106236934.17</v>
      </c>
      <c r="M675" s="109">
        <v>0</v>
      </c>
      <c r="N675" s="109">
        <v>0</v>
      </c>
      <c r="O675" s="110">
        <v>0</v>
      </c>
      <c r="P675" s="134">
        <v>0</v>
      </c>
      <c r="Q675" s="110">
        <v>523664649</v>
      </c>
      <c r="R675" s="136">
        <v>8928524804.6299992</v>
      </c>
      <c r="S675" s="83"/>
    </row>
    <row r="676" spans="1:19" x14ac:dyDescent="0.2">
      <c r="A676" s="97" t="s">
        <v>1343</v>
      </c>
      <c r="B676" s="98" t="s">
        <v>1359</v>
      </c>
      <c r="C676" s="99" t="s">
        <v>19</v>
      </c>
      <c r="D676" s="99" t="s">
        <v>1360</v>
      </c>
      <c r="E676" s="100" t="s">
        <v>47</v>
      </c>
      <c r="F676" s="129">
        <v>59457</v>
      </c>
      <c r="G676" s="111">
        <v>85770555692.789993</v>
      </c>
      <c r="H676" s="111">
        <v>35966420022</v>
      </c>
      <c r="I676" s="86">
        <v>0</v>
      </c>
      <c r="J676" s="86">
        <f t="shared" si="10"/>
        <v>35966420022</v>
      </c>
      <c r="K676" s="110">
        <v>0</v>
      </c>
      <c r="L676" s="108">
        <v>819592692.20000005</v>
      </c>
      <c r="M676" s="109">
        <v>0</v>
      </c>
      <c r="N676" s="109">
        <v>0</v>
      </c>
      <c r="O676" s="110">
        <v>0</v>
      </c>
      <c r="P676" s="134">
        <v>0</v>
      </c>
      <c r="Q676" s="110">
        <v>3287973139.54</v>
      </c>
      <c r="R676" s="136">
        <v>45696569839.050003</v>
      </c>
      <c r="S676" s="83"/>
    </row>
    <row r="677" spans="1:19" x14ac:dyDescent="0.2">
      <c r="A677" s="97" t="s">
        <v>1343</v>
      </c>
      <c r="B677" s="98" t="s">
        <v>1361</v>
      </c>
      <c r="C677" s="99" t="s">
        <v>19</v>
      </c>
      <c r="D677" s="99" t="s">
        <v>1362</v>
      </c>
      <c r="E677" s="100" t="s">
        <v>50</v>
      </c>
      <c r="F677" s="129">
        <v>14845</v>
      </c>
      <c r="G677" s="111">
        <v>24627813137.099998</v>
      </c>
      <c r="H677" s="111">
        <v>8768889857</v>
      </c>
      <c r="I677" s="86">
        <v>0</v>
      </c>
      <c r="J677" s="86">
        <f t="shared" si="10"/>
        <v>8768889857</v>
      </c>
      <c r="K677" s="110">
        <v>0</v>
      </c>
      <c r="L677" s="108">
        <v>179301193.81999999</v>
      </c>
      <c r="M677" s="109">
        <v>0</v>
      </c>
      <c r="N677" s="109">
        <v>0</v>
      </c>
      <c r="O677" s="110">
        <v>0</v>
      </c>
      <c r="P677" s="134">
        <v>0</v>
      </c>
      <c r="Q677" s="110">
        <v>820900916.38999999</v>
      </c>
      <c r="R677" s="136">
        <v>14858721169.889999</v>
      </c>
      <c r="S677" s="83"/>
    </row>
    <row r="678" spans="1:19" x14ac:dyDescent="0.2">
      <c r="A678" s="97" t="s">
        <v>1343</v>
      </c>
      <c r="B678" s="98" t="s">
        <v>1363</v>
      </c>
      <c r="C678" s="99" t="s">
        <v>19</v>
      </c>
      <c r="D678" s="99" t="s">
        <v>1364</v>
      </c>
      <c r="E678" s="100" t="s">
        <v>47</v>
      </c>
      <c r="F678" s="129">
        <v>15198</v>
      </c>
      <c r="G678" s="111">
        <v>20414300266.380001</v>
      </c>
      <c r="H678" s="111">
        <v>9263181736</v>
      </c>
      <c r="I678" s="86">
        <v>0</v>
      </c>
      <c r="J678" s="86">
        <f t="shared" si="10"/>
        <v>9263181736</v>
      </c>
      <c r="K678" s="110">
        <v>0</v>
      </c>
      <c r="L678" s="108">
        <v>183208420.40000001</v>
      </c>
      <c r="M678" s="109">
        <v>0</v>
      </c>
      <c r="N678" s="109">
        <v>0</v>
      </c>
      <c r="O678" s="110">
        <v>0</v>
      </c>
      <c r="P678" s="134">
        <v>0</v>
      </c>
      <c r="Q678" s="110">
        <v>840451511.44000006</v>
      </c>
      <c r="R678" s="136">
        <v>10127458598.540001</v>
      </c>
      <c r="S678" s="83"/>
    </row>
    <row r="679" spans="1:19" x14ac:dyDescent="0.2">
      <c r="A679" s="97" t="s">
        <v>1343</v>
      </c>
      <c r="B679" s="98" t="s">
        <v>1365</v>
      </c>
      <c r="C679" s="99" t="s">
        <v>19</v>
      </c>
      <c r="D679" s="99" t="s">
        <v>1366</v>
      </c>
      <c r="E679" s="100" t="s">
        <v>47</v>
      </c>
      <c r="F679" s="129">
        <v>69382</v>
      </c>
      <c r="G679" s="111">
        <v>94857128397.820007</v>
      </c>
      <c r="H679" s="111">
        <v>40824507155</v>
      </c>
      <c r="I679" s="86">
        <v>0</v>
      </c>
      <c r="J679" s="86">
        <f t="shared" si="10"/>
        <v>40824507155</v>
      </c>
      <c r="K679" s="110">
        <v>0</v>
      </c>
      <c r="L679" s="108">
        <v>918181760.79999995</v>
      </c>
      <c r="M679" s="109">
        <v>0</v>
      </c>
      <c r="N679" s="109">
        <v>0</v>
      </c>
      <c r="O679" s="110">
        <v>0</v>
      </c>
      <c r="P679" s="134">
        <v>0</v>
      </c>
      <c r="Q679" s="110">
        <v>3836846292.1799998</v>
      </c>
      <c r="R679" s="136">
        <v>49277593189.839996</v>
      </c>
      <c r="S679" s="83"/>
    </row>
    <row r="680" spans="1:19" x14ac:dyDescent="0.2">
      <c r="A680" s="97" t="s">
        <v>1343</v>
      </c>
      <c r="B680" s="98" t="s">
        <v>1367</v>
      </c>
      <c r="C680" s="99" t="s">
        <v>19</v>
      </c>
      <c r="D680" s="99" t="s">
        <v>1368</v>
      </c>
      <c r="E680" s="100" t="s">
        <v>47</v>
      </c>
      <c r="F680" s="129">
        <v>24456</v>
      </c>
      <c r="G680" s="111">
        <v>38617282261.199997</v>
      </c>
      <c r="H680" s="111">
        <v>14936412036</v>
      </c>
      <c r="I680" s="86">
        <v>0</v>
      </c>
      <c r="J680" s="86">
        <f t="shared" si="10"/>
        <v>14936412036</v>
      </c>
      <c r="K680" s="110">
        <v>0</v>
      </c>
      <c r="L680" s="108">
        <v>323738296.80000001</v>
      </c>
      <c r="M680" s="109">
        <v>0</v>
      </c>
      <c r="N680" s="109">
        <v>0</v>
      </c>
      <c r="O680" s="110">
        <v>0</v>
      </c>
      <c r="P680" s="134">
        <v>0</v>
      </c>
      <c r="Q680" s="110">
        <v>1352408210.97</v>
      </c>
      <c r="R680" s="136">
        <v>22004723717.43</v>
      </c>
      <c r="S680" s="83"/>
    </row>
    <row r="681" spans="1:19" x14ac:dyDescent="0.2">
      <c r="A681" s="97" t="s">
        <v>1343</v>
      </c>
      <c r="B681" s="98" t="s">
        <v>1369</v>
      </c>
      <c r="C681" s="99" t="s">
        <v>19</v>
      </c>
      <c r="D681" s="99" t="s">
        <v>1370</v>
      </c>
      <c r="E681" s="100" t="s">
        <v>47</v>
      </c>
      <c r="F681" s="129">
        <v>20884</v>
      </c>
      <c r="G681" s="111">
        <v>27728653311.52</v>
      </c>
      <c r="H681" s="111">
        <v>12883512803</v>
      </c>
      <c r="I681" s="86">
        <v>0</v>
      </c>
      <c r="J681" s="86">
        <f t="shared" si="10"/>
        <v>12883512803</v>
      </c>
      <c r="K681" s="110">
        <v>0</v>
      </c>
      <c r="L681" s="108">
        <v>259310035.19999999</v>
      </c>
      <c r="M681" s="109">
        <v>0</v>
      </c>
      <c r="N681" s="109">
        <v>0</v>
      </c>
      <c r="O681" s="110">
        <v>0</v>
      </c>
      <c r="P681" s="134">
        <v>0</v>
      </c>
      <c r="Q681" s="110">
        <v>1154885580.21</v>
      </c>
      <c r="R681" s="136">
        <v>13430944893.110001</v>
      </c>
      <c r="S681" s="83"/>
    </row>
    <row r="682" spans="1:19" x14ac:dyDescent="0.2">
      <c r="A682" s="97" t="s">
        <v>1343</v>
      </c>
      <c r="B682" s="98" t="s">
        <v>1371</v>
      </c>
      <c r="C682" s="99" t="s">
        <v>19</v>
      </c>
      <c r="D682" s="99" t="s">
        <v>1372</v>
      </c>
      <c r="E682" s="100" t="s">
        <v>50</v>
      </c>
      <c r="F682" s="129">
        <v>8200</v>
      </c>
      <c r="G682" s="111">
        <v>13605916584</v>
      </c>
      <c r="H682" s="111">
        <v>4917117045</v>
      </c>
      <c r="I682" s="86">
        <v>0</v>
      </c>
      <c r="J682" s="86">
        <f t="shared" si="10"/>
        <v>4917117045</v>
      </c>
      <c r="K682" s="110">
        <v>0</v>
      </c>
      <c r="L682" s="108">
        <v>94607106.599999994</v>
      </c>
      <c r="M682" s="109">
        <v>0</v>
      </c>
      <c r="N682" s="109">
        <v>0</v>
      </c>
      <c r="O682" s="110">
        <v>0</v>
      </c>
      <c r="P682" s="134">
        <v>0</v>
      </c>
      <c r="Q682" s="110">
        <v>453472971.07999998</v>
      </c>
      <c r="R682" s="136">
        <v>8140719461.3199997</v>
      </c>
      <c r="S682" s="83"/>
    </row>
    <row r="683" spans="1:19" x14ac:dyDescent="0.2">
      <c r="A683" s="97" t="s">
        <v>1343</v>
      </c>
      <c r="B683" s="98" t="s">
        <v>1373</v>
      </c>
      <c r="C683" s="99" t="s">
        <v>19</v>
      </c>
      <c r="D683" s="99" t="s">
        <v>1374</v>
      </c>
      <c r="E683" s="100" t="s">
        <v>50</v>
      </c>
      <c r="F683" s="129">
        <v>10549</v>
      </c>
      <c r="G683" s="111">
        <v>15971150766.34</v>
      </c>
      <c r="H683" s="111">
        <v>6353985182</v>
      </c>
      <c r="I683" s="86">
        <v>0</v>
      </c>
      <c r="J683" s="86">
        <f t="shared" si="10"/>
        <v>6353985182</v>
      </c>
      <c r="K683" s="110">
        <v>0</v>
      </c>
      <c r="L683" s="108">
        <v>122217404.2</v>
      </c>
      <c r="M683" s="109">
        <v>0</v>
      </c>
      <c r="N683" s="109">
        <v>0</v>
      </c>
      <c r="O683" s="110">
        <v>0</v>
      </c>
      <c r="P683" s="134">
        <v>0</v>
      </c>
      <c r="Q683" s="110">
        <v>583380793.17999995</v>
      </c>
      <c r="R683" s="136">
        <v>8911567386.9599991</v>
      </c>
      <c r="S683" s="83"/>
    </row>
    <row r="684" spans="1:19" x14ac:dyDescent="0.2">
      <c r="A684" s="97" t="s">
        <v>1343</v>
      </c>
      <c r="B684" s="98" t="s">
        <v>1375</v>
      </c>
      <c r="C684" s="99" t="s">
        <v>19</v>
      </c>
      <c r="D684" s="99" t="s">
        <v>1376</v>
      </c>
      <c r="E684" s="100" t="s">
        <v>47</v>
      </c>
      <c r="F684" s="129">
        <v>34565</v>
      </c>
      <c r="G684" s="111">
        <v>50681607687.050003</v>
      </c>
      <c r="H684" s="111">
        <v>21202397397</v>
      </c>
      <c r="I684" s="86">
        <v>0</v>
      </c>
      <c r="J684" s="86">
        <f t="shared" si="10"/>
        <v>21202397397</v>
      </c>
      <c r="K684" s="110">
        <v>0</v>
      </c>
      <c r="L684" s="108">
        <v>395538589.39999998</v>
      </c>
      <c r="M684" s="109">
        <v>0</v>
      </c>
      <c r="N684" s="109">
        <v>0</v>
      </c>
      <c r="O684" s="110">
        <v>0</v>
      </c>
      <c r="P684" s="134">
        <v>0</v>
      </c>
      <c r="Q684" s="110">
        <v>1911420783.97</v>
      </c>
      <c r="R684" s="136">
        <v>27172250916.68</v>
      </c>
      <c r="S684" s="83"/>
    </row>
    <row r="685" spans="1:19" x14ac:dyDescent="0.2">
      <c r="A685" s="97" t="s">
        <v>1343</v>
      </c>
      <c r="B685" s="98" t="s">
        <v>1377</v>
      </c>
      <c r="C685" s="99" t="s">
        <v>19</v>
      </c>
      <c r="D685" s="99" t="s">
        <v>1378</v>
      </c>
      <c r="E685" s="100" t="s">
        <v>47</v>
      </c>
      <c r="F685" s="129">
        <v>53941</v>
      </c>
      <c r="G685" s="111">
        <v>76983437086.729996</v>
      </c>
      <c r="H685" s="111">
        <v>32761487759</v>
      </c>
      <c r="I685" s="86">
        <v>0</v>
      </c>
      <c r="J685" s="86">
        <f t="shared" si="10"/>
        <v>32761487759</v>
      </c>
      <c r="K685" s="110">
        <v>0</v>
      </c>
      <c r="L685" s="108">
        <v>698346391.70000005</v>
      </c>
      <c r="M685" s="109">
        <v>0</v>
      </c>
      <c r="N685" s="109">
        <v>0</v>
      </c>
      <c r="O685" s="110">
        <v>0</v>
      </c>
      <c r="P685" s="134">
        <v>0</v>
      </c>
      <c r="Q685" s="110">
        <v>2982950245.46</v>
      </c>
      <c r="R685" s="136">
        <v>40540652690.57</v>
      </c>
      <c r="S685" s="83"/>
    </row>
    <row r="686" spans="1:19" x14ac:dyDescent="0.2">
      <c r="A686" s="97" t="s">
        <v>1343</v>
      </c>
      <c r="B686" s="98" t="s">
        <v>1379</v>
      </c>
      <c r="C686" s="99" t="s">
        <v>19</v>
      </c>
      <c r="D686" s="99" t="s">
        <v>1380</v>
      </c>
      <c r="E686" s="100" t="s">
        <v>47</v>
      </c>
      <c r="F686" s="129">
        <v>24081</v>
      </c>
      <c r="G686" s="111">
        <v>33081696853.169998</v>
      </c>
      <c r="H686" s="111">
        <v>14648756623</v>
      </c>
      <c r="I686" s="86">
        <v>0</v>
      </c>
      <c r="J686" s="86">
        <f t="shared" si="10"/>
        <v>14648756623</v>
      </c>
      <c r="K686" s="110">
        <v>0</v>
      </c>
      <c r="L686" s="108">
        <v>285121004.39999998</v>
      </c>
      <c r="M686" s="109">
        <v>0</v>
      </c>
      <c r="N686" s="109">
        <v>0</v>
      </c>
      <c r="O686" s="110">
        <v>0</v>
      </c>
      <c r="P686" s="134">
        <v>0</v>
      </c>
      <c r="Q686" s="110">
        <v>1331681219.0899999</v>
      </c>
      <c r="R686" s="136">
        <v>16816138006.68</v>
      </c>
      <c r="S686" s="83"/>
    </row>
    <row r="687" spans="1:19" x14ac:dyDescent="0.2">
      <c r="A687" s="97" t="s">
        <v>1343</v>
      </c>
      <c r="B687" s="98" t="s">
        <v>1381</v>
      </c>
      <c r="C687" s="99" t="s">
        <v>19</v>
      </c>
      <c r="D687" s="99" t="s">
        <v>1382</v>
      </c>
      <c r="E687" s="100" t="s">
        <v>47</v>
      </c>
      <c r="F687" s="129">
        <v>6923</v>
      </c>
      <c r="G687" s="111">
        <v>10203304321</v>
      </c>
      <c r="H687" s="111">
        <v>4147935432</v>
      </c>
      <c r="I687" s="86">
        <v>0</v>
      </c>
      <c r="J687" s="86">
        <f t="shared" si="10"/>
        <v>4147935432</v>
      </c>
      <c r="K687" s="110">
        <v>0</v>
      </c>
      <c r="L687" s="108">
        <v>78154796.810000002</v>
      </c>
      <c r="M687" s="109">
        <v>0</v>
      </c>
      <c r="N687" s="109">
        <v>0</v>
      </c>
      <c r="O687" s="110">
        <v>0</v>
      </c>
      <c r="P687" s="134">
        <v>0</v>
      </c>
      <c r="Q687" s="110">
        <v>382833141.98000002</v>
      </c>
      <c r="R687" s="136">
        <v>5594380950.21</v>
      </c>
      <c r="S687" s="83"/>
    </row>
    <row r="688" spans="1:19" x14ac:dyDescent="0.2">
      <c r="A688" s="97" t="s">
        <v>1343</v>
      </c>
      <c r="B688" s="98" t="s">
        <v>1383</v>
      </c>
      <c r="C688" s="99" t="s">
        <v>19</v>
      </c>
      <c r="D688" s="99" t="s">
        <v>1384</v>
      </c>
      <c r="E688" s="100" t="s">
        <v>50</v>
      </c>
      <c r="F688" s="129">
        <v>13500</v>
      </c>
      <c r="G688" s="111">
        <v>20587956705</v>
      </c>
      <c r="H688" s="111">
        <v>8244128768</v>
      </c>
      <c r="I688" s="86">
        <v>0</v>
      </c>
      <c r="J688" s="86">
        <f t="shared" si="10"/>
        <v>8244128768</v>
      </c>
      <c r="K688" s="110">
        <v>0</v>
      </c>
      <c r="L688" s="108">
        <v>168205779.19999999</v>
      </c>
      <c r="M688" s="109">
        <v>0</v>
      </c>
      <c r="N688" s="109">
        <v>0</v>
      </c>
      <c r="O688" s="110">
        <v>0</v>
      </c>
      <c r="P688" s="134">
        <v>0</v>
      </c>
      <c r="Q688" s="110">
        <v>746563840.10000002</v>
      </c>
      <c r="R688" s="136">
        <v>11429058317.700001</v>
      </c>
      <c r="S688" s="83"/>
    </row>
    <row r="689" spans="1:19" x14ac:dyDescent="0.2">
      <c r="A689" s="97" t="s">
        <v>1343</v>
      </c>
      <c r="B689" s="98" t="s">
        <v>1385</v>
      </c>
      <c r="C689" s="99" t="s">
        <v>19</v>
      </c>
      <c r="D689" s="99" t="s">
        <v>720</v>
      </c>
      <c r="E689" s="100" t="s">
        <v>47</v>
      </c>
      <c r="F689" s="129">
        <v>8254</v>
      </c>
      <c r="G689" s="111">
        <v>12362649954.82</v>
      </c>
      <c r="H689" s="111">
        <v>5035479448</v>
      </c>
      <c r="I689" s="86">
        <v>0</v>
      </c>
      <c r="J689" s="86">
        <f t="shared" si="10"/>
        <v>5035479448</v>
      </c>
      <c r="K689" s="110">
        <v>0</v>
      </c>
      <c r="L689" s="108">
        <v>102440385.2</v>
      </c>
      <c r="M689" s="109">
        <v>0</v>
      </c>
      <c r="N689" s="109">
        <v>0</v>
      </c>
      <c r="O689" s="110">
        <v>0</v>
      </c>
      <c r="P689" s="134">
        <v>0</v>
      </c>
      <c r="Q689" s="110">
        <v>456441972.62</v>
      </c>
      <c r="R689" s="136">
        <v>6768288149</v>
      </c>
      <c r="S689" s="83"/>
    </row>
    <row r="690" spans="1:19" x14ac:dyDescent="0.2">
      <c r="A690" s="97" t="s">
        <v>1343</v>
      </c>
      <c r="B690" s="98" t="s">
        <v>1386</v>
      </c>
      <c r="C690" s="99" t="s">
        <v>19</v>
      </c>
      <c r="D690" s="99" t="s">
        <v>1387</v>
      </c>
      <c r="E690" s="100" t="s">
        <v>50</v>
      </c>
      <c r="F690" s="129">
        <v>19667</v>
      </c>
      <c r="G690" s="111">
        <v>33448869733.720001</v>
      </c>
      <c r="H690" s="111">
        <v>12008369044</v>
      </c>
      <c r="I690" s="86">
        <v>0</v>
      </c>
      <c r="J690" s="86">
        <f t="shared" si="10"/>
        <v>12008369044</v>
      </c>
      <c r="K690" s="110">
        <v>0</v>
      </c>
      <c r="L690" s="108">
        <v>254964794</v>
      </c>
      <c r="M690" s="109">
        <v>0</v>
      </c>
      <c r="N690" s="109">
        <v>0</v>
      </c>
      <c r="O690" s="110">
        <v>0</v>
      </c>
      <c r="P690" s="134">
        <v>0</v>
      </c>
      <c r="Q690" s="110">
        <v>1087606884.9300001</v>
      </c>
      <c r="R690" s="136">
        <v>20097929010.790001</v>
      </c>
      <c r="S690" s="83"/>
    </row>
    <row r="691" spans="1:19" x14ac:dyDescent="0.2">
      <c r="A691" s="97" t="s">
        <v>1343</v>
      </c>
      <c r="B691" s="98" t="s">
        <v>1388</v>
      </c>
      <c r="C691" s="99" t="s">
        <v>19</v>
      </c>
      <c r="D691" s="99" t="s">
        <v>1389</v>
      </c>
      <c r="E691" s="100" t="s">
        <v>50</v>
      </c>
      <c r="F691" s="129">
        <v>9269</v>
      </c>
      <c r="G691" s="111">
        <v>15014943750.82</v>
      </c>
      <c r="H691" s="111">
        <v>5598264733</v>
      </c>
      <c r="I691" s="86">
        <v>0</v>
      </c>
      <c r="J691" s="86">
        <f t="shared" si="10"/>
        <v>5598264733</v>
      </c>
      <c r="K691" s="110">
        <v>0</v>
      </c>
      <c r="L691" s="108">
        <v>102202429.59999999</v>
      </c>
      <c r="M691" s="109">
        <v>0</v>
      </c>
      <c r="N691" s="109">
        <v>0</v>
      </c>
      <c r="O691" s="110">
        <v>0</v>
      </c>
      <c r="P691" s="134">
        <v>0</v>
      </c>
      <c r="Q691" s="110">
        <v>512572907.39999998</v>
      </c>
      <c r="R691" s="136">
        <v>8801903680.8199997</v>
      </c>
      <c r="S691" s="83"/>
    </row>
    <row r="692" spans="1:19" x14ac:dyDescent="0.2">
      <c r="A692" s="97" t="s">
        <v>1343</v>
      </c>
      <c r="B692" s="98" t="s">
        <v>1390</v>
      </c>
      <c r="C692" s="99" t="s">
        <v>19</v>
      </c>
      <c r="D692" s="99" t="s">
        <v>1391</v>
      </c>
      <c r="E692" s="100" t="s">
        <v>47</v>
      </c>
      <c r="F692" s="129">
        <v>20658</v>
      </c>
      <c r="G692" s="111">
        <v>28831208587.5</v>
      </c>
      <c r="H692" s="111">
        <v>12471371194</v>
      </c>
      <c r="I692" s="86">
        <v>0</v>
      </c>
      <c r="J692" s="86">
        <f t="shared" si="10"/>
        <v>12471371194</v>
      </c>
      <c r="K692" s="110">
        <v>0</v>
      </c>
      <c r="L692" s="108">
        <v>237915437</v>
      </c>
      <c r="M692" s="109">
        <v>0</v>
      </c>
      <c r="N692" s="109">
        <v>0</v>
      </c>
      <c r="O692" s="110">
        <v>0</v>
      </c>
      <c r="P692" s="134">
        <v>0</v>
      </c>
      <c r="Q692" s="110">
        <v>1142393366.1800001</v>
      </c>
      <c r="R692" s="136">
        <v>14979528590.32</v>
      </c>
      <c r="S692" s="83"/>
    </row>
    <row r="693" spans="1:19" x14ac:dyDescent="0.2">
      <c r="A693" s="97" t="s">
        <v>1343</v>
      </c>
      <c r="B693" s="98" t="s">
        <v>1392</v>
      </c>
      <c r="C693" s="99" t="s">
        <v>19</v>
      </c>
      <c r="D693" s="99" t="s">
        <v>1393</v>
      </c>
      <c r="E693" s="100" t="s">
        <v>47</v>
      </c>
      <c r="F693" s="129">
        <v>9732</v>
      </c>
      <c r="G693" s="111">
        <v>13571132399.4</v>
      </c>
      <c r="H693" s="111">
        <v>5882931973</v>
      </c>
      <c r="I693" s="86">
        <v>0</v>
      </c>
      <c r="J693" s="86">
        <f t="shared" si="10"/>
        <v>5882931973</v>
      </c>
      <c r="K693" s="110">
        <v>0</v>
      </c>
      <c r="L693" s="108">
        <v>118253324.8</v>
      </c>
      <c r="M693" s="109">
        <v>0</v>
      </c>
      <c r="N693" s="109">
        <v>0</v>
      </c>
      <c r="O693" s="110">
        <v>0</v>
      </c>
      <c r="P693" s="134">
        <v>0</v>
      </c>
      <c r="Q693" s="110">
        <v>538173543.32000005</v>
      </c>
      <c r="R693" s="136">
        <v>7031773558.2799997</v>
      </c>
      <c r="S693" s="83"/>
    </row>
    <row r="694" spans="1:19" x14ac:dyDescent="0.2">
      <c r="A694" s="97" t="s">
        <v>1343</v>
      </c>
      <c r="B694" s="98" t="s">
        <v>1394</v>
      </c>
      <c r="C694" s="99" t="s">
        <v>19</v>
      </c>
      <c r="D694" s="99" t="s">
        <v>1395</v>
      </c>
      <c r="E694" s="100" t="s">
        <v>47</v>
      </c>
      <c r="F694" s="129">
        <v>18366</v>
      </c>
      <c r="G694" s="111">
        <v>25600730863.139999</v>
      </c>
      <c r="H694" s="111">
        <v>11103954001</v>
      </c>
      <c r="I694" s="86">
        <v>0</v>
      </c>
      <c r="J694" s="86">
        <f t="shared" si="10"/>
        <v>11103954001</v>
      </c>
      <c r="K694" s="110">
        <v>0</v>
      </c>
      <c r="L694" s="108">
        <v>224317010.59999999</v>
      </c>
      <c r="M694" s="109">
        <v>0</v>
      </c>
      <c r="N694" s="109">
        <v>0</v>
      </c>
      <c r="O694" s="110">
        <v>0</v>
      </c>
      <c r="P694" s="134">
        <v>0</v>
      </c>
      <c r="Q694" s="110">
        <v>1015622602.3099999</v>
      </c>
      <c r="R694" s="136">
        <v>13256837249.23</v>
      </c>
      <c r="S694" s="83"/>
    </row>
    <row r="695" spans="1:19" x14ac:dyDescent="0.2">
      <c r="A695" s="97" t="s">
        <v>1343</v>
      </c>
      <c r="B695" s="98" t="s">
        <v>1396</v>
      </c>
      <c r="C695" s="99" t="s">
        <v>19</v>
      </c>
      <c r="D695" s="99" t="s">
        <v>1397</v>
      </c>
      <c r="E695" s="100" t="s">
        <v>47</v>
      </c>
      <c r="F695" s="129">
        <v>11369</v>
      </c>
      <c r="G695" s="111">
        <v>16420983070.129999</v>
      </c>
      <c r="H695" s="111">
        <v>6859853539</v>
      </c>
      <c r="I695" s="86">
        <v>0</v>
      </c>
      <c r="J695" s="86">
        <f t="shared" si="10"/>
        <v>6859853539</v>
      </c>
      <c r="K695" s="110">
        <v>0</v>
      </c>
      <c r="L695" s="108">
        <v>131834309.2</v>
      </c>
      <c r="M695" s="109">
        <v>0</v>
      </c>
      <c r="N695" s="109">
        <v>0</v>
      </c>
      <c r="O695" s="110">
        <v>0</v>
      </c>
      <c r="P695" s="134">
        <v>0</v>
      </c>
      <c r="Q695" s="110">
        <v>628700080.84000003</v>
      </c>
      <c r="R695" s="136">
        <v>8800595141.0900002</v>
      </c>
      <c r="S695" s="83"/>
    </row>
    <row r="696" spans="1:19" x14ac:dyDescent="0.2">
      <c r="A696" s="97" t="s">
        <v>1343</v>
      </c>
      <c r="B696" s="98" t="s">
        <v>1398</v>
      </c>
      <c r="C696" s="99" t="s">
        <v>19</v>
      </c>
      <c r="D696" s="99" t="s">
        <v>1399</v>
      </c>
      <c r="E696" s="100" t="s">
        <v>50</v>
      </c>
      <c r="F696" s="129">
        <v>8600</v>
      </c>
      <c r="G696" s="111">
        <v>13126277094</v>
      </c>
      <c r="H696" s="111">
        <v>5171678894</v>
      </c>
      <c r="I696" s="86">
        <v>0</v>
      </c>
      <c r="J696" s="86">
        <f t="shared" si="10"/>
        <v>5171678894</v>
      </c>
      <c r="K696" s="110">
        <v>0</v>
      </c>
      <c r="L696" s="108">
        <v>95872377</v>
      </c>
      <c r="M696" s="109">
        <v>0</v>
      </c>
      <c r="N696" s="109">
        <v>0</v>
      </c>
      <c r="O696" s="110">
        <v>0</v>
      </c>
      <c r="P696" s="134">
        <v>0</v>
      </c>
      <c r="Q696" s="110">
        <v>475600435.38999999</v>
      </c>
      <c r="R696" s="136">
        <v>7383125387.6099997</v>
      </c>
      <c r="S696" s="83"/>
    </row>
    <row r="697" spans="1:19" x14ac:dyDescent="0.2">
      <c r="A697" s="97" t="s">
        <v>1343</v>
      </c>
      <c r="B697" s="98" t="s">
        <v>1400</v>
      </c>
      <c r="C697" s="99" t="s">
        <v>19</v>
      </c>
      <c r="D697" s="99" t="s">
        <v>1401</v>
      </c>
      <c r="E697" s="100" t="s">
        <v>47</v>
      </c>
      <c r="F697" s="129">
        <v>40530</v>
      </c>
      <c r="G697" s="111">
        <v>54148373031.900002</v>
      </c>
      <c r="H697" s="111">
        <v>24860621810</v>
      </c>
      <c r="I697" s="86">
        <v>0</v>
      </c>
      <c r="J697" s="86">
        <f t="shared" si="10"/>
        <v>24860621810</v>
      </c>
      <c r="K697" s="110">
        <v>0</v>
      </c>
      <c r="L697" s="108">
        <v>502360515.80000001</v>
      </c>
      <c r="M697" s="109">
        <v>0</v>
      </c>
      <c r="N697" s="109">
        <v>0</v>
      </c>
      <c r="O697" s="110">
        <v>0</v>
      </c>
      <c r="P697" s="134">
        <v>0</v>
      </c>
      <c r="Q697" s="110">
        <v>2241316068.3000002</v>
      </c>
      <c r="R697" s="136">
        <v>26544074637.799999</v>
      </c>
      <c r="S697" s="83"/>
    </row>
    <row r="698" spans="1:19" x14ac:dyDescent="0.2">
      <c r="A698" s="97" t="s">
        <v>1402</v>
      </c>
      <c r="B698" s="98" t="s">
        <v>1403</v>
      </c>
      <c r="C698" s="99" t="s">
        <v>20</v>
      </c>
      <c r="D698" s="99" t="s">
        <v>1404</v>
      </c>
      <c r="E698" s="100" t="s">
        <v>83</v>
      </c>
      <c r="F698" s="129">
        <v>258385</v>
      </c>
      <c r="G698" s="111">
        <v>428392477779.95001</v>
      </c>
      <c r="H698" s="111">
        <v>159392288875</v>
      </c>
      <c r="I698" s="86">
        <v>0</v>
      </c>
      <c r="J698" s="86">
        <f t="shared" si="10"/>
        <v>159392288875</v>
      </c>
      <c r="K698" s="110">
        <v>0</v>
      </c>
      <c r="L698" s="108">
        <v>6864976350.6000004</v>
      </c>
      <c r="M698" s="109">
        <v>125040124.18000001</v>
      </c>
      <c r="N698" s="109">
        <v>0</v>
      </c>
      <c r="O698" s="110">
        <v>0</v>
      </c>
      <c r="P698" s="134">
        <v>2316796087</v>
      </c>
      <c r="Q698" s="110">
        <v>30711281662.439999</v>
      </c>
      <c r="R698" s="136">
        <v>228982094680.73001</v>
      </c>
      <c r="S698" s="83"/>
    </row>
    <row r="699" spans="1:19" x14ac:dyDescent="0.2">
      <c r="A699" s="97" t="s">
        <v>1402</v>
      </c>
      <c r="B699" s="98" t="s">
        <v>1405</v>
      </c>
      <c r="C699" s="99" t="s">
        <v>20</v>
      </c>
      <c r="D699" s="99" t="s">
        <v>1406</v>
      </c>
      <c r="E699" s="100" t="s">
        <v>50</v>
      </c>
      <c r="F699" s="129">
        <v>43626</v>
      </c>
      <c r="G699" s="111">
        <v>72492419833.020004</v>
      </c>
      <c r="H699" s="111">
        <v>27160274977</v>
      </c>
      <c r="I699" s="86">
        <v>0</v>
      </c>
      <c r="J699" s="86">
        <f t="shared" si="10"/>
        <v>27160274977</v>
      </c>
      <c r="K699" s="110">
        <v>0</v>
      </c>
      <c r="L699" s="108">
        <v>1324665069</v>
      </c>
      <c r="M699" s="109">
        <v>0</v>
      </c>
      <c r="N699" s="109">
        <v>0</v>
      </c>
      <c r="O699" s="110">
        <v>0</v>
      </c>
      <c r="P699" s="134">
        <v>0</v>
      </c>
      <c r="Q699" s="110">
        <v>5185310861.2700005</v>
      </c>
      <c r="R699" s="136">
        <v>38822168925.75</v>
      </c>
      <c r="S699" s="83"/>
    </row>
    <row r="700" spans="1:19" x14ac:dyDescent="0.2">
      <c r="A700" s="97" t="s">
        <v>1402</v>
      </c>
      <c r="B700" s="98" t="s">
        <v>1407</v>
      </c>
      <c r="C700" s="99" t="s">
        <v>20</v>
      </c>
      <c r="D700" s="99" t="s">
        <v>1408</v>
      </c>
      <c r="E700" s="100" t="s">
        <v>50</v>
      </c>
      <c r="F700" s="129">
        <v>3720</v>
      </c>
      <c r="G700" s="111">
        <v>6112302909.6000004</v>
      </c>
      <c r="H700" s="111">
        <v>2333898367</v>
      </c>
      <c r="I700" s="86">
        <v>0</v>
      </c>
      <c r="J700" s="86">
        <f t="shared" si="10"/>
        <v>2333898367</v>
      </c>
      <c r="K700" s="110">
        <v>0</v>
      </c>
      <c r="L700" s="108">
        <v>90825987.599999994</v>
      </c>
      <c r="M700" s="109">
        <v>0</v>
      </c>
      <c r="N700" s="109">
        <v>0</v>
      </c>
      <c r="O700" s="110">
        <v>0</v>
      </c>
      <c r="P700" s="134">
        <v>0</v>
      </c>
      <c r="Q700" s="110">
        <v>442122822.69999999</v>
      </c>
      <c r="R700" s="136">
        <v>3245455732.3000002</v>
      </c>
      <c r="S700" s="83"/>
    </row>
    <row r="701" spans="1:19" x14ac:dyDescent="0.2">
      <c r="A701" s="97" t="s">
        <v>1402</v>
      </c>
      <c r="B701" s="98" t="s">
        <v>1409</v>
      </c>
      <c r="C701" s="99" t="s">
        <v>20</v>
      </c>
      <c r="D701" s="99" t="s">
        <v>1410</v>
      </c>
      <c r="E701" s="100" t="s">
        <v>50</v>
      </c>
      <c r="F701" s="129">
        <v>3912</v>
      </c>
      <c r="G701" s="111">
        <v>6435008879.04</v>
      </c>
      <c r="H701" s="111">
        <v>2499353898</v>
      </c>
      <c r="I701" s="86">
        <v>0</v>
      </c>
      <c r="J701" s="86">
        <f t="shared" si="10"/>
        <v>2499353898</v>
      </c>
      <c r="K701" s="110">
        <v>0</v>
      </c>
      <c r="L701" s="108">
        <v>57851373.530000001</v>
      </c>
      <c r="M701" s="109">
        <v>0</v>
      </c>
      <c r="N701" s="109">
        <v>0</v>
      </c>
      <c r="O701" s="110">
        <v>0</v>
      </c>
      <c r="P701" s="134">
        <v>0</v>
      </c>
      <c r="Q701" s="110">
        <v>464999548.27999997</v>
      </c>
      <c r="R701" s="136">
        <v>3412804059.23</v>
      </c>
      <c r="S701" s="83"/>
    </row>
    <row r="702" spans="1:19" x14ac:dyDescent="0.2">
      <c r="A702" s="97" t="s">
        <v>1402</v>
      </c>
      <c r="B702" s="98" t="s">
        <v>1411</v>
      </c>
      <c r="C702" s="99" t="s">
        <v>20</v>
      </c>
      <c r="D702" s="99" t="s">
        <v>1412</v>
      </c>
      <c r="E702" s="100" t="s">
        <v>50</v>
      </c>
      <c r="F702" s="129">
        <v>8416</v>
      </c>
      <c r="G702" s="111">
        <v>13021771215.040001</v>
      </c>
      <c r="H702" s="111">
        <v>4897488355</v>
      </c>
      <c r="I702" s="86">
        <v>0</v>
      </c>
      <c r="J702" s="86">
        <f t="shared" si="10"/>
        <v>4897488355</v>
      </c>
      <c r="K702" s="110">
        <v>0</v>
      </c>
      <c r="L702" s="108">
        <v>155972194.69</v>
      </c>
      <c r="M702" s="109">
        <v>0</v>
      </c>
      <c r="N702" s="109">
        <v>0</v>
      </c>
      <c r="O702" s="110">
        <v>0</v>
      </c>
      <c r="P702" s="134">
        <v>0</v>
      </c>
      <c r="Q702" s="110">
        <v>1000314926.75</v>
      </c>
      <c r="R702" s="136">
        <v>6967995738.6000004</v>
      </c>
      <c r="S702" s="83"/>
    </row>
    <row r="703" spans="1:19" x14ac:dyDescent="0.2">
      <c r="A703" s="97" t="s">
        <v>1402</v>
      </c>
      <c r="B703" s="98" t="s">
        <v>1413</v>
      </c>
      <c r="C703" s="99" t="s">
        <v>20</v>
      </c>
      <c r="D703" s="99" t="s">
        <v>1414</v>
      </c>
      <c r="E703" s="100" t="s">
        <v>50</v>
      </c>
      <c r="F703" s="129">
        <v>4296</v>
      </c>
      <c r="G703" s="111">
        <v>7480932135.8400002</v>
      </c>
      <c r="H703" s="111">
        <v>2620380578</v>
      </c>
      <c r="I703" s="86">
        <v>0</v>
      </c>
      <c r="J703" s="86">
        <f t="shared" si="10"/>
        <v>2620380578</v>
      </c>
      <c r="K703" s="110">
        <v>0</v>
      </c>
      <c r="L703" s="108">
        <v>55276718.799999997</v>
      </c>
      <c r="M703" s="109">
        <v>0</v>
      </c>
      <c r="N703" s="109">
        <v>0</v>
      </c>
      <c r="O703" s="110">
        <v>0</v>
      </c>
      <c r="P703" s="134">
        <v>0</v>
      </c>
      <c r="Q703" s="110">
        <v>510632595.61000001</v>
      </c>
      <c r="R703" s="136">
        <v>4294642243.4299998</v>
      </c>
      <c r="S703" s="83"/>
    </row>
    <row r="704" spans="1:19" x14ac:dyDescent="0.2">
      <c r="A704" s="97" t="s">
        <v>1402</v>
      </c>
      <c r="B704" s="98" t="s">
        <v>1415</v>
      </c>
      <c r="C704" s="99" t="s">
        <v>20</v>
      </c>
      <c r="D704" s="99" t="s">
        <v>1416</v>
      </c>
      <c r="E704" s="100" t="s">
        <v>50</v>
      </c>
      <c r="F704" s="129">
        <v>12784</v>
      </c>
      <c r="G704" s="111">
        <v>20717799234.880001</v>
      </c>
      <c r="H704" s="111">
        <v>7976215846</v>
      </c>
      <c r="I704" s="86">
        <v>0</v>
      </c>
      <c r="J704" s="86">
        <f t="shared" si="10"/>
        <v>7976215846</v>
      </c>
      <c r="K704" s="110">
        <v>0</v>
      </c>
      <c r="L704" s="108">
        <v>307541698.19999999</v>
      </c>
      <c r="M704" s="109">
        <v>0</v>
      </c>
      <c r="N704" s="109">
        <v>0</v>
      </c>
      <c r="O704" s="110">
        <v>0</v>
      </c>
      <c r="P704" s="134">
        <v>0</v>
      </c>
      <c r="Q704" s="110">
        <v>1519496193.5</v>
      </c>
      <c r="R704" s="136">
        <v>10914545497.18</v>
      </c>
      <c r="S704" s="83"/>
    </row>
    <row r="705" spans="1:19" x14ac:dyDescent="0.2">
      <c r="A705" s="97" t="s">
        <v>1402</v>
      </c>
      <c r="B705" s="98" t="s">
        <v>1417</v>
      </c>
      <c r="C705" s="99" t="s">
        <v>20</v>
      </c>
      <c r="D705" s="99" t="s">
        <v>1418</v>
      </c>
      <c r="E705" s="100" t="s">
        <v>50</v>
      </c>
      <c r="F705" s="129">
        <v>1124</v>
      </c>
      <c r="G705" s="111">
        <v>2023263191.28</v>
      </c>
      <c r="H705" s="111">
        <v>688874500</v>
      </c>
      <c r="I705" s="86">
        <v>0</v>
      </c>
      <c r="J705" s="86">
        <f t="shared" si="10"/>
        <v>688874500</v>
      </c>
      <c r="K705" s="110">
        <v>0</v>
      </c>
      <c r="L705" s="108">
        <v>14354856.199999999</v>
      </c>
      <c r="M705" s="109">
        <v>0</v>
      </c>
      <c r="N705" s="109">
        <v>0</v>
      </c>
      <c r="O705" s="110">
        <v>0</v>
      </c>
      <c r="P705" s="134">
        <v>0</v>
      </c>
      <c r="Q705" s="110">
        <v>133648238.89</v>
      </c>
      <c r="R705" s="136">
        <v>1186385596.1900001</v>
      </c>
      <c r="S705" s="83"/>
    </row>
    <row r="706" spans="1:19" x14ac:dyDescent="0.2">
      <c r="A706" s="97" t="s">
        <v>1402</v>
      </c>
      <c r="B706" s="98" t="s">
        <v>1419</v>
      </c>
      <c r="C706" s="99" t="s">
        <v>20</v>
      </c>
      <c r="D706" s="99" t="s">
        <v>1420</v>
      </c>
      <c r="E706" s="100" t="s">
        <v>50</v>
      </c>
      <c r="F706" s="129">
        <v>6816</v>
      </c>
      <c r="G706" s="111">
        <v>11432995293.120001</v>
      </c>
      <c r="H706" s="111">
        <v>4108588026</v>
      </c>
      <c r="I706" s="86">
        <v>0</v>
      </c>
      <c r="J706" s="86">
        <f t="shared" si="10"/>
        <v>4108588026</v>
      </c>
      <c r="K706" s="110">
        <v>0</v>
      </c>
      <c r="L706" s="108">
        <v>87846697.310000002</v>
      </c>
      <c r="M706" s="109">
        <v>0</v>
      </c>
      <c r="N706" s="109">
        <v>0</v>
      </c>
      <c r="O706" s="110">
        <v>0</v>
      </c>
      <c r="P706" s="134">
        <v>0</v>
      </c>
      <c r="Q706" s="110">
        <v>810197296.84000003</v>
      </c>
      <c r="R706" s="136">
        <v>6426363272.9700003</v>
      </c>
      <c r="S706" s="83"/>
    </row>
    <row r="707" spans="1:19" x14ac:dyDescent="0.2">
      <c r="A707" s="97" t="s">
        <v>1402</v>
      </c>
      <c r="B707" s="98" t="s">
        <v>1421</v>
      </c>
      <c r="C707" s="99" t="s">
        <v>20</v>
      </c>
      <c r="D707" s="99" t="s">
        <v>1422</v>
      </c>
      <c r="E707" s="100" t="s">
        <v>50</v>
      </c>
      <c r="F707" s="129">
        <v>3547</v>
      </c>
      <c r="G707" s="111">
        <v>6091949692.79</v>
      </c>
      <c r="H707" s="111">
        <v>2155857661</v>
      </c>
      <c r="I707" s="86">
        <v>0</v>
      </c>
      <c r="J707" s="86">
        <f t="shared" si="10"/>
        <v>2155857661</v>
      </c>
      <c r="K707" s="110">
        <v>0</v>
      </c>
      <c r="L707" s="108">
        <v>43157562.399999999</v>
      </c>
      <c r="M707" s="109">
        <v>0</v>
      </c>
      <c r="N707" s="109">
        <v>0</v>
      </c>
      <c r="O707" s="110">
        <v>0</v>
      </c>
      <c r="P707" s="134">
        <v>0</v>
      </c>
      <c r="Q707" s="110">
        <v>421533769.69</v>
      </c>
      <c r="R707" s="136">
        <v>3471400699.6999998</v>
      </c>
      <c r="S707" s="83"/>
    </row>
    <row r="708" spans="1:19" x14ac:dyDescent="0.2">
      <c r="A708" s="97" t="s">
        <v>1402</v>
      </c>
      <c r="B708" s="98" t="s">
        <v>1423</v>
      </c>
      <c r="C708" s="99" t="s">
        <v>20</v>
      </c>
      <c r="D708" s="99" t="s">
        <v>1424</v>
      </c>
      <c r="E708" s="100" t="s">
        <v>50</v>
      </c>
      <c r="F708" s="129">
        <v>9535</v>
      </c>
      <c r="G708" s="111">
        <v>15834435340.049999</v>
      </c>
      <c r="H708" s="111">
        <v>5856790045</v>
      </c>
      <c r="I708" s="86">
        <v>0</v>
      </c>
      <c r="J708" s="86">
        <f t="shared" si="10"/>
        <v>5856790045</v>
      </c>
      <c r="K708" s="110">
        <v>0</v>
      </c>
      <c r="L708" s="108">
        <v>131240766.8</v>
      </c>
      <c r="M708" s="109">
        <v>0</v>
      </c>
      <c r="N708" s="109">
        <v>0</v>
      </c>
      <c r="O708" s="110">
        <v>0</v>
      </c>
      <c r="P708" s="134">
        <v>0</v>
      </c>
      <c r="Q708" s="110">
        <v>1133361146.55</v>
      </c>
      <c r="R708" s="136">
        <v>8713043381.7000008</v>
      </c>
      <c r="S708" s="83"/>
    </row>
    <row r="709" spans="1:19" x14ac:dyDescent="0.2">
      <c r="A709" s="97" t="s">
        <v>1402</v>
      </c>
      <c r="B709" s="98" t="s">
        <v>1425</v>
      </c>
      <c r="C709" s="99" t="s">
        <v>20</v>
      </c>
      <c r="D709" s="99" t="s">
        <v>150</v>
      </c>
      <c r="E709" s="100" t="s">
        <v>50</v>
      </c>
      <c r="F709" s="129">
        <v>62154</v>
      </c>
      <c r="G709" s="111">
        <v>100237814340.48</v>
      </c>
      <c r="H709" s="111">
        <v>38498900183</v>
      </c>
      <c r="I709" s="86">
        <v>0</v>
      </c>
      <c r="J709" s="86">
        <f t="shared" si="10"/>
        <v>38498900183</v>
      </c>
      <c r="K709" s="110">
        <v>0</v>
      </c>
      <c r="L709" s="108">
        <v>1367668935.5999999</v>
      </c>
      <c r="M709" s="109">
        <v>0</v>
      </c>
      <c r="N709" s="109">
        <v>0</v>
      </c>
      <c r="O709" s="110">
        <v>0</v>
      </c>
      <c r="P709" s="134">
        <v>0</v>
      </c>
      <c r="Q709" s="110">
        <v>7387496707.4799995</v>
      </c>
      <c r="R709" s="136">
        <v>52983748514.400002</v>
      </c>
      <c r="S709" s="83"/>
    </row>
    <row r="710" spans="1:19" x14ac:dyDescent="0.2">
      <c r="A710" s="97" t="s">
        <v>1402</v>
      </c>
      <c r="B710" s="98" t="s">
        <v>1426</v>
      </c>
      <c r="C710" s="99" t="s">
        <v>20</v>
      </c>
      <c r="D710" s="99" t="s">
        <v>1368</v>
      </c>
      <c r="E710" s="100" t="s">
        <v>50</v>
      </c>
      <c r="F710" s="129">
        <v>7847</v>
      </c>
      <c r="G710" s="111">
        <v>13273966681.08</v>
      </c>
      <c r="H710" s="111">
        <v>4796540597</v>
      </c>
      <c r="I710" s="86">
        <v>0</v>
      </c>
      <c r="J710" s="86">
        <f t="shared" si="10"/>
        <v>4796540597</v>
      </c>
      <c r="K710" s="110">
        <v>0</v>
      </c>
      <c r="L710" s="108">
        <v>204272859.19999999</v>
      </c>
      <c r="M710" s="109">
        <v>0</v>
      </c>
      <c r="N710" s="109">
        <v>0</v>
      </c>
      <c r="O710" s="110">
        <v>0</v>
      </c>
      <c r="P710" s="134">
        <v>0</v>
      </c>
      <c r="Q710" s="110">
        <v>932647980.57000005</v>
      </c>
      <c r="R710" s="136">
        <v>7340505244.3100004</v>
      </c>
      <c r="S710" s="83"/>
    </row>
    <row r="711" spans="1:19" x14ac:dyDescent="0.2">
      <c r="A711" s="97" t="s">
        <v>1402</v>
      </c>
      <c r="B711" s="98" t="s">
        <v>1427</v>
      </c>
      <c r="C711" s="99" t="s">
        <v>20</v>
      </c>
      <c r="D711" s="99" t="s">
        <v>1428</v>
      </c>
      <c r="E711" s="100" t="s">
        <v>50</v>
      </c>
      <c r="F711" s="129">
        <v>5702</v>
      </c>
      <c r="G711" s="111">
        <v>8641512830.2399998</v>
      </c>
      <c r="H711" s="111">
        <v>3454198861</v>
      </c>
      <c r="I711" s="86">
        <v>0</v>
      </c>
      <c r="J711" s="86">
        <f t="shared" si="10"/>
        <v>3454198861</v>
      </c>
      <c r="K711" s="110">
        <v>0</v>
      </c>
      <c r="L711" s="108">
        <v>83247859.090000004</v>
      </c>
      <c r="M711" s="109">
        <v>0</v>
      </c>
      <c r="N711" s="109">
        <v>0</v>
      </c>
      <c r="O711" s="110">
        <v>0</v>
      </c>
      <c r="P711" s="134">
        <v>0</v>
      </c>
      <c r="Q711" s="110">
        <v>677753096.13</v>
      </c>
      <c r="R711" s="136">
        <v>4426313014.0200005</v>
      </c>
      <c r="S711" s="83"/>
    </row>
    <row r="712" spans="1:19" x14ac:dyDescent="0.2">
      <c r="A712" s="97" t="s">
        <v>1402</v>
      </c>
      <c r="B712" s="98" t="s">
        <v>1429</v>
      </c>
      <c r="C712" s="99" t="s">
        <v>20</v>
      </c>
      <c r="D712" s="99" t="s">
        <v>1430</v>
      </c>
      <c r="E712" s="100" t="s">
        <v>50</v>
      </c>
      <c r="F712" s="129">
        <v>10028</v>
      </c>
      <c r="G712" s="111">
        <v>16344201784.24</v>
      </c>
      <c r="H712" s="111">
        <v>6150893846</v>
      </c>
      <c r="I712" s="86">
        <v>0</v>
      </c>
      <c r="J712" s="86">
        <f t="shared" si="10"/>
        <v>6150893846</v>
      </c>
      <c r="K712" s="110">
        <v>0</v>
      </c>
      <c r="L712" s="108">
        <v>126531788.40000001</v>
      </c>
      <c r="M712" s="109">
        <v>0</v>
      </c>
      <c r="N712" s="109">
        <v>0</v>
      </c>
      <c r="O712" s="110">
        <v>0</v>
      </c>
      <c r="P712" s="134">
        <v>0</v>
      </c>
      <c r="Q712" s="110">
        <v>1191877402.49</v>
      </c>
      <c r="R712" s="136">
        <v>8874898747.3500004</v>
      </c>
      <c r="S712" s="83"/>
    </row>
    <row r="713" spans="1:19" x14ac:dyDescent="0.2">
      <c r="A713" s="97" t="s">
        <v>1402</v>
      </c>
      <c r="B713" s="98" t="s">
        <v>1431</v>
      </c>
      <c r="C713" s="99" t="s">
        <v>20</v>
      </c>
      <c r="D713" s="99" t="s">
        <v>1432</v>
      </c>
      <c r="E713" s="100" t="s">
        <v>50</v>
      </c>
      <c r="F713" s="129">
        <v>10419</v>
      </c>
      <c r="G713" s="111">
        <v>15208166908.139999</v>
      </c>
      <c r="H713" s="111">
        <v>6340682255</v>
      </c>
      <c r="I713" s="86">
        <v>0</v>
      </c>
      <c r="J713" s="86">
        <f t="shared" si="10"/>
        <v>6340682255</v>
      </c>
      <c r="K713" s="110">
        <v>0</v>
      </c>
      <c r="L713" s="108">
        <v>143039331.88</v>
      </c>
      <c r="M713" s="109">
        <v>0</v>
      </c>
      <c r="N713" s="109">
        <v>0</v>
      </c>
      <c r="O713" s="110">
        <v>0</v>
      </c>
      <c r="P713" s="134">
        <v>0</v>
      </c>
      <c r="Q713" s="110">
        <v>1238353276.5599999</v>
      </c>
      <c r="R713" s="136">
        <v>7486092044.6999998</v>
      </c>
      <c r="S713" s="83"/>
    </row>
    <row r="714" spans="1:19" x14ac:dyDescent="0.2">
      <c r="A714" s="97" t="s">
        <v>1402</v>
      </c>
      <c r="B714" s="98" t="s">
        <v>1433</v>
      </c>
      <c r="C714" s="99" t="s">
        <v>20</v>
      </c>
      <c r="D714" s="99" t="s">
        <v>1434</v>
      </c>
      <c r="E714" s="100" t="s">
        <v>50</v>
      </c>
      <c r="F714" s="129">
        <v>8935</v>
      </c>
      <c r="G714" s="111">
        <v>13372710710</v>
      </c>
      <c r="H714" s="111">
        <v>5506152491</v>
      </c>
      <c r="I714" s="86">
        <v>0</v>
      </c>
      <c r="J714" s="86">
        <f t="shared" si="10"/>
        <v>5506152491</v>
      </c>
      <c r="K714" s="110">
        <v>0</v>
      </c>
      <c r="L714" s="108">
        <v>109538126.29000001</v>
      </c>
      <c r="M714" s="109">
        <v>0</v>
      </c>
      <c r="N714" s="109">
        <v>0</v>
      </c>
      <c r="O714" s="110">
        <v>0</v>
      </c>
      <c r="P714" s="134">
        <v>0</v>
      </c>
      <c r="Q714" s="110">
        <v>1061961681.99</v>
      </c>
      <c r="R714" s="136">
        <v>6695058410.7200003</v>
      </c>
      <c r="S714" s="83"/>
    </row>
    <row r="715" spans="1:19" x14ac:dyDescent="0.2">
      <c r="A715" s="97" t="s">
        <v>1402</v>
      </c>
      <c r="B715" s="98" t="s">
        <v>1435</v>
      </c>
      <c r="C715" s="99" t="s">
        <v>20</v>
      </c>
      <c r="D715" s="99" t="s">
        <v>1436</v>
      </c>
      <c r="E715" s="100" t="s">
        <v>50</v>
      </c>
      <c r="F715" s="129">
        <v>9933</v>
      </c>
      <c r="G715" s="111">
        <v>16661143872.450001</v>
      </c>
      <c r="H715" s="111">
        <v>5999504584</v>
      </c>
      <c r="I715" s="86">
        <v>0</v>
      </c>
      <c r="J715" s="86">
        <f t="shared" si="10"/>
        <v>5999504584</v>
      </c>
      <c r="K715" s="110">
        <v>0</v>
      </c>
      <c r="L715" s="108">
        <v>127015728.18000001</v>
      </c>
      <c r="M715" s="109">
        <v>0</v>
      </c>
      <c r="N715" s="109">
        <v>0</v>
      </c>
      <c r="O715" s="110">
        <v>0</v>
      </c>
      <c r="P715" s="134">
        <v>0</v>
      </c>
      <c r="Q715" s="110">
        <v>1180679847.3399999</v>
      </c>
      <c r="R715" s="136">
        <v>9353943712.9300003</v>
      </c>
      <c r="S715" s="83"/>
    </row>
    <row r="716" spans="1:19" x14ac:dyDescent="0.2">
      <c r="A716" s="97" t="s">
        <v>1402</v>
      </c>
      <c r="B716" s="98" t="s">
        <v>1437</v>
      </c>
      <c r="C716" s="99" t="s">
        <v>20</v>
      </c>
      <c r="D716" s="99" t="s">
        <v>1438</v>
      </c>
      <c r="E716" s="100" t="s">
        <v>50</v>
      </c>
      <c r="F716" s="129">
        <v>8034</v>
      </c>
      <c r="G716" s="111">
        <v>12344681182.860001</v>
      </c>
      <c r="H716" s="111">
        <v>4795500806</v>
      </c>
      <c r="I716" s="86">
        <v>0</v>
      </c>
      <c r="J716" s="86">
        <f t="shared" ref="J716:J779" si="11">H716+I716</f>
        <v>4795500806</v>
      </c>
      <c r="K716" s="110">
        <v>0</v>
      </c>
      <c r="L716" s="108">
        <v>96217021.400000006</v>
      </c>
      <c r="M716" s="109">
        <v>0</v>
      </c>
      <c r="N716" s="109">
        <v>0</v>
      </c>
      <c r="O716" s="110">
        <v>0</v>
      </c>
      <c r="P716" s="134">
        <v>0</v>
      </c>
      <c r="Q716" s="110">
        <v>954922687.05999994</v>
      </c>
      <c r="R716" s="136">
        <v>6498040668.3999996</v>
      </c>
      <c r="S716" s="83"/>
    </row>
    <row r="717" spans="1:19" x14ac:dyDescent="0.2">
      <c r="A717" s="97" t="s">
        <v>1402</v>
      </c>
      <c r="B717" s="98" t="s">
        <v>1439</v>
      </c>
      <c r="C717" s="99" t="s">
        <v>20</v>
      </c>
      <c r="D717" s="99" t="s">
        <v>1440</v>
      </c>
      <c r="E717" s="100" t="s">
        <v>50</v>
      </c>
      <c r="F717" s="129">
        <v>40575</v>
      </c>
      <c r="G717" s="111">
        <v>55335306145.5</v>
      </c>
      <c r="H717" s="111">
        <v>24614460893</v>
      </c>
      <c r="I717" s="86">
        <v>0</v>
      </c>
      <c r="J717" s="86">
        <f t="shared" si="11"/>
        <v>24614460893</v>
      </c>
      <c r="K717" s="110">
        <v>0</v>
      </c>
      <c r="L717" s="108">
        <v>796726167.20000005</v>
      </c>
      <c r="M717" s="109">
        <v>0</v>
      </c>
      <c r="N717" s="109">
        <v>0</v>
      </c>
      <c r="O717" s="110">
        <v>0</v>
      </c>
      <c r="P717" s="134">
        <v>0</v>
      </c>
      <c r="Q717" s="110">
        <v>4822654558.9899998</v>
      </c>
      <c r="R717" s="136">
        <v>25101464526.310001</v>
      </c>
      <c r="S717" s="83"/>
    </row>
    <row r="718" spans="1:19" x14ac:dyDescent="0.2">
      <c r="A718" s="97" t="s">
        <v>1402</v>
      </c>
      <c r="B718" s="98" t="s">
        <v>1441</v>
      </c>
      <c r="C718" s="99" t="s">
        <v>20</v>
      </c>
      <c r="D718" s="99" t="s">
        <v>1442</v>
      </c>
      <c r="E718" s="100" t="s">
        <v>50</v>
      </c>
      <c r="F718" s="129">
        <v>22141</v>
      </c>
      <c r="G718" s="111">
        <v>35787811482.709999</v>
      </c>
      <c r="H718" s="111">
        <v>13567003882</v>
      </c>
      <c r="I718" s="86">
        <v>0</v>
      </c>
      <c r="J718" s="86">
        <f t="shared" si="11"/>
        <v>13567003882</v>
      </c>
      <c r="K718" s="110">
        <v>0</v>
      </c>
      <c r="L718" s="108">
        <v>449692155.80000001</v>
      </c>
      <c r="M718" s="109">
        <v>0</v>
      </c>
      <c r="N718" s="109">
        <v>0</v>
      </c>
      <c r="O718" s="110">
        <v>0</v>
      </c>
      <c r="P718" s="134">
        <v>0</v>
      </c>
      <c r="Q718" s="110">
        <v>2631666267.9299998</v>
      </c>
      <c r="R718" s="136">
        <v>19139449176.98</v>
      </c>
      <c r="S718" s="83"/>
    </row>
    <row r="719" spans="1:19" x14ac:dyDescent="0.2">
      <c r="A719" s="97" t="s">
        <v>1402</v>
      </c>
      <c r="B719" s="98" t="s">
        <v>1443</v>
      </c>
      <c r="C719" s="99" t="s">
        <v>20</v>
      </c>
      <c r="D719" s="99" t="s">
        <v>1444</v>
      </c>
      <c r="E719" s="100" t="s">
        <v>50</v>
      </c>
      <c r="F719" s="129">
        <v>7333</v>
      </c>
      <c r="G719" s="111">
        <v>12138780472.17</v>
      </c>
      <c r="H719" s="111">
        <v>4463961665</v>
      </c>
      <c r="I719" s="86">
        <v>0</v>
      </c>
      <c r="J719" s="86">
        <f t="shared" si="11"/>
        <v>4463961665</v>
      </c>
      <c r="K719" s="110">
        <v>0</v>
      </c>
      <c r="L719" s="108">
        <v>107957134.87</v>
      </c>
      <c r="M719" s="109">
        <v>0</v>
      </c>
      <c r="N719" s="109">
        <v>0</v>
      </c>
      <c r="O719" s="110">
        <v>0</v>
      </c>
      <c r="P719" s="134">
        <v>0</v>
      </c>
      <c r="Q719" s="110">
        <v>871603244.42999995</v>
      </c>
      <c r="R719" s="136">
        <v>6695258427.8699999</v>
      </c>
      <c r="S719" s="83"/>
    </row>
    <row r="720" spans="1:19" x14ac:dyDescent="0.2">
      <c r="A720" s="97" t="s">
        <v>1402</v>
      </c>
      <c r="B720" s="98" t="s">
        <v>1445</v>
      </c>
      <c r="C720" s="99" t="s">
        <v>20</v>
      </c>
      <c r="D720" s="99" t="s">
        <v>755</v>
      </c>
      <c r="E720" s="100" t="s">
        <v>50</v>
      </c>
      <c r="F720" s="129">
        <v>10082</v>
      </c>
      <c r="G720" s="111">
        <v>16236210079.200001</v>
      </c>
      <c r="H720" s="111">
        <v>6198303797</v>
      </c>
      <c r="I720" s="86">
        <v>0</v>
      </c>
      <c r="J720" s="86">
        <f t="shared" si="11"/>
        <v>6198303797</v>
      </c>
      <c r="K720" s="110">
        <v>0</v>
      </c>
      <c r="L720" s="108">
        <v>171056808.03999999</v>
      </c>
      <c r="M720" s="109">
        <v>0</v>
      </c>
      <c r="N720" s="109">
        <v>0</v>
      </c>
      <c r="O720" s="110">
        <v>0</v>
      </c>
      <c r="P720" s="134">
        <v>0</v>
      </c>
      <c r="Q720" s="110">
        <v>1198379208.71</v>
      </c>
      <c r="R720" s="136">
        <v>8668470265.4500008</v>
      </c>
      <c r="S720" s="83"/>
    </row>
    <row r="721" spans="1:19" x14ac:dyDescent="0.2">
      <c r="A721" s="97" t="s">
        <v>1402</v>
      </c>
      <c r="B721" s="98" t="s">
        <v>1446</v>
      </c>
      <c r="C721" s="99" t="s">
        <v>20</v>
      </c>
      <c r="D721" s="99" t="s">
        <v>1447</v>
      </c>
      <c r="E721" s="100" t="s">
        <v>50</v>
      </c>
      <c r="F721" s="129">
        <v>8948</v>
      </c>
      <c r="G721" s="111">
        <v>14632027481.360001</v>
      </c>
      <c r="H721" s="111">
        <v>5549988071</v>
      </c>
      <c r="I721" s="86">
        <v>0</v>
      </c>
      <c r="J721" s="86">
        <f t="shared" si="11"/>
        <v>5549988071</v>
      </c>
      <c r="K721" s="110">
        <v>0</v>
      </c>
      <c r="L721" s="108">
        <v>222941586.59999999</v>
      </c>
      <c r="M721" s="109">
        <v>0</v>
      </c>
      <c r="N721" s="109">
        <v>0</v>
      </c>
      <c r="O721" s="110">
        <v>0</v>
      </c>
      <c r="P721" s="134">
        <v>0</v>
      </c>
      <c r="Q721" s="110">
        <v>1063526931.63</v>
      </c>
      <c r="R721" s="136">
        <v>7795570892.1300001</v>
      </c>
      <c r="S721" s="83"/>
    </row>
    <row r="722" spans="1:19" x14ac:dyDescent="0.2">
      <c r="A722" s="97" t="s">
        <v>1402</v>
      </c>
      <c r="B722" s="98" t="s">
        <v>1448</v>
      </c>
      <c r="C722" s="99" t="s">
        <v>20</v>
      </c>
      <c r="D722" s="99" t="s">
        <v>1449</v>
      </c>
      <c r="E722" s="100" t="s">
        <v>50</v>
      </c>
      <c r="F722" s="129">
        <v>6572</v>
      </c>
      <c r="G722" s="111">
        <v>10444412790.84</v>
      </c>
      <c r="H722" s="111">
        <v>4041051005</v>
      </c>
      <c r="I722" s="86">
        <v>0</v>
      </c>
      <c r="J722" s="86">
        <f t="shared" si="11"/>
        <v>4041051005</v>
      </c>
      <c r="K722" s="110">
        <v>0</v>
      </c>
      <c r="L722" s="108">
        <v>91052089.599999994</v>
      </c>
      <c r="M722" s="109">
        <v>0</v>
      </c>
      <c r="N722" s="109">
        <v>0</v>
      </c>
      <c r="O722" s="110">
        <v>0</v>
      </c>
      <c r="P722" s="134">
        <v>0</v>
      </c>
      <c r="Q722" s="110">
        <v>781179976.5</v>
      </c>
      <c r="R722" s="136">
        <v>5531129719.7399998</v>
      </c>
      <c r="S722" s="83"/>
    </row>
    <row r="723" spans="1:19" x14ac:dyDescent="0.2">
      <c r="A723" s="97" t="s">
        <v>1402</v>
      </c>
      <c r="B723" s="98" t="s">
        <v>1450</v>
      </c>
      <c r="C723" s="99" t="s">
        <v>20</v>
      </c>
      <c r="D723" s="99" t="s">
        <v>1451</v>
      </c>
      <c r="E723" s="100" t="s">
        <v>50</v>
      </c>
      <c r="F723" s="129">
        <v>5843</v>
      </c>
      <c r="G723" s="111">
        <v>9933413301.6599998</v>
      </c>
      <c r="H723" s="111">
        <v>3528650853</v>
      </c>
      <c r="I723" s="86">
        <v>0</v>
      </c>
      <c r="J723" s="86">
        <f t="shared" si="11"/>
        <v>3528650853</v>
      </c>
      <c r="K723" s="110">
        <v>0</v>
      </c>
      <c r="L723" s="108">
        <v>76882557.439999998</v>
      </c>
      <c r="M723" s="109">
        <v>0</v>
      </c>
      <c r="N723" s="109">
        <v>0</v>
      </c>
      <c r="O723" s="110">
        <v>0</v>
      </c>
      <c r="P723" s="134">
        <v>0</v>
      </c>
      <c r="Q723" s="110">
        <v>694489226.95000005</v>
      </c>
      <c r="R723" s="136">
        <v>5633390664.2700005</v>
      </c>
      <c r="S723" s="83"/>
    </row>
    <row r="724" spans="1:19" x14ac:dyDescent="0.2">
      <c r="A724" s="97" t="s">
        <v>1402</v>
      </c>
      <c r="B724" s="98" t="s">
        <v>1452</v>
      </c>
      <c r="C724" s="99" t="s">
        <v>20</v>
      </c>
      <c r="D724" s="99" t="s">
        <v>1453</v>
      </c>
      <c r="E724" s="100" t="s">
        <v>50</v>
      </c>
      <c r="F724" s="129">
        <v>1390</v>
      </c>
      <c r="G724" s="111">
        <v>2207258534.1999998</v>
      </c>
      <c r="H724" s="111">
        <v>838458773</v>
      </c>
      <c r="I724" s="86">
        <v>0</v>
      </c>
      <c r="J724" s="86">
        <f t="shared" si="11"/>
        <v>838458773</v>
      </c>
      <c r="K724" s="110">
        <v>0</v>
      </c>
      <c r="L724" s="108">
        <v>20557230.16</v>
      </c>
      <c r="M724" s="109">
        <v>0</v>
      </c>
      <c r="N724" s="109">
        <v>0</v>
      </c>
      <c r="O724" s="110">
        <v>0</v>
      </c>
      <c r="P724" s="134">
        <v>0</v>
      </c>
      <c r="Q724" s="110">
        <v>165194039.41999999</v>
      </c>
      <c r="R724" s="136">
        <v>1183048491.6199999</v>
      </c>
      <c r="S724" s="83"/>
    </row>
    <row r="725" spans="1:19" x14ac:dyDescent="0.2">
      <c r="A725" s="97" t="s">
        <v>1402</v>
      </c>
      <c r="B725" s="98" t="s">
        <v>1454</v>
      </c>
      <c r="C725" s="99" t="s">
        <v>20</v>
      </c>
      <c r="D725" s="99" t="s">
        <v>894</v>
      </c>
      <c r="E725" s="100" t="s">
        <v>50</v>
      </c>
      <c r="F725" s="129">
        <v>14491</v>
      </c>
      <c r="G725" s="111">
        <v>25130243365.330002</v>
      </c>
      <c r="H725" s="111">
        <v>8895441943</v>
      </c>
      <c r="I725" s="86">
        <v>0</v>
      </c>
      <c r="J725" s="86">
        <f t="shared" si="11"/>
        <v>8895441943</v>
      </c>
      <c r="K725" s="110">
        <v>0</v>
      </c>
      <c r="L725" s="108">
        <v>307996198.36000001</v>
      </c>
      <c r="M725" s="109">
        <v>0</v>
      </c>
      <c r="N725" s="109">
        <v>0</v>
      </c>
      <c r="O725" s="110">
        <v>0</v>
      </c>
      <c r="P725" s="134">
        <v>0</v>
      </c>
      <c r="Q725" s="110">
        <v>1722376628.21</v>
      </c>
      <c r="R725" s="136">
        <v>14204428595.76</v>
      </c>
      <c r="S725" s="83"/>
    </row>
    <row r="726" spans="1:19" x14ac:dyDescent="0.2">
      <c r="A726" s="97" t="s">
        <v>1402</v>
      </c>
      <c r="B726" s="98" t="s">
        <v>1455</v>
      </c>
      <c r="C726" s="99" t="s">
        <v>20</v>
      </c>
      <c r="D726" s="99" t="s">
        <v>1456</v>
      </c>
      <c r="E726" s="100" t="s">
        <v>50</v>
      </c>
      <c r="F726" s="129">
        <v>15862</v>
      </c>
      <c r="G726" s="111">
        <v>25644992078.860001</v>
      </c>
      <c r="H726" s="111">
        <v>9693059226</v>
      </c>
      <c r="I726" s="86">
        <v>0</v>
      </c>
      <c r="J726" s="86">
        <f t="shared" si="11"/>
        <v>9693059226</v>
      </c>
      <c r="K726" s="110">
        <v>0</v>
      </c>
      <c r="L726" s="108">
        <v>187058454.63999999</v>
      </c>
      <c r="M726" s="109">
        <v>0</v>
      </c>
      <c r="N726" s="109">
        <v>0</v>
      </c>
      <c r="O726" s="110">
        <v>0</v>
      </c>
      <c r="P726" s="134">
        <v>0</v>
      </c>
      <c r="Q726" s="110">
        <v>1885282995.0699999</v>
      </c>
      <c r="R726" s="136">
        <v>13879591403.15</v>
      </c>
      <c r="S726" s="83"/>
    </row>
    <row r="727" spans="1:19" x14ac:dyDescent="0.2">
      <c r="A727" s="97" t="s">
        <v>1457</v>
      </c>
      <c r="B727" s="98" t="s">
        <v>1458</v>
      </c>
      <c r="C727" s="99" t="s">
        <v>1459</v>
      </c>
      <c r="D727" s="99" t="s">
        <v>1460</v>
      </c>
      <c r="E727" s="100" t="s">
        <v>83</v>
      </c>
      <c r="F727" s="129">
        <v>245928</v>
      </c>
      <c r="G727" s="111">
        <v>426811900151.03998</v>
      </c>
      <c r="H727" s="111">
        <v>149043601887</v>
      </c>
      <c r="I727" s="86">
        <v>0</v>
      </c>
      <c r="J727" s="86">
        <f t="shared" si="11"/>
        <v>149043601887</v>
      </c>
      <c r="K727" s="110">
        <v>0</v>
      </c>
      <c r="L727" s="108">
        <v>4975373338</v>
      </c>
      <c r="M727" s="109">
        <v>0</v>
      </c>
      <c r="N727" s="109">
        <v>0</v>
      </c>
      <c r="O727" s="110">
        <v>0</v>
      </c>
      <c r="P727" s="134">
        <v>2850904857</v>
      </c>
      <c r="Q727" s="110">
        <v>12971051066.98</v>
      </c>
      <c r="R727" s="136">
        <v>256970969002.06</v>
      </c>
      <c r="S727" s="83"/>
    </row>
    <row r="728" spans="1:19" x14ac:dyDescent="0.2">
      <c r="A728" s="97" t="s">
        <v>1457</v>
      </c>
      <c r="B728" s="98" t="s">
        <v>1461</v>
      </c>
      <c r="C728" s="99" t="s">
        <v>1459</v>
      </c>
      <c r="D728" s="99" t="s">
        <v>960</v>
      </c>
      <c r="E728" s="100" t="s">
        <v>47</v>
      </c>
      <c r="F728" s="129">
        <v>7190</v>
      </c>
      <c r="G728" s="111">
        <v>11777195482.1</v>
      </c>
      <c r="H728" s="111">
        <v>4353419461</v>
      </c>
      <c r="I728" s="86">
        <v>0</v>
      </c>
      <c r="J728" s="86">
        <f t="shared" si="11"/>
        <v>4353419461</v>
      </c>
      <c r="K728" s="110">
        <v>0</v>
      </c>
      <c r="L728" s="108">
        <v>180618927</v>
      </c>
      <c r="M728" s="109">
        <v>0</v>
      </c>
      <c r="N728" s="109">
        <v>0</v>
      </c>
      <c r="O728" s="110">
        <v>0</v>
      </c>
      <c r="P728" s="134">
        <v>0</v>
      </c>
      <c r="Q728" s="110">
        <v>379238629.13999999</v>
      </c>
      <c r="R728" s="136">
        <v>6863918464.96</v>
      </c>
      <c r="S728" s="83"/>
    </row>
    <row r="729" spans="1:19" x14ac:dyDescent="0.2">
      <c r="A729" s="97" t="s">
        <v>1457</v>
      </c>
      <c r="B729" s="98" t="s">
        <v>1462</v>
      </c>
      <c r="C729" s="99" t="s">
        <v>1459</v>
      </c>
      <c r="D729" s="99" t="s">
        <v>1463</v>
      </c>
      <c r="E729" s="100" t="s">
        <v>47</v>
      </c>
      <c r="F729" s="129">
        <v>7090</v>
      </c>
      <c r="G729" s="111">
        <v>11440616706.200001</v>
      </c>
      <c r="H729" s="111">
        <v>4286665043</v>
      </c>
      <c r="I729" s="86">
        <v>0</v>
      </c>
      <c r="J729" s="86">
        <f t="shared" si="11"/>
        <v>4286665043</v>
      </c>
      <c r="K729" s="110">
        <v>0</v>
      </c>
      <c r="L729" s="108">
        <v>84812921.599999994</v>
      </c>
      <c r="M729" s="109">
        <v>0</v>
      </c>
      <c r="N729" s="109">
        <v>0</v>
      </c>
      <c r="O729" s="110">
        <v>0</v>
      </c>
      <c r="P729" s="134">
        <v>0</v>
      </c>
      <c r="Q729" s="110">
        <v>373949163.89999998</v>
      </c>
      <c r="R729" s="136">
        <v>6695189577.6999998</v>
      </c>
      <c r="S729" s="83"/>
    </row>
    <row r="730" spans="1:19" x14ac:dyDescent="0.2">
      <c r="A730" s="97" t="s">
        <v>1457</v>
      </c>
      <c r="B730" s="98" t="s">
        <v>1464</v>
      </c>
      <c r="C730" s="99" t="s">
        <v>1459</v>
      </c>
      <c r="D730" s="99" t="s">
        <v>1465</v>
      </c>
      <c r="E730" s="100" t="s">
        <v>47</v>
      </c>
      <c r="F730" s="129">
        <v>6160</v>
      </c>
      <c r="G730" s="111">
        <v>11308760232</v>
      </c>
      <c r="H730" s="111">
        <v>3690902553</v>
      </c>
      <c r="I730" s="86">
        <v>0</v>
      </c>
      <c r="J730" s="86">
        <f t="shared" si="11"/>
        <v>3690902553</v>
      </c>
      <c r="K730" s="110">
        <v>0</v>
      </c>
      <c r="L730" s="108">
        <v>84150297.879999995</v>
      </c>
      <c r="M730" s="109">
        <v>0</v>
      </c>
      <c r="N730" s="109">
        <v>0</v>
      </c>
      <c r="O730" s="110">
        <v>0</v>
      </c>
      <c r="P730" s="134">
        <v>0</v>
      </c>
      <c r="Q730" s="110">
        <v>324901395.29000002</v>
      </c>
      <c r="R730" s="136">
        <v>7208805985.8299999</v>
      </c>
      <c r="S730" s="83"/>
    </row>
    <row r="731" spans="1:19" x14ac:dyDescent="0.2">
      <c r="A731" s="97" t="s">
        <v>1457</v>
      </c>
      <c r="B731" s="98" t="s">
        <v>1466</v>
      </c>
      <c r="C731" s="99" t="s">
        <v>1459</v>
      </c>
      <c r="D731" s="99" t="s">
        <v>1467</v>
      </c>
      <c r="E731" s="100" t="s">
        <v>47</v>
      </c>
      <c r="F731" s="129">
        <v>5983</v>
      </c>
      <c r="G731" s="111">
        <v>9871321964.4899998</v>
      </c>
      <c r="H731" s="111">
        <v>3652345170</v>
      </c>
      <c r="I731" s="86">
        <v>0</v>
      </c>
      <c r="J731" s="86">
        <f t="shared" si="11"/>
        <v>3652345170</v>
      </c>
      <c r="K731" s="110">
        <v>0</v>
      </c>
      <c r="L731" s="108">
        <v>81344678.599999994</v>
      </c>
      <c r="M731" s="109">
        <v>0</v>
      </c>
      <c r="N731" s="109">
        <v>0</v>
      </c>
      <c r="O731" s="110">
        <v>0</v>
      </c>
      <c r="P731" s="134">
        <v>0</v>
      </c>
      <c r="Q731" s="110">
        <v>315551330.47000003</v>
      </c>
      <c r="R731" s="136">
        <v>5822080785.4200001</v>
      </c>
      <c r="S731" s="83"/>
    </row>
    <row r="732" spans="1:19" x14ac:dyDescent="0.2">
      <c r="A732" s="97" t="s">
        <v>1457</v>
      </c>
      <c r="B732" s="98" t="s">
        <v>1468</v>
      </c>
      <c r="C732" s="99" t="s">
        <v>1459</v>
      </c>
      <c r="D732" s="99" t="s">
        <v>1469</v>
      </c>
      <c r="E732" s="100" t="s">
        <v>50</v>
      </c>
      <c r="F732" s="129">
        <v>35092</v>
      </c>
      <c r="G732" s="111">
        <v>50258239880.120003</v>
      </c>
      <c r="H732" s="111">
        <v>21236276121</v>
      </c>
      <c r="I732" s="86">
        <v>0</v>
      </c>
      <c r="J732" s="86">
        <f t="shared" si="11"/>
        <v>21236276121</v>
      </c>
      <c r="K732" s="110">
        <v>0</v>
      </c>
      <c r="L732" s="108">
        <v>496311129</v>
      </c>
      <c r="M732" s="109">
        <v>0</v>
      </c>
      <c r="N732" s="109">
        <v>0</v>
      </c>
      <c r="O732" s="110">
        <v>0</v>
      </c>
      <c r="P732" s="134">
        <v>0</v>
      </c>
      <c r="Q732" s="110">
        <v>1850885403.02</v>
      </c>
      <c r="R732" s="136">
        <v>26674767227.099998</v>
      </c>
      <c r="S732" s="83"/>
    </row>
    <row r="733" spans="1:19" x14ac:dyDescent="0.2">
      <c r="A733" s="97" t="s">
        <v>1457</v>
      </c>
      <c r="B733" s="98" t="s">
        <v>1470</v>
      </c>
      <c r="C733" s="99" t="s">
        <v>1459</v>
      </c>
      <c r="D733" s="99" t="s">
        <v>445</v>
      </c>
      <c r="E733" s="100" t="s">
        <v>47</v>
      </c>
      <c r="F733" s="129">
        <v>4720</v>
      </c>
      <c r="G733" s="111">
        <v>7996375161.6000004</v>
      </c>
      <c r="H733" s="111">
        <v>2803808768</v>
      </c>
      <c r="I733" s="86">
        <v>0</v>
      </c>
      <c r="J733" s="86">
        <f t="shared" si="11"/>
        <v>2803808768</v>
      </c>
      <c r="K733" s="110">
        <v>0</v>
      </c>
      <c r="L733" s="108">
        <v>76171956.400000006</v>
      </c>
      <c r="M733" s="109">
        <v>0</v>
      </c>
      <c r="N733" s="109">
        <v>0</v>
      </c>
      <c r="O733" s="110">
        <v>0</v>
      </c>
      <c r="P733" s="134">
        <v>0</v>
      </c>
      <c r="Q733" s="110">
        <v>248925440.00999999</v>
      </c>
      <c r="R733" s="136">
        <v>4867468997.1899996</v>
      </c>
      <c r="S733" s="83"/>
    </row>
    <row r="734" spans="1:19" x14ac:dyDescent="0.2">
      <c r="A734" s="97" t="s">
        <v>1457</v>
      </c>
      <c r="B734" s="98" t="s">
        <v>1471</v>
      </c>
      <c r="C734" s="99" t="s">
        <v>1459</v>
      </c>
      <c r="D734" s="99" t="s">
        <v>1472</v>
      </c>
      <c r="E734" s="100" t="s">
        <v>47</v>
      </c>
      <c r="F734" s="129">
        <v>18307</v>
      </c>
      <c r="G734" s="111">
        <v>30234093796.849998</v>
      </c>
      <c r="H734" s="111">
        <v>11167738806</v>
      </c>
      <c r="I734" s="86">
        <v>0</v>
      </c>
      <c r="J734" s="86">
        <f t="shared" si="11"/>
        <v>11167738806</v>
      </c>
      <c r="K734" s="110">
        <v>0</v>
      </c>
      <c r="L734" s="108">
        <v>264012214.24000001</v>
      </c>
      <c r="M734" s="109">
        <v>0</v>
      </c>
      <c r="N734" s="109">
        <v>0</v>
      </c>
      <c r="O734" s="110">
        <v>0</v>
      </c>
      <c r="P734" s="134">
        <v>0</v>
      </c>
      <c r="Q734" s="110">
        <v>965567836.83000004</v>
      </c>
      <c r="R734" s="136">
        <v>17836774939.779999</v>
      </c>
      <c r="S734" s="83"/>
    </row>
    <row r="735" spans="1:19" x14ac:dyDescent="0.2">
      <c r="A735" s="97" t="s">
        <v>1457</v>
      </c>
      <c r="B735" s="98" t="s">
        <v>1473</v>
      </c>
      <c r="C735" s="99" t="s">
        <v>1459</v>
      </c>
      <c r="D735" s="99" t="s">
        <v>1474</v>
      </c>
      <c r="E735" s="100" t="s">
        <v>47</v>
      </c>
      <c r="F735" s="129">
        <v>7399</v>
      </c>
      <c r="G735" s="111">
        <v>12426967143.15</v>
      </c>
      <c r="H735" s="111">
        <v>4485010313</v>
      </c>
      <c r="I735" s="86">
        <v>0</v>
      </c>
      <c r="J735" s="86">
        <f t="shared" si="11"/>
        <v>4485010313</v>
      </c>
      <c r="K735" s="110">
        <v>0</v>
      </c>
      <c r="L735" s="108">
        <v>89004465.599999994</v>
      </c>
      <c r="M735" s="109">
        <v>0</v>
      </c>
      <c r="N735" s="109">
        <v>0</v>
      </c>
      <c r="O735" s="110">
        <v>0</v>
      </c>
      <c r="P735" s="134">
        <v>0</v>
      </c>
      <c r="Q735" s="110">
        <v>390244991.16000003</v>
      </c>
      <c r="R735" s="136">
        <v>7462707373.3900003</v>
      </c>
      <c r="S735" s="83"/>
    </row>
    <row r="736" spans="1:19" x14ac:dyDescent="0.2">
      <c r="A736" s="97" t="s">
        <v>1457</v>
      </c>
      <c r="B736" s="98" t="s">
        <v>1475</v>
      </c>
      <c r="C736" s="99" t="s">
        <v>1459</v>
      </c>
      <c r="D736" s="99" t="s">
        <v>1476</v>
      </c>
      <c r="E736" s="100" t="s">
        <v>47</v>
      </c>
      <c r="F736" s="129">
        <v>8168</v>
      </c>
      <c r="G736" s="111">
        <v>14395973314.32</v>
      </c>
      <c r="H736" s="111">
        <v>4936860237</v>
      </c>
      <c r="I736" s="86">
        <v>0</v>
      </c>
      <c r="J736" s="86">
        <f t="shared" si="11"/>
        <v>4936860237</v>
      </c>
      <c r="K736" s="110">
        <v>0</v>
      </c>
      <c r="L736" s="108">
        <v>101112814.40000001</v>
      </c>
      <c r="M736" s="109">
        <v>0</v>
      </c>
      <c r="N736" s="109">
        <v>0</v>
      </c>
      <c r="O736" s="110">
        <v>0</v>
      </c>
      <c r="P736" s="134">
        <v>0</v>
      </c>
      <c r="Q736" s="110">
        <v>430797558.00999999</v>
      </c>
      <c r="R736" s="136">
        <v>8927202704.9099998</v>
      </c>
      <c r="S736" s="83"/>
    </row>
    <row r="737" spans="1:19" x14ac:dyDescent="0.2">
      <c r="A737" s="97" t="s">
        <v>1457</v>
      </c>
      <c r="B737" s="98" t="s">
        <v>1477</v>
      </c>
      <c r="C737" s="99" t="s">
        <v>1459</v>
      </c>
      <c r="D737" s="99" t="s">
        <v>1478</v>
      </c>
      <c r="E737" s="100" t="s">
        <v>47</v>
      </c>
      <c r="F737" s="129">
        <v>5952</v>
      </c>
      <c r="G737" s="111">
        <v>9996335491.2000008</v>
      </c>
      <c r="H737" s="111">
        <v>3638862893</v>
      </c>
      <c r="I737" s="86">
        <v>0</v>
      </c>
      <c r="J737" s="86">
        <f t="shared" si="11"/>
        <v>3638862893</v>
      </c>
      <c r="K737" s="110">
        <v>0</v>
      </c>
      <c r="L737" s="108">
        <v>73264719.799999997</v>
      </c>
      <c r="M737" s="109">
        <v>0</v>
      </c>
      <c r="N737" s="109">
        <v>0</v>
      </c>
      <c r="O737" s="110">
        <v>0</v>
      </c>
      <c r="P737" s="134">
        <v>0</v>
      </c>
      <c r="Q737" s="110">
        <v>313948462.22000003</v>
      </c>
      <c r="R737" s="136">
        <v>5970259416.1800003</v>
      </c>
      <c r="S737" s="83"/>
    </row>
    <row r="738" spans="1:19" x14ac:dyDescent="0.2">
      <c r="A738" s="97" t="s">
        <v>1457</v>
      </c>
      <c r="B738" s="98" t="s">
        <v>1479</v>
      </c>
      <c r="C738" s="99" t="s">
        <v>1459</v>
      </c>
      <c r="D738" s="99" t="s">
        <v>13</v>
      </c>
      <c r="E738" s="100" t="s">
        <v>47</v>
      </c>
      <c r="F738" s="129">
        <v>13655</v>
      </c>
      <c r="G738" s="111">
        <v>21590588502.599998</v>
      </c>
      <c r="H738" s="111">
        <v>8323453165</v>
      </c>
      <c r="I738" s="86">
        <v>0</v>
      </c>
      <c r="J738" s="86">
        <f t="shared" si="11"/>
        <v>8323453165</v>
      </c>
      <c r="K738" s="110">
        <v>0</v>
      </c>
      <c r="L738" s="108">
        <v>219432735.59999999</v>
      </c>
      <c r="M738" s="109">
        <v>0</v>
      </c>
      <c r="N738" s="109">
        <v>0</v>
      </c>
      <c r="O738" s="110">
        <v>0</v>
      </c>
      <c r="P738" s="134">
        <v>0</v>
      </c>
      <c r="Q738" s="110">
        <v>720222135.92999995</v>
      </c>
      <c r="R738" s="136">
        <v>12327480466.07</v>
      </c>
      <c r="S738" s="83"/>
    </row>
    <row r="739" spans="1:19" x14ac:dyDescent="0.2">
      <c r="A739" s="97" t="s">
        <v>1457</v>
      </c>
      <c r="B739" s="98" t="s">
        <v>1480</v>
      </c>
      <c r="C739" s="99" t="s">
        <v>1459</v>
      </c>
      <c r="D739" s="99" t="s">
        <v>1481</v>
      </c>
      <c r="E739" s="100" t="s">
        <v>47</v>
      </c>
      <c r="F739" s="129">
        <v>9075</v>
      </c>
      <c r="G739" s="111">
        <v>14916551636.25</v>
      </c>
      <c r="H739" s="111">
        <v>5518850661</v>
      </c>
      <c r="I739" s="86">
        <v>0</v>
      </c>
      <c r="J739" s="86">
        <f t="shared" si="11"/>
        <v>5518850661</v>
      </c>
      <c r="K739" s="110">
        <v>0</v>
      </c>
      <c r="L739" s="108">
        <v>108554664.02</v>
      </c>
      <c r="M739" s="109">
        <v>0</v>
      </c>
      <c r="N739" s="109">
        <v>0</v>
      </c>
      <c r="O739" s="110">
        <v>0</v>
      </c>
      <c r="P739" s="134">
        <v>0</v>
      </c>
      <c r="Q739" s="110">
        <v>478669889.88999999</v>
      </c>
      <c r="R739" s="136">
        <v>8810476421.3400002</v>
      </c>
      <c r="S739" s="83"/>
    </row>
    <row r="740" spans="1:19" x14ac:dyDescent="0.2">
      <c r="A740" s="97" t="s">
        <v>1457</v>
      </c>
      <c r="B740" s="98" t="s">
        <v>1482</v>
      </c>
      <c r="C740" s="99" t="s">
        <v>1459</v>
      </c>
      <c r="D740" s="99" t="s">
        <v>1483</v>
      </c>
      <c r="E740" s="100" t="s">
        <v>50</v>
      </c>
      <c r="F740" s="129">
        <v>32106</v>
      </c>
      <c r="G740" s="111">
        <v>56829050643.360001</v>
      </c>
      <c r="H740" s="111">
        <v>19651126608</v>
      </c>
      <c r="I740" s="86">
        <v>0</v>
      </c>
      <c r="J740" s="86">
        <f t="shared" si="11"/>
        <v>19651126608</v>
      </c>
      <c r="K740" s="110">
        <v>0</v>
      </c>
      <c r="L740" s="108">
        <v>347671620.80000001</v>
      </c>
      <c r="M740" s="109">
        <v>0</v>
      </c>
      <c r="N740" s="109">
        <v>0</v>
      </c>
      <c r="O740" s="110">
        <v>0</v>
      </c>
      <c r="P740" s="134">
        <v>0</v>
      </c>
      <c r="Q740" s="110">
        <v>1693376882.49</v>
      </c>
      <c r="R740" s="136">
        <v>35136875532.07</v>
      </c>
      <c r="S740" s="83"/>
    </row>
    <row r="741" spans="1:19" x14ac:dyDescent="0.2">
      <c r="A741" s="97" t="s">
        <v>1457</v>
      </c>
      <c r="B741" s="98" t="s">
        <v>1484</v>
      </c>
      <c r="C741" s="99" t="s">
        <v>1459</v>
      </c>
      <c r="D741" s="99" t="s">
        <v>1485</v>
      </c>
      <c r="E741" s="100" t="s">
        <v>50</v>
      </c>
      <c r="F741" s="129">
        <v>7530</v>
      </c>
      <c r="G741" s="111">
        <v>12041150034.299999</v>
      </c>
      <c r="H741" s="111">
        <v>4579633460</v>
      </c>
      <c r="I741" s="86">
        <v>0</v>
      </c>
      <c r="J741" s="86">
        <f t="shared" si="11"/>
        <v>4579633460</v>
      </c>
      <c r="K741" s="110">
        <v>0</v>
      </c>
      <c r="L741" s="108">
        <v>100276713.37</v>
      </c>
      <c r="M741" s="109">
        <v>0</v>
      </c>
      <c r="N741" s="109">
        <v>0</v>
      </c>
      <c r="O741" s="110">
        <v>0</v>
      </c>
      <c r="P741" s="134">
        <v>0</v>
      </c>
      <c r="Q741" s="110">
        <v>397137324.64999998</v>
      </c>
      <c r="R741" s="136">
        <v>6964102536.2799997</v>
      </c>
      <c r="S741" s="83"/>
    </row>
    <row r="742" spans="1:19" x14ac:dyDescent="0.2">
      <c r="A742" s="97" t="s">
        <v>1457</v>
      </c>
      <c r="B742" s="98" t="s">
        <v>1486</v>
      </c>
      <c r="C742" s="99" t="s">
        <v>1459</v>
      </c>
      <c r="D742" s="99" t="s">
        <v>1487</v>
      </c>
      <c r="E742" s="100" t="s">
        <v>47</v>
      </c>
      <c r="F742" s="129">
        <v>9579</v>
      </c>
      <c r="G742" s="111">
        <v>14719920366.66</v>
      </c>
      <c r="H742" s="111">
        <v>5787848964</v>
      </c>
      <c r="I742" s="86">
        <v>0</v>
      </c>
      <c r="J742" s="86">
        <f t="shared" si="11"/>
        <v>5787848964</v>
      </c>
      <c r="K742" s="110">
        <v>0</v>
      </c>
      <c r="L742" s="108">
        <v>137038498.69</v>
      </c>
      <c r="M742" s="109">
        <v>0</v>
      </c>
      <c r="N742" s="109">
        <v>0</v>
      </c>
      <c r="O742" s="110">
        <v>0</v>
      </c>
      <c r="P742" s="134">
        <v>0</v>
      </c>
      <c r="Q742" s="110">
        <v>505224073.98000002</v>
      </c>
      <c r="R742" s="136">
        <v>8289808829.9899998</v>
      </c>
      <c r="S742" s="83"/>
    </row>
    <row r="743" spans="1:19" x14ac:dyDescent="0.2">
      <c r="A743" s="97" t="s">
        <v>1457</v>
      </c>
      <c r="B743" s="98" t="s">
        <v>1488</v>
      </c>
      <c r="C743" s="99" t="s">
        <v>1459</v>
      </c>
      <c r="D743" s="99" t="s">
        <v>1489</v>
      </c>
      <c r="E743" s="100" t="s">
        <v>50</v>
      </c>
      <c r="F743" s="129">
        <v>21476</v>
      </c>
      <c r="G743" s="111">
        <v>29806500025.119999</v>
      </c>
      <c r="H743" s="111">
        <v>12837038825</v>
      </c>
      <c r="I743" s="86">
        <v>0</v>
      </c>
      <c r="J743" s="86">
        <f t="shared" si="11"/>
        <v>12837038825</v>
      </c>
      <c r="K743" s="110">
        <v>0</v>
      </c>
      <c r="L743" s="108">
        <v>265105810.59999999</v>
      </c>
      <c r="M743" s="109">
        <v>0</v>
      </c>
      <c r="N743" s="109">
        <v>0</v>
      </c>
      <c r="O743" s="110">
        <v>0</v>
      </c>
      <c r="P743" s="134">
        <v>0</v>
      </c>
      <c r="Q743" s="110">
        <v>1132693566.8900001</v>
      </c>
      <c r="R743" s="136">
        <v>15571661822.629999</v>
      </c>
      <c r="S743" s="83"/>
    </row>
    <row r="744" spans="1:19" x14ac:dyDescent="0.2">
      <c r="A744" s="97" t="s">
        <v>1457</v>
      </c>
      <c r="B744" s="98" t="s">
        <v>1490</v>
      </c>
      <c r="C744" s="99" t="s">
        <v>1459</v>
      </c>
      <c r="D744" s="99" t="s">
        <v>1491</v>
      </c>
      <c r="E744" s="100" t="s">
        <v>47</v>
      </c>
      <c r="F744" s="129">
        <v>5671</v>
      </c>
      <c r="G744" s="111">
        <v>9733071799.9500008</v>
      </c>
      <c r="H744" s="111">
        <v>3394012549</v>
      </c>
      <c r="I744" s="86">
        <v>0</v>
      </c>
      <c r="J744" s="86">
        <f t="shared" si="11"/>
        <v>3394012549</v>
      </c>
      <c r="K744" s="110">
        <v>0</v>
      </c>
      <c r="L744" s="108">
        <v>84118545</v>
      </c>
      <c r="M744" s="109">
        <v>0</v>
      </c>
      <c r="N744" s="109">
        <v>0</v>
      </c>
      <c r="O744" s="110">
        <v>0</v>
      </c>
      <c r="P744" s="134">
        <v>0</v>
      </c>
      <c r="Q744" s="110">
        <v>299095216.38999999</v>
      </c>
      <c r="R744" s="136">
        <v>5955845489.5600004</v>
      </c>
      <c r="S744" s="83"/>
    </row>
    <row r="745" spans="1:19" x14ac:dyDescent="0.2">
      <c r="A745" s="97" t="s">
        <v>1457</v>
      </c>
      <c r="B745" s="98" t="s">
        <v>1492</v>
      </c>
      <c r="C745" s="99" t="s">
        <v>1459</v>
      </c>
      <c r="D745" s="99" t="s">
        <v>1493</v>
      </c>
      <c r="E745" s="100" t="s">
        <v>50</v>
      </c>
      <c r="F745" s="129">
        <v>7263</v>
      </c>
      <c r="G745" s="111">
        <v>12975711124.77</v>
      </c>
      <c r="H745" s="111">
        <v>4371145713</v>
      </c>
      <c r="I745" s="86">
        <v>0</v>
      </c>
      <c r="J745" s="86">
        <f t="shared" si="11"/>
        <v>4371145713</v>
      </c>
      <c r="K745" s="110">
        <v>0</v>
      </c>
      <c r="L745" s="108">
        <v>88022748.799999997</v>
      </c>
      <c r="M745" s="109">
        <v>0</v>
      </c>
      <c r="N745" s="109">
        <v>0</v>
      </c>
      <c r="O745" s="110">
        <v>0</v>
      </c>
      <c r="P745" s="134">
        <v>0</v>
      </c>
      <c r="Q745" s="110">
        <v>383085512.94999999</v>
      </c>
      <c r="R745" s="136">
        <v>8133457150.0200005</v>
      </c>
      <c r="S745" s="83"/>
    </row>
    <row r="746" spans="1:19" x14ac:dyDescent="0.2">
      <c r="A746" s="97" t="s">
        <v>1457</v>
      </c>
      <c r="B746" s="98" t="s">
        <v>1494</v>
      </c>
      <c r="C746" s="99" t="s">
        <v>1459</v>
      </c>
      <c r="D746" s="99" t="s">
        <v>1495</v>
      </c>
      <c r="E746" s="100" t="s">
        <v>47</v>
      </c>
      <c r="F746" s="129">
        <v>12849</v>
      </c>
      <c r="G746" s="111">
        <v>20320171059.66</v>
      </c>
      <c r="H746" s="111">
        <v>7795129895</v>
      </c>
      <c r="I746" s="86">
        <v>0</v>
      </c>
      <c r="J746" s="86">
        <f t="shared" si="11"/>
        <v>7795129895</v>
      </c>
      <c r="K746" s="110">
        <v>0</v>
      </c>
      <c r="L746" s="108">
        <v>153950783.97</v>
      </c>
      <c r="M746" s="109">
        <v>0</v>
      </c>
      <c r="N746" s="109">
        <v>0</v>
      </c>
      <c r="O746" s="110">
        <v>0</v>
      </c>
      <c r="P746" s="134">
        <v>0</v>
      </c>
      <c r="Q746" s="110">
        <v>677692698.23000002</v>
      </c>
      <c r="R746" s="136">
        <v>11693397682.459999</v>
      </c>
      <c r="S746" s="83"/>
    </row>
    <row r="747" spans="1:19" x14ac:dyDescent="0.2">
      <c r="A747" s="97" t="s">
        <v>1457</v>
      </c>
      <c r="B747" s="98" t="s">
        <v>1496</v>
      </c>
      <c r="C747" s="99" t="s">
        <v>1459</v>
      </c>
      <c r="D747" s="99" t="s">
        <v>787</v>
      </c>
      <c r="E747" s="100" t="s">
        <v>47</v>
      </c>
      <c r="F747" s="129">
        <v>11569</v>
      </c>
      <c r="G747" s="111">
        <v>19571981273.650002</v>
      </c>
      <c r="H747" s="111">
        <v>7023908371</v>
      </c>
      <c r="I747" s="86">
        <v>0</v>
      </c>
      <c r="J747" s="86">
        <f t="shared" si="11"/>
        <v>7023908371</v>
      </c>
      <c r="K747" s="110">
        <v>0</v>
      </c>
      <c r="L747" s="108">
        <v>185785381.80000001</v>
      </c>
      <c r="M747" s="109">
        <v>0</v>
      </c>
      <c r="N747" s="109">
        <v>0</v>
      </c>
      <c r="O747" s="110">
        <v>0</v>
      </c>
      <c r="P747" s="134">
        <v>0</v>
      </c>
      <c r="Q747" s="110">
        <v>610211944.69000006</v>
      </c>
      <c r="R747" s="136">
        <v>11752075576.16</v>
      </c>
      <c r="S747" s="83"/>
    </row>
    <row r="748" spans="1:19" x14ac:dyDescent="0.2">
      <c r="A748" s="97" t="s">
        <v>1457</v>
      </c>
      <c r="B748" s="98" t="s">
        <v>1497</v>
      </c>
      <c r="C748" s="99" t="s">
        <v>1459</v>
      </c>
      <c r="D748" s="99" t="s">
        <v>1498</v>
      </c>
      <c r="E748" s="100" t="s">
        <v>47</v>
      </c>
      <c r="F748" s="129">
        <v>5541</v>
      </c>
      <c r="G748" s="111">
        <v>9777066351.7199993</v>
      </c>
      <c r="H748" s="111">
        <v>3320966471</v>
      </c>
      <c r="I748" s="86">
        <v>0</v>
      </c>
      <c r="J748" s="86">
        <f t="shared" si="11"/>
        <v>3320966471</v>
      </c>
      <c r="K748" s="110">
        <v>0</v>
      </c>
      <c r="L748" s="108">
        <v>69847121.200000003</v>
      </c>
      <c r="M748" s="109">
        <v>0</v>
      </c>
      <c r="N748" s="109">
        <v>0</v>
      </c>
      <c r="O748" s="110">
        <v>0</v>
      </c>
      <c r="P748" s="134">
        <v>0</v>
      </c>
      <c r="Q748" s="110">
        <v>292256311.82999998</v>
      </c>
      <c r="R748" s="136">
        <v>6093996447.6899996</v>
      </c>
      <c r="S748" s="83"/>
    </row>
    <row r="749" spans="1:19" x14ac:dyDescent="0.2">
      <c r="A749" s="97" t="s">
        <v>1457</v>
      </c>
      <c r="B749" s="98" t="s">
        <v>1499</v>
      </c>
      <c r="C749" s="99" t="s">
        <v>1459</v>
      </c>
      <c r="D749" s="99" t="s">
        <v>1500</v>
      </c>
      <c r="E749" s="100" t="s">
        <v>47</v>
      </c>
      <c r="F749" s="129">
        <v>16292</v>
      </c>
      <c r="G749" s="111">
        <v>27831137772.560001</v>
      </c>
      <c r="H749" s="111">
        <v>9861749685</v>
      </c>
      <c r="I749" s="86">
        <v>0</v>
      </c>
      <c r="J749" s="86">
        <f t="shared" si="11"/>
        <v>9861749685</v>
      </c>
      <c r="K749" s="110">
        <v>0</v>
      </c>
      <c r="L749" s="108">
        <v>218073184.19999999</v>
      </c>
      <c r="M749" s="109">
        <v>0</v>
      </c>
      <c r="N749" s="109">
        <v>0</v>
      </c>
      <c r="O749" s="110">
        <v>0</v>
      </c>
      <c r="P749" s="134">
        <v>0</v>
      </c>
      <c r="Q749" s="110">
        <v>859297671.51999998</v>
      </c>
      <c r="R749" s="136">
        <v>16892017231.84</v>
      </c>
      <c r="S749" s="83"/>
    </row>
    <row r="750" spans="1:19" x14ac:dyDescent="0.2">
      <c r="A750" s="97" t="s">
        <v>1457</v>
      </c>
      <c r="B750" s="98" t="s">
        <v>1501</v>
      </c>
      <c r="C750" s="99" t="s">
        <v>1459</v>
      </c>
      <c r="D750" s="99" t="s">
        <v>1502</v>
      </c>
      <c r="E750" s="100" t="s">
        <v>47</v>
      </c>
      <c r="F750" s="129">
        <v>9950</v>
      </c>
      <c r="G750" s="111">
        <v>17013797530</v>
      </c>
      <c r="H750" s="111">
        <v>6017767032</v>
      </c>
      <c r="I750" s="86">
        <v>0</v>
      </c>
      <c r="J750" s="86">
        <f t="shared" si="11"/>
        <v>6017767032</v>
      </c>
      <c r="K750" s="110">
        <v>0</v>
      </c>
      <c r="L750" s="108">
        <v>127819427</v>
      </c>
      <c r="M750" s="109">
        <v>0</v>
      </c>
      <c r="N750" s="109">
        <v>0</v>
      </c>
      <c r="O750" s="110">
        <v>0</v>
      </c>
      <c r="P750" s="134">
        <v>0</v>
      </c>
      <c r="Q750" s="110">
        <v>524779066.69999999</v>
      </c>
      <c r="R750" s="136">
        <v>10343432004.299999</v>
      </c>
      <c r="S750" s="83"/>
    </row>
    <row r="751" spans="1:19" x14ac:dyDescent="0.2">
      <c r="A751" s="97" t="s">
        <v>1457</v>
      </c>
      <c r="B751" s="98" t="s">
        <v>1503</v>
      </c>
      <c r="C751" s="99" t="s">
        <v>1459</v>
      </c>
      <c r="D751" s="99" t="s">
        <v>1504</v>
      </c>
      <c r="E751" s="100" t="s">
        <v>47</v>
      </c>
      <c r="F751" s="129">
        <v>5261</v>
      </c>
      <c r="G751" s="111">
        <v>9053266796.0300007</v>
      </c>
      <c r="H751" s="111">
        <v>3199846405</v>
      </c>
      <c r="I751" s="86">
        <v>0</v>
      </c>
      <c r="J751" s="86">
        <f t="shared" si="11"/>
        <v>3199846405</v>
      </c>
      <c r="K751" s="110">
        <v>0</v>
      </c>
      <c r="L751" s="108">
        <v>62655546.600000001</v>
      </c>
      <c r="M751" s="109">
        <v>0</v>
      </c>
      <c r="N751" s="109">
        <v>0</v>
      </c>
      <c r="O751" s="110">
        <v>0</v>
      </c>
      <c r="P751" s="134">
        <v>0</v>
      </c>
      <c r="Q751" s="110">
        <v>277456494.94999999</v>
      </c>
      <c r="R751" s="136">
        <v>5513308349.4799995</v>
      </c>
      <c r="S751" s="83"/>
    </row>
    <row r="752" spans="1:19" x14ac:dyDescent="0.2">
      <c r="A752" s="97" t="s">
        <v>1457</v>
      </c>
      <c r="B752" s="98" t="s">
        <v>1505</v>
      </c>
      <c r="C752" s="99" t="s">
        <v>1459</v>
      </c>
      <c r="D752" s="99" t="s">
        <v>1506</v>
      </c>
      <c r="E752" s="100" t="s">
        <v>47</v>
      </c>
      <c r="F752" s="129">
        <v>6664</v>
      </c>
      <c r="G752" s="111">
        <v>10730276638.48</v>
      </c>
      <c r="H752" s="111">
        <v>4044075839</v>
      </c>
      <c r="I752" s="86">
        <v>0</v>
      </c>
      <c r="J752" s="86">
        <f t="shared" si="11"/>
        <v>4044075839</v>
      </c>
      <c r="K752" s="110">
        <v>0</v>
      </c>
      <c r="L752" s="108">
        <v>79517420.400000006</v>
      </c>
      <c r="M752" s="109">
        <v>0</v>
      </c>
      <c r="N752" s="109">
        <v>0</v>
      </c>
      <c r="O752" s="110">
        <v>0</v>
      </c>
      <c r="P752" s="134">
        <v>0</v>
      </c>
      <c r="Q752" s="110">
        <v>351455579.38999999</v>
      </c>
      <c r="R752" s="136">
        <v>6255227799.6899996</v>
      </c>
      <c r="S752" s="83"/>
    </row>
    <row r="753" spans="1:19" x14ac:dyDescent="0.2">
      <c r="A753" s="97" t="s">
        <v>1457</v>
      </c>
      <c r="B753" s="98" t="s">
        <v>1507</v>
      </c>
      <c r="C753" s="99" t="s">
        <v>1459</v>
      </c>
      <c r="D753" s="99" t="s">
        <v>1508</v>
      </c>
      <c r="E753" s="100" t="s">
        <v>47</v>
      </c>
      <c r="F753" s="129">
        <v>4963</v>
      </c>
      <c r="G753" s="111">
        <v>8685798361.8700008</v>
      </c>
      <c r="H753" s="111">
        <v>3052609235</v>
      </c>
      <c r="I753" s="86">
        <v>0</v>
      </c>
      <c r="J753" s="86">
        <f t="shared" si="11"/>
        <v>3052609235</v>
      </c>
      <c r="K753" s="110">
        <v>0</v>
      </c>
      <c r="L753" s="108">
        <v>66469045.600000001</v>
      </c>
      <c r="M753" s="109">
        <v>0</v>
      </c>
      <c r="N753" s="109">
        <v>0</v>
      </c>
      <c r="O753" s="110">
        <v>0</v>
      </c>
      <c r="P753" s="134">
        <v>0</v>
      </c>
      <c r="Q753" s="110">
        <v>261748386.05000001</v>
      </c>
      <c r="R753" s="136">
        <v>5304971695.2200003</v>
      </c>
      <c r="S753" s="83"/>
    </row>
    <row r="754" spans="1:19" x14ac:dyDescent="0.2">
      <c r="A754" s="97" t="s">
        <v>1457</v>
      </c>
      <c r="B754" s="98" t="s">
        <v>1509</v>
      </c>
      <c r="C754" s="99" t="s">
        <v>1459</v>
      </c>
      <c r="D754" s="99" t="s">
        <v>1510</v>
      </c>
      <c r="E754" s="100" t="s">
        <v>47</v>
      </c>
      <c r="F754" s="129">
        <v>104422</v>
      </c>
      <c r="G754" s="111">
        <v>157243085535</v>
      </c>
      <c r="H754" s="111">
        <v>63931220533</v>
      </c>
      <c r="I754" s="86">
        <v>0</v>
      </c>
      <c r="J754" s="86">
        <f t="shared" si="11"/>
        <v>63931220533</v>
      </c>
      <c r="K754" s="110">
        <v>0</v>
      </c>
      <c r="L754" s="108">
        <v>1979982883.3499999</v>
      </c>
      <c r="M754" s="109">
        <v>0</v>
      </c>
      <c r="N754" s="109">
        <v>0</v>
      </c>
      <c r="O754" s="110">
        <v>0</v>
      </c>
      <c r="P754" s="134">
        <v>0</v>
      </c>
      <c r="Q754" s="110">
        <v>5507562182.1499996</v>
      </c>
      <c r="R754" s="136">
        <v>85824319936.5</v>
      </c>
      <c r="S754" s="83"/>
    </row>
    <row r="755" spans="1:19" x14ac:dyDescent="0.2">
      <c r="A755" s="97" t="s">
        <v>1457</v>
      </c>
      <c r="B755" s="98" t="s">
        <v>1511</v>
      </c>
      <c r="C755" s="99" t="s">
        <v>1459</v>
      </c>
      <c r="D755" s="99" t="s">
        <v>1512</v>
      </c>
      <c r="E755" s="100" t="s">
        <v>47</v>
      </c>
      <c r="F755" s="129">
        <v>14286</v>
      </c>
      <c r="G755" s="111">
        <v>23451723310.799999</v>
      </c>
      <c r="H755" s="111">
        <v>8510138902</v>
      </c>
      <c r="I755" s="86">
        <v>0</v>
      </c>
      <c r="J755" s="86">
        <f t="shared" si="11"/>
        <v>8510138902</v>
      </c>
      <c r="K755" s="110">
        <v>0</v>
      </c>
      <c r="L755" s="108">
        <v>189992021.40000001</v>
      </c>
      <c r="M755" s="109">
        <v>0</v>
      </c>
      <c r="N755" s="109">
        <v>0</v>
      </c>
      <c r="O755" s="110">
        <v>0</v>
      </c>
      <c r="P755" s="134">
        <v>0</v>
      </c>
      <c r="Q755" s="110">
        <v>753508366.69000006</v>
      </c>
      <c r="R755" s="136">
        <v>13998084020.709999</v>
      </c>
      <c r="S755" s="83"/>
    </row>
    <row r="756" spans="1:19" x14ac:dyDescent="0.2">
      <c r="A756" s="97" t="s">
        <v>1457</v>
      </c>
      <c r="B756" s="98" t="s">
        <v>1513</v>
      </c>
      <c r="C756" s="99" t="s">
        <v>1459</v>
      </c>
      <c r="D756" s="99" t="s">
        <v>1514</v>
      </c>
      <c r="E756" s="100" t="s">
        <v>47</v>
      </c>
      <c r="F756" s="129">
        <v>7731</v>
      </c>
      <c r="G756" s="111">
        <v>13593742775.1</v>
      </c>
      <c r="H756" s="111">
        <v>4666598706</v>
      </c>
      <c r="I756" s="86">
        <v>0</v>
      </c>
      <c r="J756" s="86">
        <f t="shared" si="11"/>
        <v>4666598706</v>
      </c>
      <c r="K756" s="110">
        <v>0</v>
      </c>
      <c r="L756" s="108">
        <v>109359219.40000001</v>
      </c>
      <c r="M756" s="109">
        <v>0</v>
      </c>
      <c r="N756" s="109">
        <v>0</v>
      </c>
      <c r="O756" s="110">
        <v>0</v>
      </c>
      <c r="P756" s="134">
        <v>0</v>
      </c>
      <c r="Q756" s="110">
        <v>407769684.07999998</v>
      </c>
      <c r="R756" s="136">
        <v>8410015165.6199999</v>
      </c>
      <c r="S756" s="83"/>
    </row>
    <row r="757" spans="1:19" x14ac:dyDescent="0.2">
      <c r="A757" s="97" t="s">
        <v>1457</v>
      </c>
      <c r="B757" s="98" t="s">
        <v>1515</v>
      </c>
      <c r="C757" s="99" t="s">
        <v>1459</v>
      </c>
      <c r="D757" s="99" t="s">
        <v>1516</v>
      </c>
      <c r="E757" s="100" t="s">
        <v>50</v>
      </c>
      <c r="F757" s="129">
        <v>4375</v>
      </c>
      <c r="G757" s="111">
        <v>6944263637.5</v>
      </c>
      <c r="H757" s="111">
        <v>2690844633</v>
      </c>
      <c r="I757" s="86">
        <v>0</v>
      </c>
      <c r="J757" s="86">
        <f t="shared" si="11"/>
        <v>2690844633</v>
      </c>
      <c r="K757" s="110">
        <v>0</v>
      </c>
      <c r="L757" s="108">
        <v>71671351.599999994</v>
      </c>
      <c r="M757" s="109">
        <v>0</v>
      </c>
      <c r="N757" s="109">
        <v>0</v>
      </c>
      <c r="O757" s="110">
        <v>0</v>
      </c>
      <c r="P757" s="134">
        <v>0</v>
      </c>
      <c r="Q757" s="110">
        <v>230759599.78</v>
      </c>
      <c r="R757" s="136">
        <v>3950988053.1199999</v>
      </c>
      <c r="S757" s="83"/>
    </row>
    <row r="758" spans="1:19" x14ac:dyDescent="0.2">
      <c r="A758" s="97" t="s">
        <v>1457</v>
      </c>
      <c r="B758" s="98" t="s">
        <v>1517</v>
      </c>
      <c r="C758" s="99" t="s">
        <v>1459</v>
      </c>
      <c r="D758" s="99" t="s">
        <v>1518</v>
      </c>
      <c r="E758" s="100" t="s">
        <v>50</v>
      </c>
      <c r="F758" s="129">
        <v>5820</v>
      </c>
      <c r="G758" s="111">
        <v>8515688103</v>
      </c>
      <c r="H758" s="111">
        <v>3471415248</v>
      </c>
      <c r="I758" s="86">
        <v>0</v>
      </c>
      <c r="J758" s="86">
        <f t="shared" si="11"/>
        <v>3471415248</v>
      </c>
      <c r="K758" s="110">
        <v>0</v>
      </c>
      <c r="L758" s="108">
        <v>86481895.459999993</v>
      </c>
      <c r="M758" s="109">
        <v>0</v>
      </c>
      <c r="N758" s="109">
        <v>0</v>
      </c>
      <c r="O758" s="110">
        <v>0</v>
      </c>
      <c r="P758" s="134">
        <v>0</v>
      </c>
      <c r="Q758" s="110">
        <v>306949270.83999997</v>
      </c>
      <c r="R758" s="136">
        <v>4650841688.6999998</v>
      </c>
      <c r="S758" s="83"/>
    </row>
    <row r="759" spans="1:19" x14ac:dyDescent="0.2">
      <c r="A759" s="97" t="s">
        <v>1457</v>
      </c>
      <c r="B759" s="98" t="s">
        <v>1519</v>
      </c>
      <c r="C759" s="99" t="s">
        <v>1459</v>
      </c>
      <c r="D759" s="99" t="s">
        <v>176</v>
      </c>
      <c r="E759" s="100" t="s">
        <v>47</v>
      </c>
      <c r="F759" s="129">
        <v>27660</v>
      </c>
      <c r="G759" s="111">
        <v>43844968527.599998</v>
      </c>
      <c r="H759" s="111">
        <v>17044626681</v>
      </c>
      <c r="I759" s="86">
        <v>0</v>
      </c>
      <c r="J759" s="86">
        <f t="shared" si="11"/>
        <v>17044626681</v>
      </c>
      <c r="K759" s="110">
        <v>0</v>
      </c>
      <c r="L759" s="108">
        <v>459733728.80000001</v>
      </c>
      <c r="M759" s="109">
        <v>0</v>
      </c>
      <c r="N759" s="109">
        <v>0</v>
      </c>
      <c r="O759" s="110">
        <v>0</v>
      </c>
      <c r="P759" s="134">
        <v>0</v>
      </c>
      <c r="Q759" s="110">
        <v>1458877256.78</v>
      </c>
      <c r="R759" s="136">
        <v>24881730861.02</v>
      </c>
      <c r="S759" s="83"/>
    </row>
    <row r="760" spans="1:19" x14ac:dyDescent="0.2">
      <c r="A760" s="97" t="s">
        <v>1457</v>
      </c>
      <c r="B760" s="98" t="s">
        <v>1520</v>
      </c>
      <c r="C760" s="99" t="s">
        <v>1459</v>
      </c>
      <c r="D760" s="99" t="s">
        <v>1521</v>
      </c>
      <c r="E760" s="100" t="s">
        <v>50</v>
      </c>
      <c r="F760" s="129">
        <v>8973</v>
      </c>
      <c r="G760" s="111">
        <v>15003212407.559999</v>
      </c>
      <c r="H760" s="111">
        <v>5430110819</v>
      </c>
      <c r="I760" s="86">
        <v>0</v>
      </c>
      <c r="J760" s="86">
        <f t="shared" si="11"/>
        <v>5430110819</v>
      </c>
      <c r="K760" s="110">
        <v>0</v>
      </c>
      <c r="L760" s="108">
        <v>103943991</v>
      </c>
      <c r="M760" s="109">
        <v>0</v>
      </c>
      <c r="N760" s="109">
        <v>0</v>
      </c>
      <c r="O760" s="110">
        <v>0</v>
      </c>
      <c r="P760" s="134">
        <v>0</v>
      </c>
      <c r="Q760" s="110">
        <v>473273566.76999998</v>
      </c>
      <c r="R760" s="136">
        <v>8995884030.7900009</v>
      </c>
      <c r="S760" s="83"/>
    </row>
    <row r="761" spans="1:19" x14ac:dyDescent="0.2">
      <c r="A761" s="97" t="s">
        <v>1457</v>
      </c>
      <c r="B761" s="98" t="s">
        <v>1522</v>
      </c>
      <c r="C761" s="99" t="s">
        <v>1459</v>
      </c>
      <c r="D761" s="99" t="s">
        <v>1523</v>
      </c>
      <c r="E761" s="100" t="s">
        <v>47</v>
      </c>
      <c r="F761" s="129">
        <v>8403</v>
      </c>
      <c r="G761" s="111">
        <v>14689626050.01</v>
      </c>
      <c r="H761" s="111">
        <v>5059214993</v>
      </c>
      <c r="I761" s="86">
        <v>0</v>
      </c>
      <c r="J761" s="86">
        <f t="shared" si="11"/>
        <v>5059214993</v>
      </c>
      <c r="K761" s="110">
        <v>0</v>
      </c>
      <c r="L761" s="108">
        <v>111420907.26000001</v>
      </c>
      <c r="M761" s="109">
        <v>0</v>
      </c>
      <c r="N761" s="109">
        <v>0</v>
      </c>
      <c r="O761" s="110">
        <v>0</v>
      </c>
      <c r="P761" s="134">
        <v>0</v>
      </c>
      <c r="Q761" s="110">
        <v>443193072.50999999</v>
      </c>
      <c r="R761" s="136">
        <v>9075797077.2399998</v>
      </c>
      <c r="S761" s="83"/>
    </row>
    <row r="762" spans="1:19" x14ac:dyDescent="0.2">
      <c r="A762" s="97" t="s">
        <v>1457</v>
      </c>
      <c r="B762" s="98" t="s">
        <v>1524</v>
      </c>
      <c r="C762" s="99" t="s">
        <v>1459</v>
      </c>
      <c r="D762" s="99" t="s">
        <v>1525</v>
      </c>
      <c r="E762" s="100" t="s">
        <v>47</v>
      </c>
      <c r="F762" s="129">
        <v>8756</v>
      </c>
      <c r="G762" s="111">
        <v>13537667623.48</v>
      </c>
      <c r="H762" s="111">
        <v>5331136618</v>
      </c>
      <c r="I762" s="86">
        <v>0</v>
      </c>
      <c r="J762" s="86">
        <f t="shared" si="11"/>
        <v>5331136618</v>
      </c>
      <c r="K762" s="110">
        <v>0</v>
      </c>
      <c r="L762" s="108">
        <v>105686364.8</v>
      </c>
      <c r="M762" s="109">
        <v>0</v>
      </c>
      <c r="N762" s="109">
        <v>0</v>
      </c>
      <c r="O762" s="110">
        <v>0</v>
      </c>
      <c r="P762" s="134">
        <v>0</v>
      </c>
      <c r="Q762" s="110">
        <v>461839773.20999998</v>
      </c>
      <c r="R762" s="136">
        <v>7639004867.4700003</v>
      </c>
      <c r="S762" s="83"/>
    </row>
    <row r="763" spans="1:19" x14ac:dyDescent="0.2">
      <c r="A763" s="97" t="s">
        <v>1457</v>
      </c>
      <c r="B763" s="98" t="s">
        <v>1526</v>
      </c>
      <c r="C763" s="99" t="s">
        <v>1459</v>
      </c>
      <c r="D763" s="99" t="s">
        <v>1527</v>
      </c>
      <c r="E763" s="100" t="s">
        <v>50</v>
      </c>
      <c r="F763" s="129">
        <v>7880</v>
      </c>
      <c r="G763" s="111">
        <v>10941631372</v>
      </c>
      <c r="H763" s="111">
        <v>4743909874</v>
      </c>
      <c r="I763" s="86">
        <v>0</v>
      </c>
      <c r="J763" s="86">
        <f t="shared" si="11"/>
        <v>4743909874</v>
      </c>
      <c r="K763" s="110">
        <v>0</v>
      </c>
      <c r="L763" s="108">
        <v>127097312.34999999</v>
      </c>
      <c r="M763" s="109">
        <v>0</v>
      </c>
      <c r="N763" s="109">
        <v>0</v>
      </c>
      <c r="O763" s="110">
        <v>0</v>
      </c>
      <c r="P763" s="134">
        <v>0</v>
      </c>
      <c r="Q763" s="110">
        <v>415623738.52999997</v>
      </c>
      <c r="R763" s="136">
        <v>5655000447.1199999</v>
      </c>
      <c r="S763" s="83"/>
    </row>
    <row r="764" spans="1:19" x14ac:dyDescent="0.2">
      <c r="A764" s="97" t="s">
        <v>1457</v>
      </c>
      <c r="B764" s="98" t="s">
        <v>1528</v>
      </c>
      <c r="C764" s="99" t="s">
        <v>1459</v>
      </c>
      <c r="D764" s="99" t="s">
        <v>1529</v>
      </c>
      <c r="E764" s="100" t="s">
        <v>47</v>
      </c>
      <c r="F764" s="129">
        <v>6763</v>
      </c>
      <c r="G764" s="111">
        <v>11002979867.99</v>
      </c>
      <c r="H764" s="111">
        <v>4071898977</v>
      </c>
      <c r="I764" s="86">
        <v>0</v>
      </c>
      <c r="J764" s="86">
        <f t="shared" si="11"/>
        <v>4071898977</v>
      </c>
      <c r="K764" s="110">
        <v>0</v>
      </c>
      <c r="L764" s="108">
        <v>86925080.599999994</v>
      </c>
      <c r="M764" s="109">
        <v>0</v>
      </c>
      <c r="N764" s="109">
        <v>0</v>
      </c>
      <c r="O764" s="110">
        <v>0</v>
      </c>
      <c r="P764" s="134">
        <v>0</v>
      </c>
      <c r="Q764" s="110">
        <v>356691615.69</v>
      </c>
      <c r="R764" s="136">
        <v>6487464194.6999998</v>
      </c>
      <c r="S764" s="83"/>
    </row>
    <row r="765" spans="1:19" x14ac:dyDescent="0.2">
      <c r="A765" s="97" t="s">
        <v>1457</v>
      </c>
      <c r="B765" s="98" t="s">
        <v>1530</v>
      </c>
      <c r="C765" s="99" t="s">
        <v>1459</v>
      </c>
      <c r="D765" s="99" t="s">
        <v>1069</v>
      </c>
      <c r="E765" s="100" t="s">
        <v>50</v>
      </c>
      <c r="F765" s="129">
        <v>7093</v>
      </c>
      <c r="G765" s="111">
        <v>10507631838.17</v>
      </c>
      <c r="H765" s="111">
        <v>4215317578</v>
      </c>
      <c r="I765" s="86">
        <v>0</v>
      </c>
      <c r="J765" s="86">
        <f t="shared" si="11"/>
        <v>4215317578</v>
      </c>
      <c r="K765" s="110">
        <v>0</v>
      </c>
      <c r="L765" s="108">
        <v>104253217.8</v>
      </c>
      <c r="M765" s="109">
        <v>0</v>
      </c>
      <c r="N765" s="109">
        <v>0</v>
      </c>
      <c r="O765" s="110">
        <v>0</v>
      </c>
      <c r="P765" s="134">
        <v>0</v>
      </c>
      <c r="Q765" s="110">
        <v>374109450.72000003</v>
      </c>
      <c r="R765" s="136">
        <v>5813951591.6499996</v>
      </c>
      <c r="S765" s="83"/>
    </row>
    <row r="766" spans="1:19" x14ac:dyDescent="0.2">
      <c r="A766" s="97" t="s">
        <v>1457</v>
      </c>
      <c r="B766" s="98" t="s">
        <v>1531</v>
      </c>
      <c r="C766" s="99" t="s">
        <v>1459</v>
      </c>
      <c r="D766" s="99" t="s">
        <v>190</v>
      </c>
      <c r="E766" s="100" t="s">
        <v>47</v>
      </c>
      <c r="F766" s="129">
        <v>3074</v>
      </c>
      <c r="G766" s="111">
        <v>4975548088.46</v>
      </c>
      <c r="H766" s="111">
        <v>1879331153</v>
      </c>
      <c r="I766" s="86">
        <v>0</v>
      </c>
      <c r="J766" s="86">
        <f t="shared" si="11"/>
        <v>1879331153</v>
      </c>
      <c r="K766" s="110">
        <v>0</v>
      </c>
      <c r="L766" s="108">
        <v>127720749.8</v>
      </c>
      <c r="M766" s="109">
        <v>0</v>
      </c>
      <c r="N766" s="109">
        <v>0</v>
      </c>
      <c r="O766" s="110">
        <v>0</v>
      </c>
      <c r="P766" s="134">
        <v>0</v>
      </c>
      <c r="Q766" s="110">
        <v>162156838.47</v>
      </c>
      <c r="R766" s="136">
        <v>2806339347.1900001</v>
      </c>
      <c r="S766" s="83"/>
    </row>
    <row r="767" spans="1:19" x14ac:dyDescent="0.2">
      <c r="A767" s="97" t="s">
        <v>1457</v>
      </c>
      <c r="B767" s="98" t="s">
        <v>1532</v>
      </c>
      <c r="C767" s="99" t="s">
        <v>1459</v>
      </c>
      <c r="D767" s="99" t="s">
        <v>1533</v>
      </c>
      <c r="E767" s="100" t="s">
        <v>50</v>
      </c>
      <c r="F767" s="129">
        <v>21047</v>
      </c>
      <c r="G767" s="111">
        <v>29025549587.970001</v>
      </c>
      <c r="H767" s="111">
        <v>12556192009</v>
      </c>
      <c r="I767" s="86">
        <v>0</v>
      </c>
      <c r="J767" s="86">
        <f t="shared" si="11"/>
        <v>12556192009</v>
      </c>
      <c r="K767" s="110">
        <v>0</v>
      </c>
      <c r="L767" s="108">
        <v>436971165</v>
      </c>
      <c r="M767" s="109">
        <v>0</v>
      </c>
      <c r="N767" s="109">
        <v>0</v>
      </c>
      <c r="O767" s="110">
        <v>0</v>
      </c>
      <c r="P767" s="134">
        <v>0</v>
      </c>
      <c r="Q767" s="110">
        <v>1110093124.49</v>
      </c>
      <c r="R767" s="136">
        <v>14922293289.48</v>
      </c>
      <c r="S767" s="83"/>
    </row>
    <row r="768" spans="1:19" x14ac:dyDescent="0.2">
      <c r="A768" s="97" t="s">
        <v>1457</v>
      </c>
      <c r="B768" s="98" t="s">
        <v>1534</v>
      </c>
      <c r="C768" s="99" t="s">
        <v>1459</v>
      </c>
      <c r="D768" s="99" t="s">
        <v>1535</v>
      </c>
      <c r="E768" s="100" t="s">
        <v>47</v>
      </c>
      <c r="F768" s="129">
        <v>5622</v>
      </c>
      <c r="G768" s="111">
        <v>9439109353.2600002</v>
      </c>
      <c r="H768" s="111">
        <v>3393378904</v>
      </c>
      <c r="I768" s="86">
        <v>0</v>
      </c>
      <c r="J768" s="86">
        <f t="shared" si="11"/>
        <v>3393378904</v>
      </c>
      <c r="K768" s="110">
        <v>0</v>
      </c>
      <c r="L768" s="108">
        <v>67573576.400000006</v>
      </c>
      <c r="M768" s="109">
        <v>0</v>
      </c>
      <c r="N768" s="109">
        <v>0</v>
      </c>
      <c r="O768" s="110">
        <v>0</v>
      </c>
      <c r="P768" s="134">
        <v>0</v>
      </c>
      <c r="Q768" s="110">
        <v>296530627.18000001</v>
      </c>
      <c r="R768" s="136">
        <v>5681626245.6800003</v>
      </c>
      <c r="S768" s="83"/>
    </row>
    <row r="769" spans="1:19" x14ac:dyDescent="0.2">
      <c r="A769" s="97" t="s">
        <v>1457</v>
      </c>
      <c r="B769" s="98" t="s">
        <v>1536</v>
      </c>
      <c r="C769" s="99" t="s">
        <v>1459</v>
      </c>
      <c r="D769" s="99" t="s">
        <v>1537</v>
      </c>
      <c r="E769" s="100" t="s">
        <v>50</v>
      </c>
      <c r="F769" s="129">
        <v>6359</v>
      </c>
      <c r="G769" s="111">
        <v>9356775486.7299995</v>
      </c>
      <c r="H769" s="111">
        <v>3790542646</v>
      </c>
      <c r="I769" s="86">
        <v>0</v>
      </c>
      <c r="J769" s="86">
        <f t="shared" si="11"/>
        <v>3790542646</v>
      </c>
      <c r="K769" s="110">
        <v>0</v>
      </c>
      <c r="L769" s="108">
        <v>103490637.59999999</v>
      </c>
      <c r="M769" s="109">
        <v>0</v>
      </c>
      <c r="N769" s="109">
        <v>0</v>
      </c>
      <c r="O769" s="110">
        <v>0</v>
      </c>
      <c r="P769" s="134">
        <v>0</v>
      </c>
      <c r="Q769" s="110">
        <v>335373467.88999999</v>
      </c>
      <c r="R769" s="136">
        <v>5127368735.2399998</v>
      </c>
      <c r="S769" s="83"/>
    </row>
    <row r="770" spans="1:19" x14ac:dyDescent="0.2">
      <c r="A770" s="97" t="s">
        <v>1457</v>
      </c>
      <c r="B770" s="98" t="s">
        <v>1538</v>
      </c>
      <c r="C770" s="99" t="s">
        <v>1459</v>
      </c>
      <c r="D770" s="99" t="s">
        <v>1539</v>
      </c>
      <c r="E770" s="100" t="s">
        <v>50</v>
      </c>
      <c r="F770" s="129">
        <v>13322</v>
      </c>
      <c r="G770" s="111">
        <v>20485117903.360001</v>
      </c>
      <c r="H770" s="111">
        <v>8122903831</v>
      </c>
      <c r="I770" s="86">
        <v>0</v>
      </c>
      <c r="J770" s="86">
        <f t="shared" si="11"/>
        <v>8122903831</v>
      </c>
      <c r="K770" s="110">
        <v>0</v>
      </c>
      <c r="L770" s="108">
        <v>150554819.19999999</v>
      </c>
      <c r="M770" s="109">
        <v>0</v>
      </c>
      <c r="N770" s="109">
        <v>0</v>
      </c>
      <c r="O770" s="110">
        <v>0</v>
      </c>
      <c r="P770" s="134">
        <v>0</v>
      </c>
      <c r="Q770" s="110">
        <v>702644014.05999994</v>
      </c>
      <c r="R770" s="136">
        <v>11509015239.1</v>
      </c>
      <c r="S770" s="83"/>
    </row>
    <row r="771" spans="1:19" x14ac:dyDescent="0.2">
      <c r="A771" s="97" t="s">
        <v>1457</v>
      </c>
      <c r="B771" s="98" t="s">
        <v>1540</v>
      </c>
      <c r="C771" s="99" t="s">
        <v>1459</v>
      </c>
      <c r="D771" s="99" t="s">
        <v>1541</v>
      </c>
      <c r="E771" s="100" t="s">
        <v>47</v>
      </c>
      <c r="F771" s="129">
        <v>11421</v>
      </c>
      <c r="G771" s="111">
        <v>18413052465.779999</v>
      </c>
      <c r="H771" s="111">
        <v>6975315239</v>
      </c>
      <c r="I771" s="86">
        <v>0</v>
      </c>
      <c r="J771" s="86">
        <f t="shared" si="11"/>
        <v>6975315239</v>
      </c>
      <c r="K771" s="110">
        <v>0</v>
      </c>
      <c r="L771" s="108">
        <v>140934646.40000001</v>
      </c>
      <c r="M771" s="109">
        <v>0</v>
      </c>
      <c r="N771" s="109">
        <v>0</v>
      </c>
      <c r="O771" s="110">
        <v>0</v>
      </c>
      <c r="P771" s="134">
        <v>0</v>
      </c>
      <c r="Q771" s="110">
        <v>602357890.24000001</v>
      </c>
      <c r="R771" s="136">
        <v>10694444690.139999</v>
      </c>
      <c r="S771" s="83"/>
    </row>
    <row r="772" spans="1:19" x14ac:dyDescent="0.2">
      <c r="A772" s="97" t="s">
        <v>1457</v>
      </c>
      <c r="B772" s="98" t="s">
        <v>1542</v>
      </c>
      <c r="C772" s="99" t="s">
        <v>1459</v>
      </c>
      <c r="D772" s="99" t="s">
        <v>1543</v>
      </c>
      <c r="E772" s="100" t="s">
        <v>47</v>
      </c>
      <c r="F772" s="129">
        <v>4997</v>
      </c>
      <c r="G772" s="111">
        <v>8065145457.5299997</v>
      </c>
      <c r="H772" s="111">
        <v>3005712860</v>
      </c>
      <c r="I772" s="86">
        <v>0</v>
      </c>
      <c r="J772" s="86">
        <f t="shared" si="11"/>
        <v>3005712860</v>
      </c>
      <c r="K772" s="110">
        <v>0</v>
      </c>
      <c r="L772" s="108">
        <v>74020302.280000001</v>
      </c>
      <c r="M772" s="109">
        <v>0</v>
      </c>
      <c r="N772" s="109">
        <v>0</v>
      </c>
      <c r="O772" s="110">
        <v>0</v>
      </c>
      <c r="P772" s="134">
        <v>0</v>
      </c>
      <c r="Q772" s="110">
        <v>263564970.06999999</v>
      </c>
      <c r="R772" s="136">
        <v>4721847325.1800003</v>
      </c>
      <c r="S772" s="83"/>
    </row>
    <row r="773" spans="1:19" x14ac:dyDescent="0.2">
      <c r="A773" s="97" t="s">
        <v>1457</v>
      </c>
      <c r="B773" s="98" t="s">
        <v>1544</v>
      </c>
      <c r="C773" s="99" t="s">
        <v>1459</v>
      </c>
      <c r="D773" s="99" t="s">
        <v>1545</v>
      </c>
      <c r="E773" s="100" t="s">
        <v>47</v>
      </c>
      <c r="F773" s="129">
        <v>7439</v>
      </c>
      <c r="G773" s="111">
        <v>12647323829.57</v>
      </c>
      <c r="H773" s="111">
        <v>4461511545</v>
      </c>
      <c r="I773" s="86">
        <v>0</v>
      </c>
      <c r="J773" s="86">
        <f t="shared" si="11"/>
        <v>4461511545</v>
      </c>
      <c r="K773" s="110">
        <v>0</v>
      </c>
      <c r="L773" s="108">
        <v>104367761.06</v>
      </c>
      <c r="M773" s="109">
        <v>0</v>
      </c>
      <c r="N773" s="109">
        <v>0</v>
      </c>
      <c r="O773" s="110">
        <v>0</v>
      </c>
      <c r="P773" s="134">
        <v>0</v>
      </c>
      <c r="Q773" s="110">
        <v>392382148.82999998</v>
      </c>
      <c r="R773" s="136">
        <v>7689062374.6800003</v>
      </c>
      <c r="S773" s="83"/>
    </row>
    <row r="774" spans="1:19" x14ac:dyDescent="0.2">
      <c r="A774" s="97" t="s">
        <v>1457</v>
      </c>
      <c r="B774" s="98" t="s">
        <v>1546</v>
      </c>
      <c r="C774" s="99" t="s">
        <v>1459</v>
      </c>
      <c r="D774" s="99" t="s">
        <v>1547</v>
      </c>
      <c r="E774" s="100" t="s">
        <v>47</v>
      </c>
      <c r="F774" s="129">
        <v>16130</v>
      </c>
      <c r="G774" s="111">
        <v>26484192988.5</v>
      </c>
      <c r="H774" s="111">
        <v>9754417233</v>
      </c>
      <c r="I774" s="86">
        <v>0</v>
      </c>
      <c r="J774" s="86">
        <f t="shared" si="11"/>
        <v>9754417233</v>
      </c>
      <c r="K774" s="110">
        <v>0</v>
      </c>
      <c r="L774" s="108">
        <v>290922964.19999999</v>
      </c>
      <c r="M774" s="109">
        <v>0</v>
      </c>
      <c r="N774" s="109">
        <v>0</v>
      </c>
      <c r="O774" s="110">
        <v>0</v>
      </c>
      <c r="P774" s="134">
        <v>0</v>
      </c>
      <c r="Q774" s="110">
        <v>850749040.83000004</v>
      </c>
      <c r="R774" s="136">
        <v>15588103750.469999</v>
      </c>
      <c r="S774" s="83"/>
    </row>
    <row r="775" spans="1:19" x14ac:dyDescent="0.2">
      <c r="A775" s="97" t="s">
        <v>1457</v>
      </c>
      <c r="B775" s="98" t="s">
        <v>1548</v>
      </c>
      <c r="C775" s="99" t="s">
        <v>1459</v>
      </c>
      <c r="D775" s="99" t="s">
        <v>1103</v>
      </c>
      <c r="E775" s="100" t="s">
        <v>47</v>
      </c>
      <c r="F775" s="129">
        <v>19143</v>
      </c>
      <c r="G775" s="111">
        <v>25395942263.400002</v>
      </c>
      <c r="H775" s="111">
        <v>11500800921</v>
      </c>
      <c r="I775" s="86">
        <v>0</v>
      </c>
      <c r="J775" s="86">
        <f t="shared" si="11"/>
        <v>11500800921</v>
      </c>
      <c r="K775" s="110">
        <v>0</v>
      </c>
      <c r="L775" s="108">
        <v>238383375</v>
      </c>
      <c r="M775" s="109">
        <v>0</v>
      </c>
      <c r="N775" s="109">
        <v>0</v>
      </c>
      <c r="O775" s="110">
        <v>0</v>
      </c>
      <c r="P775" s="134">
        <v>0</v>
      </c>
      <c r="Q775" s="110">
        <v>1009646713.84</v>
      </c>
      <c r="R775" s="136">
        <v>12647111253.559999</v>
      </c>
      <c r="S775" s="83"/>
    </row>
    <row r="776" spans="1:19" x14ac:dyDescent="0.2">
      <c r="A776" s="97" t="s">
        <v>1457</v>
      </c>
      <c r="B776" s="98" t="s">
        <v>1549</v>
      </c>
      <c r="C776" s="99" t="s">
        <v>1459</v>
      </c>
      <c r="D776" s="99" t="s">
        <v>1550</v>
      </c>
      <c r="E776" s="100" t="s">
        <v>50</v>
      </c>
      <c r="F776" s="129">
        <v>10184</v>
      </c>
      <c r="G776" s="111">
        <v>14857525997.120001</v>
      </c>
      <c r="H776" s="111">
        <v>6063465379</v>
      </c>
      <c r="I776" s="86">
        <v>0</v>
      </c>
      <c r="J776" s="86">
        <f t="shared" si="11"/>
        <v>6063465379</v>
      </c>
      <c r="K776" s="110">
        <v>0</v>
      </c>
      <c r="L776" s="108">
        <v>139441130</v>
      </c>
      <c r="M776" s="109">
        <v>0</v>
      </c>
      <c r="N776" s="109">
        <v>0</v>
      </c>
      <c r="O776" s="110">
        <v>0</v>
      </c>
      <c r="P776" s="134">
        <v>0</v>
      </c>
      <c r="Q776" s="110">
        <v>537121152.25999999</v>
      </c>
      <c r="R776" s="136">
        <v>8117498335.8599997</v>
      </c>
      <c r="S776" s="83"/>
    </row>
    <row r="777" spans="1:19" x14ac:dyDescent="0.2">
      <c r="A777" s="97" t="s">
        <v>1457</v>
      </c>
      <c r="B777" s="98" t="s">
        <v>1551</v>
      </c>
      <c r="C777" s="99" t="s">
        <v>1459</v>
      </c>
      <c r="D777" s="99" t="s">
        <v>1552</v>
      </c>
      <c r="E777" s="100" t="s">
        <v>50</v>
      </c>
      <c r="F777" s="129">
        <v>25414</v>
      </c>
      <c r="G777" s="111">
        <v>44196078193.699997</v>
      </c>
      <c r="H777" s="111">
        <v>15662850771</v>
      </c>
      <c r="I777" s="86">
        <v>0</v>
      </c>
      <c r="J777" s="86">
        <f t="shared" si="11"/>
        <v>15662850771</v>
      </c>
      <c r="K777" s="110">
        <v>0</v>
      </c>
      <c r="L777" s="108">
        <v>379376888.60000002</v>
      </c>
      <c r="M777" s="109">
        <v>0</v>
      </c>
      <c r="N777" s="109">
        <v>0</v>
      </c>
      <c r="O777" s="110">
        <v>0</v>
      </c>
      <c r="P777" s="134">
        <v>0</v>
      </c>
      <c r="Q777" s="110">
        <v>1340425292.74</v>
      </c>
      <c r="R777" s="136">
        <v>26813425241.360001</v>
      </c>
      <c r="S777" s="83"/>
    </row>
    <row r="778" spans="1:19" x14ac:dyDescent="0.2">
      <c r="A778" s="97" t="s">
        <v>1457</v>
      </c>
      <c r="B778" s="98" t="s">
        <v>1553</v>
      </c>
      <c r="C778" s="99" t="s">
        <v>1459</v>
      </c>
      <c r="D778" s="99" t="s">
        <v>1554</v>
      </c>
      <c r="E778" s="100" t="s">
        <v>47</v>
      </c>
      <c r="F778" s="129">
        <v>16991</v>
      </c>
      <c r="G778" s="111">
        <v>28718844392.419998</v>
      </c>
      <c r="H778" s="111">
        <v>10301974182</v>
      </c>
      <c r="I778" s="86">
        <v>0</v>
      </c>
      <c r="J778" s="86">
        <f t="shared" si="11"/>
        <v>10301974182</v>
      </c>
      <c r="K778" s="110">
        <v>0</v>
      </c>
      <c r="L778" s="108">
        <v>313015671.02999997</v>
      </c>
      <c r="M778" s="109">
        <v>0</v>
      </c>
      <c r="N778" s="109">
        <v>0</v>
      </c>
      <c r="O778" s="110">
        <v>0</v>
      </c>
      <c r="P778" s="134">
        <v>0</v>
      </c>
      <c r="Q778" s="110">
        <v>896163641.38999999</v>
      </c>
      <c r="R778" s="136">
        <v>17207690898</v>
      </c>
      <c r="S778" s="83"/>
    </row>
    <row r="779" spans="1:19" x14ac:dyDescent="0.2">
      <c r="A779" s="97" t="s">
        <v>1457</v>
      </c>
      <c r="B779" s="98" t="s">
        <v>1555</v>
      </c>
      <c r="C779" s="99" t="s">
        <v>1459</v>
      </c>
      <c r="D779" s="99" t="s">
        <v>1107</v>
      </c>
      <c r="E779" s="100" t="s">
        <v>47</v>
      </c>
      <c r="F779" s="129">
        <v>6728</v>
      </c>
      <c r="G779" s="111">
        <v>10840531579.040001</v>
      </c>
      <c r="H779" s="111">
        <v>4078406299</v>
      </c>
      <c r="I779" s="86">
        <v>0</v>
      </c>
      <c r="J779" s="86">
        <f t="shared" si="11"/>
        <v>4078406299</v>
      </c>
      <c r="K779" s="110">
        <v>0</v>
      </c>
      <c r="L779" s="108">
        <v>188614257.58000001</v>
      </c>
      <c r="M779" s="109">
        <v>0</v>
      </c>
      <c r="N779" s="109">
        <v>0</v>
      </c>
      <c r="O779" s="110">
        <v>0</v>
      </c>
      <c r="P779" s="134">
        <v>0</v>
      </c>
      <c r="Q779" s="110">
        <v>354875031.66000003</v>
      </c>
      <c r="R779" s="136">
        <v>6218635990.8000002</v>
      </c>
      <c r="S779" s="83"/>
    </row>
    <row r="780" spans="1:19" x14ac:dyDescent="0.2">
      <c r="A780" s="97" t="s">
        <v>1457</v>
      </c>
      <c r="B780" s="98" t="s">
        <v>1556</v>
      </c>
      <c r="C780" s="99" t="s">
        <v>1459</v>
      </c>
      <c r="D780" s="99" t="s">
        <v>1557</v>
      </c>
      <c r="E780" s="100" t="s">
        <v>47</v>
      </c>
      <c r="F780" s="129">
        <v>14656</v>
      </c>
      <c r="G780" s="111">
        <v>24842533353.599998</v>
      </c>
      <c r="H780" s="111">
        <v>8988456505</v>
      </c>
      <c r="I780" s="86">
        <v>0</v>
      </c>
      <c r="J780" s="86">
        <f t="shared" ref="J780:J843" si="12">H780+I780</f>
        <v>8988456505</v>
      </c>
      <c r="K780" s="110">
        <v>0</v>
      </c>
      <c r="L780" s="108">
        <v>170633104.19999999</v>
      </c>
      <c r="M780" s="109">
        <v>0</v>
      </c>
      <c r="N780" s="109">
        <v>0</v>
      </c>
      <c r="O780" s="110">
        <v>0</v>
      </c>
      <c r="P780" s="134">
        <v>0</v>
      </c>
      <c r="Q780" s="110">
        <v>773009930.46000004</v>
      </c>
      <c r="R780" s="136">
        <v>14910433813.940001</v>
      </c>
      <c r="S780" s="83"/>
    </row>
    <row r="781" spans="1:19" x14ac:dyDescent="0.2">
      <c r="A781" s="97" t="s">
        <v>1457</v>
      </c>
      <c r="B781" s="98" t="s">
        <v>1558</v>
      </c>
      <c r="C781" s="99" t="s">
        <v>1459</v>
      </c>
      <c r="D781" s="99" t="s">
        <v>412</v>
      </c>
      <c r="E781" s="100" t="s">
        <v>47</v>
      </c>
      <c r="F781" s="129">
        <v>11867</v>
      </c>
      <c r="G781" s="111">
        <v>20298123756</v>
      </c>
      <c r="H781" s="111">
        <v>7210668236</v>
      </c>
      <c r="I781" s="86">
        <v>0</v>
      </c>
      <c r="J781" s="86">
        <f t="shared" si="12"/>
        <v>7210668236</v>
      </c>
      <c r="K781" s="110">
        <v>0</v>
      </c>
      <c r="L781" s="108">
        <v>170981517.19999999</v>
      </c>
      <c r="M781" s="109">
        <v>0</v>
      </c>
      <c r="N781" s="109">
        <v>0</v>
      </c>
      <c r="O781" s="110">
        <v>0</v>
      </c>
      <c r="P781" s="134">
        <v>0</v>
      </c>
      <c r="Q781" s="110">
        <v>625920053.59000003</v>
      </c>
      <c r="R781" s="136">
        <v>12290553949.209999</v>
      </c>
      <c r="S781" s="83"/>
    </row>
    <row r="782" spans="1:19" x14ac:dyDescent="0.2">
      <c r="A782" s="97" t="s">
        <v>1457</v>
      </c>
      <c r="B782" s="98" t="s">
        <v>1559</v>
      </c>
      <c r="C782" s="99" t="s">
        <v>1459</v>
      </c>
      <c r="D782" s="99" t="s">
        <v>1560</v>
      </c>
      <c r="E782" s="100" t="s">
        <v>47</v>
      </c>
      <c r="F782" s="129">
        <v>6075</v>
      </c>
      <c r="G782" s="111">
        <v>9364949541</v>
      </c>
      <c r="H782" s="111">
        <v>3713779160</v>
      </c>
      <c r="I782" s="86">
        <v>0</v>
      </c>
      <c r="J782" s="86">
        <f t="shared" si="12"/>
        <v>3713779160</v>
      </c>
      <c r="K782" s="110">
        <v>0</v>
      </c>
      <c r="L782" s="108">
        <v>73024188</v>
      </c>
      <c r="M782" s="109">
        <v>0</v>
      </c>
      <c r="N782" s="109">
        <v>0</v>
      </c>
      <c r="O782" s="110">
        <v>0</v>
      </c>
      <c r="P782" s="134">
        <v>0</v>
      </c>
      <c r="Q782" s="110">
        <v>320413364.18000001</v>
      </c>
      <c r="R782" s="136">
        <v>5257732828.8199997</v>
      </c>
      <c r="S782" s="83"/>
    </row>
    <row r="783" spans="1:19" x14ac:dyDescent="0.2">
      <c r="A783" s="97" t="s">
        <v>1457</v>
      </c>
      <c r="B783" s="98" t="s">
        <v>1561</v>
      </c>
      <c r="C783" s="99" t="s">
        <v>1459</v>
      </c>
      <c r="D783" s="99" t="s">
        <v>1562</v>
      </c>
      <c r="E783" s="100" t="s">
        <v>50</v>
      </c>
      <c r="F783" s="129">
        <v>7894</v>
      </c>
      <c r="G783" s="111">
        <v>10991006050.700001</v>
      </c>
      <c r="H783" s="111">
        <v>4734332130</v>
      </c>
      <c r="I783" s="86">
        <v>0</v>
      </c>
      <c r="J783" s="86">
        <f t="shared" si="12"/>
        <v>4734332130</v>
      </c>
      <c r="K783" s="110">
        <v>0</v>
      </c>
      <c r="L783" s="108">
        <v>103445500</v>
      </c>
      <c r="M783" s="109">
        <v>0</v>
      </c>
      <c r="N783" s="109">
        <v>0</v>
      </c>
      <c r="O783" s="110">
        <v>0</v>
      </c>
      <c r="P783" s="134">
        <v>0</v>
      </c>
      <c r="Q783" s="110">
        <v>416371743.70999998</v>
      </c>
      <c r="R783" s="136">
        <v>5736856676.9899998</v>
      </c>
      <c r="S783" s="83"/>
    </row>
    <row r="784" spans="1:19" x14ac:dyDescent="0.2">
      <c r="A784" s="97" t="s">
        <v>1457</v>
      </c>
      <c r="B784" s="98" t="s">
        <v>1563</v>
      </c>
      <c r="C784" s="99" t="s">
        <v>1459</v>
      </c>
      <c r="D784" s="99" t="s">
        <v>1564</v>
      </c>
      <c r="E784" s="100" t="s">
        <v>50</v>
      </c>
      <c r="F784" s="129">
        <v>9689</v>
      </c>
      <c r="G784" s="111">
        <v>16685068503.889999</v>
      </c>
      <c r="H784" s="111">
        <v>5910744079</v>
      </c>
      <c r="I784" s="86">
        <v>0</v>
      </c>
      <c r="J784" s="86">
        <f t="shared" si="12"/>
        <v>5910744079</v>
      </c>
      <c r="K784" s="110">
        <v>0</v>
      </c>
      <c r="L784" s="108">
        <v>130947707</v>
      </c>
      <c r="M784" s="109">
        <v>0</v>
      </c>
      <c r="N784" s="109">
        <v>0</v>
      </c>
      <c r="O784" s="110">
        <v>0</v>
      </c>
      <c r="P784" s="134">
        <v>0</v>
      </c>
      <c r="Q784" s="110">
        <v>511047828.63999999</v>
      </c>
      <c r="R784" s="136">
        <v>10132328889.25</v>
      </c>
      <c r="S784" s="83"/>
    </row>
    <row r="785" spans="1:19" x14ac:dyDescent="0.2">
      <c r="A785" s="97" t="s">
        <v>1457</v>
      </c>
      <c r="B785" s="98" t="s">
        <v>1565</v>
      </c>
      <c r="C785" s="99" t="s">
        <v>1459</v>
      </c>
      <c r="D785" s="99" t="s">
        <v>1566</v>
      </c>
      <c r="E785" s="100" t="s">
        <v>47</v>
      </c>
      <c r="F785" s="129">
        <v>5484</v>
      </c>
      <c r="G785" s="111">
        <v>9622296704.8799992</v>
      </c>
      <c r="H785" s="111">
        <v>3346669303</v>
      </c>
      <c r="I785" s="86">
        <v>0</v>
      </c>
      <c r="J785" s="86">
        <f t="shared" si="12"/>
        <v>3346669303</v>
      </c>
      <c r="K785" s="110">
        <v>0</v>
      </c>
      <c r="L785" s="108">
        <v>72335000.810000002</v>
      </c>
      <c r="M785" s="109">
        <v>0</v>
      </c>
      <c r="N785" s="109">
        <v>0</v>
      </c>
      <c r="O785" s="110">
        <v>0</v>
      </c>
      <c r="P785" s="134">
        <v>0</v>
      </c>
      <c r="Q785" s="110">
        <v>289264291.08999997</v>
      </c>
      <c r="R785" s="136">
        <v>5914028109.9799995</v>
      </c>
      <c r="S785" s="83"/>
    </row>
    <row r="786" spans="1:19" x14ac:dyDescent="0.2">
      <c r="A786" s="97" t="s">
        <v>1457</v>
      </c>
      <c r="B786" s="98" t="s">
        <v>1567</v>
      </c>
      <c r="C786" s="99" t="s">
        <v>1459</v>
      </c>
      <c r="D786" s="99" t="s">
        <v>1568</v>
      </c>
      <c r="E786" s="100" t="s">
        <v>47</v>
      </c>
      <c r="F786" s="129">
        <v>14742</v>
      </c>
      <c r="G786" s="111">
        <v>24644678893.380001</v>
      </c>
      <c r="H786" s="111">
        <v>8875914766</v>
      </c>
      <c r="I786" s="86">
        <v>0</v>
      </c>
      <c r="J786" s="86">
        <f t="shared" si="12"/>
        <v>8875914766</v>
      </c>
      <c r="K786" s="110">
        <v>0</v>
      </c>
      <c r="L786" s="108">
        <v>221514549</v>
      </c>
      <c r="M786" s="109">
        <v>0</v>
      </c>
      <c r="N786" s="109">
        <v>0</v>
      </c>
      <c r="O786" s="110">
        <v>0</v>
      </c>
      <c r="P786" s="134">
        <v>0</v>
      </c>
      <c r="Q786" s="110">
        <v>777551390.50999999</v>
      </c>
      <c r="R786" s="136">
        <v>14769698187.870001</v>
      </c>
      <c r="S786" s="83"/>
    </row>
    <row r="787" spans="1:19" x14ac:dyDescent="0.2">
      <c r="A787" s="97" t="s">
        <v>1457</v>
      </c>
      <c r="B787" s="98" t="s">
        <v>1569</v>
      </c>
      <c r="C787" s="99" t="s">
        <v>1459</v>
      </c>
      <c r="D787" s="99" t="s">
        <v>1570</v>
      </c>
      <c r="E787" s="100" t="s">
        <v>47</v>
      </c>
      <c r="F787" s="129">
        <v>8062</v>
      </c>
      <c r="G787" s="111">
        <v>13828150480.219999</v>
      </c>
      <c r="H787" s="111">
        <v>4867085047</v>
      </c>
      <c r="I787" s="86">
        <v>0</v>
      </c>
      <c r="J787" s="86">
        <f t="shared" si="12"/>
        <v>4867085047</v>
      </c>
      <c r="K787" s="110">
        <v>0</v>
      </c>
      <c r="L787" s="108">
        <v>99631817.150000006</v>
      </c>
      <c r="M787" s="109">
        <v>0</v>
      </c>
      <c r="N787" s="109">
        <v>0</v>
      </c>
      <c r="O787" s="110">
        <v>0</v>
      </c>
      <c r="P787" s="134">
        <v>0</v>
      </c>
      <c r="Q787" s="110">
        <v>425240948.06</v>
      </c>
      <c r="R787" s="136">
        <v>8436192668.0100002</v>
      </c>
      <c r="S787" s="83"/>
    </row>
    <row r="788" spans="1:19" x14ac:dyDescent="0.2">
      <c r="A788" s="97" t="s">
        <v>1457</v>
      </c>
      <c r="B788" s="98" t="s">
        <v>1571</v>
      </c>
      <c r="C788" s="99" t="s">
        <v>1459</v>
      </c>
      <c r="D788" s="99" t="s">
        <v>1572</v>
      </c>
      <c r="E788" s="100" t="s">
        <v>47</v>
      </c>
      <c r="F788" s="129">
        <v>164059</v>
      </c>
      <c r="G788" s="111">
        <v>218572759124.37</v>
      </c>
      <c r="H788" s="111">
        <v>99838129765</v>
      </c>
      <c r="I788" s="86">
        <v>0</v>
      </c>
      <c r="J788" s="86">
        <f t="shared" si="12"/>
        <v>99838129765</v>
      </c>
      <c r="K788" s="110">
        <v>0</v>
      </c>
      <c r="L788" s="108">
        <v>2486341206.1999998</v>
      </c>
      <c r="M788" s="109">
        <v>527261425.55000001</v>
      </c>
      <c r="N788" s="109">
        <v>0</v>
      </c>
      <c r="O788" s="110">
        <v>0</v>
      </c>
      <c r="P788" s="134">
        <v>0</v>
      </c>
      <c r="Q788" s="110">
        <v>8653030845.8199997</v>
      </c>
      <c r="R788" s="136">
        <v>107067995881.8</v>
      </c>
      <c r="S788" s="83"/>
    </row>
    <row r="789" spans="1:19" x14ac:dyDescent="0.2">
      <c r="A789" s="97" t="s">
        <v>1457</v>
      </c>
      <c r="B789" s="98" t="s">
        <v>1573</v>
      </c>
      <c r="C789" s="99" t="s">
        <v>1459</v>
      </c>
      <c r="D789" s="99" t="s">
        <v>1574</v>
      </c>
      <c r="E789" s="100" t="s">
        <v>47</v>
      </c>
      <c r="F789" s="129">
        <v>38875</v>
      </c>
      <c r="G789" s="111">
        <v>62296060902.5</v>
      </c>
      <c r="H789" s="111">
        <v>23752680396</v>
      </c>
      <c r="I789" s="86">
        <v>0</v>
      </c>
      <c r="J789" s="86">
        <f t="shared" si="12"/>
        <v>23752680396</v>
      </c>
      <c r="K789" s="110">
        <v>0</v>
      </c>
      <c r="L789" s="108">
        <v>705853197.39999998</v>
      </c>
      <c r="M789" s="109">
        <v>0</v>
      </c>
      <c r="N789" s="109">
        <v>0</v>
      </c>
      <c r="O789" s="110">
        <v>0</v>
      </c>
      <c r="P789" s="134">
        <v>0</v>
      </c>
      <c r="Q789" s="110">
        <v>2050389071.8299999</v>
      </c>
      <c r="R789" s="136">
        <v>35787138237.269997</v>
      </c>
      <c r="S789" s="83"/>
    </row>
    <row r="790" spans="1:19" x14ac:dyDescent="0.2">
      <c r="A790" s="97" t="s">
        <v>1457</v>
      </c>
      <c r="B790" s="98" t="s">
        <v>1575</v>
      </c>
      <c r="C790" s="99" t="s">
        <v>1459</v>
      </c>
      <c r="D790" s="99" t="s">
        <v>1576</v>
      </c>
      <c r="E790" s="100" t="s">
        <v>47</v>
      </c>
      <c r="F790" s="129">
        <v>8557</v>
      </c>
      <c r="G790" s="111">
        <v>14255974322.08</v>
      </c>
      <c r="H790" s="111">
        <v>5185372770</v>
      </c>
      <c r="I790" s="86">
        <v>0</v>
      </c>
      <c r="J790" s="86">
        <f t="shared" si="12"/>
        <v>5185372770</v>
      </c>
      <c r="K790" s="110">
        <v>0</v>
      </c>
      <c r="L790" s="108">
        <v>111384530.40000001</v>
      </c>
      <c r="M790" s="109">
        <v>0</v>
      </c>
      <c r="N790" s="109">
        <v>0</v>
      </c>
      <c r="O790" s="110">
        <v>0</v>
      </c>
      <c r="P790" s="134">
        <v>0</v>
      </c>
      <c r="Q790" s="110">
        <v>451314271.67000002</v>
      </c>
      <c r="R790" s="136">
        <v>8507902750.0100002</v>
      </c>
      <c r="S790" s="83"/>
    </row>
    <row r="791" spans="1:19" x14ac:dyDescent="0.2">
      <c r="A791" s="97" t="s">
        <v>1577</v>
      </c>
      <c r="B791" s="98" t="s">
        <v>1578</v>
      </c>
      <c r="C791" s="99" t="s">
        <v>21</v>
      </c>
      <c r="D791" s="99" t="s">
        <v>1579</v>
      </c>
      <c r="E791" s="100" t="s">
        <v>83</v>
      </c>
      <c r="F791" s="129">
        <v>589106</v>
      </c>
      <c r="G791" s="111">
        <v>1044978337839.24</v>
      </c>
      <c r="H791" s="111">
        <v>364535191928</v>
      </c>
      <c r="I791" s="86">
        <v>0</v>
      </c>
      <c r="J791" s="86">
        <f t="shared" si="12"/>
        <v>364535191928</v>
      </c>
      <c r="K791" s="110">
        <v>1364355691.73</v>
      </c>
      <c r="L791" s="108">
        <v>12564335012.799999</v>
      </c>
      <c r="M791" s="109">
        <v>6527758324.1599998</v>
      </c>
      <c r="N791" s="109">
        <v>0</v>
      </c>
      <c r="O791" s="110">
        <v>0</v>
      </c>
      <c r="P791" s="134">
        <v>3373759194</v>
      </c>
      <c r="Q791" s="110">
        <v>21349056461.540001</v>
      </c>
      <c r="R791" s="136">
        <v>635263881227.01001</v>
      </c>
      <c r="S791" s="83"/>
    </row>
    <row r="792" spans="1:19" x14ac:dyDescent="0.2">
      <c r="A792" s="97" t="s">
        <v>1577</v>
      </c>
      <c r="B792" s="98" t="s">
        <v>1580</v>
      </c>
      <c r="C792" s="99" t="s">
        <v>21</v>
      </c>
      <c r="D792" s="99" t="s">
        <v>1581</v>
      </c>
      <c r="E792" s="100" t="s">
        <v>47</v>
      </c>
      <c r="F792" s="129">
        <v>30394</v>
      </c>
      <c r="G792" s="111">
        <v>42176527706.040001</v>
      </c>
      <c r="H792" s="111">
        <v>18645345825</v>
      </c>
      <c r="I792" s="86">
        <v>0</v>
      </c>
      <c r="J792" s="86">
        <f t="shared" si="12"/>
        <v>18645345825</v>
      </c>
      <c r="K792" s="110">
        <v>0</v>
      </c>
      <c r="L792" s="108">
        <v>476432489.60000002</v>
      </c>
      <c r="M792" s="109">
        <v>0</v>
      </c>
      <c r="N792" s="109">
        <v>0</v>
      </c>
      <c r="O792" s="110">
        <v>0</v>
      </c>
      <c r="P792" s="134">
        <v>0</v>
      </c>
      <c r="Q792" s="110">
        <v>1101472781.3</v>
      </c>
      <c r="R792" s="136">
        <v>21953276610.139999</v>
      </c>
      <c r="S792" s="83"/>
    </row>
    <row r="793" spans="1:19" x14ac:dyDescent="0.2">
      <c r="A793" s="97" t="s">
        <v>1577</v>
      </c>
      <c r="B793" s="98" t="s">
        <v>1582</v>
      </c>
      <c r="C793" s="99" t="s">
        <v>21</v>
      </c>
      <c r="D793" s="99" t="s">
        <v>1583</v>
      </c>
      <c r="E793" s="100" t="s">
        <v>47</v>
      </c>
      <c r="F793" s="129">
        <v>7575</v>
      </c>
      <c r="G793" s="111">
        <v>12019775023.5</v>
      </c>
      <c r="H793" s="111">
        <v>4676565544</v>
      </c>
      <c r="I793" s="86">
        <v>0</v>
      </c>
      <c r="J793" s="86">
        <f t="shared" si="12"/>
        <v>4676565544</v>
      </c>
      <c r="K793" s="110">
        <v>20037016.02</v>
      </c>
      <c r="L793" s="108">
        <v>94540518.599999994</v>
      </c>
      <c r="M793" s="109">
        <v>0</v>
      </c>
      <c r="N793" s="109">
        <v>0</v>
      </c>
      <c r="O793" s="110">
        <v>0</v>
      </c>
      <c r="P793" s="134">
        <v>0</v>
      </c>
      <c r="Q793" s="110">
        <v>274523845.44</v>
      </c>
      <c r="R793" s="136">
        <v>6954108099.4399996</v>
      </c>
      <c r="S793" s="83"/>
    </row>
    <row r="794" spans="1:19" x14ac:dyDescent="0.2">
      <c r="A794" s="97" t="s">
        <v>1577</v>
      </c>
      <c r="B794" s="98" t="s">
        <v>1584</v>
      </c>
      <c r="C794" s="99" t="s">
        <v>21</v>
      </c>
      <c r="D794" s="99" t="s">
        <v>1585</v>
      </c>
      <c r="E794" s="100" t="s">
        <v>47</v>
      </c>
      <c r="F794" s="129">
        <v>5422</v>
      </c>
      <c r="G794" s="111">
        <v>8699189964.3199997</v>
      </c>
      <c r="H794" s="111">
        <v>3346449578</v>
      </c>
      <c r="I794" s="86">
        <v>0</v>
      </c>
      <c r="J794" s="86">
        <f t="shared" si="12"/>
        <v>3346449578</v>
      </c>
      <c r="K794" s="110">
        <v>0</v>
      </c>
      <c r="L794" s="108">
        <v>106649669.59999999</v>
      </c>
      <c r="M794" s="109">
        <v>0</v>
      </c>
      <c r="N794" s="109">
        <v>0</v>
      </c>
      <c r="O794" s="110">
        <v>0</v>
      </c>
      <c r="P794" s="134">
        <v>0</v>
      </c>
      <c r="Q794" s="110">
        <v>196476547.31</v>
      </c>
      <c r="R794" s="136">
        <v>5049614169.4099998</v>
      </c>
      <c r="S794" s="83"/>
    </row>
    <row r="795" spans="1:19" x14ac:dyDescent="0.2">
      <c r="A795" s="97" t="s">
        <v>1577</v>
      </c>
      <c r="B795" s="98" t="s">
        <v>1586</v>
      </c>
      <c r="C795" s="99" t="s">
        <v>21</v>
      </c>
      <c r="D795" s="99" t="s">
        <v>1587</v>
      </c>
      <c r="E795" s="100" t="s">
        <v>47</v>
      </c>
      <c r="F795" s="129">
        <v>4051</v>
      </c>
      <c r="G795" s="111">
        <v>5597092425.9799995</v>
      </c>
      <c r="H795" s="111">
        <v>2418402007</v>
      </c>
      <c r="I795" s="86">
        <v>0</v>
      </c>
      <c r="J795" s="86">
        <f t="shared" si="12"/>
        <v>2418402007</v>
      </c>
      <c r="K795" s="110">
        <v>0</v>
      </c>
      <c r="L795" s="108">
        <v>58727214.490000002</v>
      </c>
      <c r="M795" s="109">
        <v>0</v>
      </c>
      <c r="N795" s="109">
        <v>0</v>
      </c>
      <c r="O795" s="110">
        <v>0</v>
      </c>
      <c r="P795" s="134">
        <v>0</v>
      </c>
      <c r="Q795" s="110">
        <v>146806747.50999999</v>
      </c>
      <c r="R795" s="136">
        <v>2973156456.98</v>
      </c>
      <c r="S795" s="83"/>
    </row>
    <row r="796" spans="1:19" x14ac:dyDescent="0.2">
      <c r="A796" s="97" t="s">
        <v>1577</v>
      </c>
      <c r="B796" s="98" t="s">
        <v>1588</v>
      </c>
      <c r="C796" s="99" t="s">
        <v>21</v>
      </c>
      <c r="D796" s="99" t="s">
        <v>1589</v>
      </c>
      <c r="E796" s="100" t="s">
        <v>47</v>
      </c>
      <c r="F796" s="129">
        <v>2663</v>
      </c>
      <c r="G796" s="111">
        <v>4199139646.3899999</v>
      </c>
      <c r="H796" s="111">
        <v>1654624580</v>
      </c>
      <c r="I796" s="86">
        <v>0</v>
      </c>
      <c r="J796" s="86">
        <f t="shared" si="12"/>
        <v>1654624580</v>
      </c>
      <c r="K796" s="110">
        <v>6772386.2699999996</v>
      </c>
      <c r="L796" s="108">
        <v>32120027</v>
      </c>
      <c r="M796" s="109">
        <v>0</v>
      </c>
      <c r="N796" s="109">
        <v>0</v>
      </c>
      <c r="O796" s="110">
        <v>0</v>
      </c>
      <c r="P796" s="134">
        <v>0</v>
      </c>
      <c r="Q796" s="110">
        <v>96512863.019999996</v>
      </c>
      <c r="R796" s="136">
        <v>2409109790.0999999</v>
      </c>
      <c r="S796" s="83"/>
    </row>
    <row r="797" spans="1:19" x14ac:dyDescent="0.2">
      <c r="A797" s="97" t="s">
        <v>1577</v>
      </c>
      <c r="B797" s="98" t="s">
        <v>1590</v>
      </c>
      <c r="C797" s="99" t="s">
        <v>21</v>
      </c>
      <c r="D797" s="99" t="s">
        <v>1591</v>
      </c>
      <c r="E797" s="100" t="s">
        <v>50</v>
      </c>
      <c r="F797" s="129">
        <v>6793</v>
      </c>
      <c r="G797" s="111">
        <v>11567885903.17</v>
      </c>
      <c r="H797" s="111">
        <v>4111811118</v>
      </c>
      <c r="I797" s="86">
        <v>0</v>
      </c>
      <c r="J797" s="86">
        <f t="shared" si="12"/>
        <v>4111811118</v>
      </c>
      <c r="K797" s="110">
        <v>18448632.960000001</v>
      </c>
      <c r="L797" s="108">
        <v>78271652.400000006</v>
      </c>
      <c r="M797" s="109">
        <v>0</v>
      </c>
      <c r="N797" s="109">
        <v>0</v>
      </c>
      <c r="O797" s="110">
        <v>0</v>
      </c>
      <c r="P797" s="134">
        <v>0</v>
      </c>
      <c r="Q797" s="110">
        <v>246183057.97</v>
      </c>
      <c r="R797" s="136">
        <v>7113171441.8400002</v>
      </c>
      <c r="S797" s="83"/>
    </row>
    <row r="798" spans="1:19" x14ac:dyDescent="0.2">
      <c r="A798" s="97" t="s">
        <v>1577</v>
      </c>
      <c r="B798" s="98" t="s">
        <v>1592</v>
      </c>
      <c r="C798" s="99" t="s">
        <v>21</v>
      </c>
      <c r="D798" s="99" t="s">
        <v>1593</v>
      </c>
      <c r="E798" s="100" t="s">
        <v>47</v>
      </c>
      <c r="F798" s="129">
        <v>12282</v>
      </c>
      <c r="G798" s="111">
        <v>19378863107.880001</v>
      </c>
      <c r="H798" s="111">
        <v>7631043615</v>
      </c>
      <c r="I798" s="86">
        <v>0</v>
      </c>
      <c r="J798" s="86">
        <f t="shared" si="12"/>
        <v>7631043615</v>
      </c>
      <c r="K798" s="110">
        <v>260261.82</v>
      </c>
      <c r="L798" s="108">
        <v>251442384.75999999</v>
      </c>
      <c r="M798" s="109">
        <v>0</v>
      </c>
      <c r="N798" s="109">
        <v>0</v>
      </c>
      <c r="O798" s="110">
        <v>0</v>
      </c>
      <c r="P798" s="134">
        <v>0</v>
      </c>
      <c r="Q798" s="110">
        <v>445082522.35000002</v>
      </c>
      <c r="R798" s="136">
        <v>11051034323.950001</v>
      </c>
      <c r="S798" s="83"/>
    </row>
    <row r="799" spans="1:19" x14ac:dyDescent="0.2">
      <c r="A799" s="97" t="s">
        <v>1577</v>
      </c>
      <c r="B799" s="98" t="s">
        <v>1594</v>
      </c>
      <c r="C799" s="99" t="s">
        <v>21</v>
      </c>
      <c r="D799" s="99" t="s">
        <v>1595</v>
      </c>
      <c r="E799" s="100" t="s">
        <v>50</v>
      </c>
      <c r="F799" s="129">
        <v>10433</v>
      </c>
      <c r="G799" s="111">
        <v>17173645911.02</v>
      </c>
      <c r="H799" s="111">
        <v>6360763384</v>
      </c>
      <c r="I799" s="86">
        <v>0</v>
      </c>
      <c r="J799" s="86">
        <f t="shared" si="12"/>
        <v>6360763384</v>
      </c>
      <c r="K799" s="110">
        <v>0</v>
      </c>
      <c r="L799" s="108">
        <v>170465774.40000001</v>
      </c>
      <c r="M799" s="109">
        <v>0</v>
      </c>
      <c r="N799" s="109">
        <v>0</v>
      </c>
      <c r="O799" s="110">
        <v>0</v>
      </c>
      <c r="P799" s="134">
        <v>0</v>
      </c>
      <c r="Q799" s="110">
        <v>378085194.45999998</v>
      </c>
      <c r="R799" s="136">
        <v>10264331558.16</v>
      </c>
      <c r="S799" s="83"/>
    </row>
    <row r="800" spans="1:19" x14ac:dyDescent="0.2">
      <c r="A800" s="97" t="s">
        <v>1577</v>
      </c>
      <c r="B800" s="98" t="s">
        <v>1596</v>
      </c>
      <c r="C800" s="99" t="s">
        <v>21</v>
      </c>
      <c r="D800" s="99" t="s">
        <v>1597</v>
      </c>
      <c r="E800" s="100" t="s">
        <v>50</v>
      </c>
      <c r="F800" s="129">
        <v>18030</v>
      </c>
      <c r="G800" s="111">
        <v>27068152323</v>
      </c>
      <c r="H800" s="111">
        <v>11086609070</v>
      </c>
      <c r="I800" s="86">
        <v>0</v>
      </c>
      <c r="J800" s="86">
        <f t="shared" si="12"/>
        <v>11086609070</v>
      </c>
      <c r="K800" s="110">
        <v>45434824.329999998</v>
      </c>
      <c r="L800" s="108">
        <v>213590421</v>
      </c>
      <c r="M800" s="109">
        <v>0</v>
      </c>
      <c r="N800" s="109">
        <v>0</v>
      </c>
      <c r="O800" s="110">
        <v>0</v>
      </c>
      <c r="P800" s="134">
        <v>0</v>
      </c>
      <c r="Q800" s="110">
        <v>653416678.91999996</v>
      </c>
      <c r="R800" s="136">
        <v>15069101328.75</v>
      </c>
      <c r="S800" s="83"/>
    </row>
    <row r="801" spans="1:19" x14ac:dyDescent="0.2">
      <c r="A801" s="97" t="s">
        <v>1577</v>
      </c>
      <c r="B801" s="98" t="s">
        <v>1598</v>
      </c>
      <c r="C801" s="99" t="s">
        <v>21</v>
      </c>
      <c r="D801" s="99" t="s">
        <v>1599</v>
      </c>
      <c r="E801" s="100" t="s">
        <v>47</v>
      </c>
      <c r="F801" s="129">
        <v>6729</v>
      </c>
      <c r="G801" s="111">
        <v>11180896844.82</v>
      </c>
      <c r="H801" s="111">
        <v>4153629408</v>
      </c>
      <c r="I801" s="86">
        <v>0</v>
      </c>
      <c r="J801" s="86">
        <f t="shared" si="12"/>
        <v>4153629408</v>
      </c>
      <c r="K801" s="110">
        <v>17382458.039999999</v>
      </c>
      <c r="L801" s="108">
        <v>92736458.799999997</v>
      </c>
      <c r="M801" s="109">
        <v>0</v>
      </c>
      <c r="N801" s="109">
        <v>0</v>
      </c>
      <c r="O801" s="110">
        <v>0</v>
      </c>
      <c r="P801" s="134">
        <v>0</v>
      </c>
      <c r="Q801" s="110">
        <v>243870273.5</v>
      </c>
      <c r="R801" s="136">
        <v>6673278246.4799995</v>
      </c>
      <c r="S801" s="83"/>
    </row>
    <row r="802" spans="1:19" x14ac:dyDescent="0.2">
      <c r="A802" s="97" t="s">
        <v>1577</v>
      </c>
      <c r="B802" s="98" t="s">
        <v>1600</v>
      </c>
      <c r="C802" s="99" t="s">
        <v>21</v>
      </c>
      <c r="D802" s="99" t="s">
        <v>1601</v>
      </c>
      <c r="E802" s="100" t="s">
        <v>47</v>
      </c>
      <c r="F802" s="129">
        <v>4018</v>
      </c>
      <c r="G802" s="111">
        <v>6582052788.0799999</v>
      </c>
      <c r="H802" s="111">
        <v>2473840046</v>
      </c>
      <c r="I802" s="86">
        <v>0</v>
      </c>
      <c r="J802" s="86">
        <f t="shared" si="12"/>
        <v>2473840046</v>
      </c>
      <c r="K802" s="110">
        <v>0</v>
      </c>
      <c r="L802" s="108">
        <v>56712441.310000002</v>
      </c>
      <c r="M802" s="109">
        <v>0</v>
      </c>
      <c r="N802" s="109">
        <v>0</v>
      </c>
      <c r="O802" s="110">
        <v>0</v>
      </c>
      <c r="P802" s="134">
        <v>0</v>
      </c>
      <c r="Q802" s="110">
        <v>145595288.97999999</v>
      </c>
      <c r="R802" s="136">
        <v>3905905011.79</v>
      </c>
      <c r="S802" s="83"/>
    </row>
    <row r="803" spans="1:19" x14ac:dyDescent="0.2">
      <c r="A803" s="97" t="s">
        <v>1577</v>
      </c>
      <c r="B803" s="98" t="s">
        <v>1602</v>
      </c>
      <c r="C803" s="99" t="s">
        <v>21</v>
      </c>
      <c r="D803" s="99" t="s">
        <v>1603</v>
      </c>
      <c r="E803" s="100" t="s">
        <v>50</v>
      </c>
      <c r="F803" s="129">
        <v>12554</v>
      </c>
      <c r="G803" s="111">
        <v>19867492637.959999</v>
      </c>
      <c r="H803" s="111">
        <v>7696869384</v>
      </c>
      <c r="I803" s="86">
        <v>0</v>
      </c>
      <c r="J803" s="86">
        <f t="shared" si="12"/>
        <v>7696869384</v>
      </c>
      <c r="K803" s="110">
        <v>32591768.920000002</v>
      </c>
      <c r="L803" s="108">
        <v>145260369.19999999</v>
      </c>
      <c r="M803" s="109">
        <v>0</v>
      </c>
      <c r="N803" s="109">
        <v>0</v>
      </c>
      <c r="O803" s="110">
        <v>0</v>
      </c>
      <c r="P803" s="134">
        <v>0</v>
      </c>
      <c r="Q803" s="110">
        <v>454957744.92000002</v>
      </c>
      <c r="R803" s="136">
        <v>11537813370.92</v>
      </c>
      <c r="S803" s="83"/>
    </row>
    <row r="804" spans="1:19" x14ac:dyDescent="0.2">
      <c r="A804" s="97" t="s">
        <v>1577</v>
      </c>
      <c r="B804" s="98" t="s">
        <v>1604</v>
      </c>
      <c r="C804" s="99" t="s">
        <v>21</v>
      </c>
      <c r="D804" s="99" t="s">
        <v>1605</v>
      </c>
      <c r="E804" s="100" t="s">
        <v>47</v>
      </c>
      <c r="F804" s="129">
        <v>24179</v>
      </c>
      <c r="G804" s="111">
        <v>28560530267.380001</v>
      </c>
      <c r="H804" s="111">
        <v>14959459869</v>
      </c>
      <c r="I804" s="86">
        <v>0</v>
      </c>
      <c r="J804" s="86">
        <f t="shared" si="12"/>
        <v>14959459869</v>
      </c>
      <c r="K804" s="110">
        <v>51728519.880000003</v>
      </c>
      <c r="L804" s="108">
        <v>274660335.39999998</v>
      </c>
      <c r="M804" s="109">
        <v>0</v>
      </c>
      <c r="N804" s="109">
        <v>0</v>
      </c>
      <c r="O804" s="110">
        <v>0</v>
      </c>
      <c r="P804" s="134">
        <v>0</v>
      </c>
      <c r="Q804" s="110">
        <v>876251627.00999999</v>
      </c>
      <c r="R804" s="136">
        <v>12398429916.09</v>
      </c>
      <c r="S804" s="83"/>
    </row>
    <row r="805" spans="1:19" x14ac:dyDescent="0.2">
      <c r="A805" s="97" t="s">
        <v>1577</v>
      </c>
      <c r="B805" s="98" t="s">
        <v>1606</v>
      </c>
      <c r="C805" s="99" t="s">
        <v>21</v>
      </c>
      <c r="D805" s="99" t="s">
        <v>1607</v>
      </c>
      <c r="E805" s="100" t="s">
        <v>47</v>
      </c>
      <c r="F805" s="129">
        <v>27543</v>
      </c>
      <c r="G805" s="111">
        <v>39435804639.779999</v>
      </c>
      <c r="H805" s="111">
        <v>17120736209</v>
      </c>
      <c r="I805" s="86">
        <v>0</v>
      </c>
      <c r="J805" s="86">
        <f t="shared" si="12"/>
        <v>17120736209</v>
      </c>
      <c r="K805" s="110">
        <v>60219841.229999997</v>
      </c>
      <c r="L805" s="108">
        <v>481107523.19999999</v>
      </c>
      <c r="M805" s="109">
        <v>0</v>
      </c>
      <c r="N805" s="109">
        <v>0</v>
      </c>
      <c r="O805" s="110">
        <v>0</v>
      </c>
      <c r="P805" s="134">
        <v>0</v>
      </c>
      <c r="Q805" s="110">
        <v>998168408.33000004</v>
      </c>
      <c r="R805" s="136">
        <v>20775572658.02</v>
      </c>
      <c r="S805" s="83"/>
    </row>
    <row r="806" spans="1:19" x14ac:dyDescent="0.2">
      <c r="A806" s="97" t="s">
        <v>1577</v>
      </c>
      <c r="B806" s="98" t="s">
        <v>1608</v>
      </c>
      <c r="C806" s="99" t="s">
        <v>21</v>
      </c>
      <c r="D806" s="99" t="s">
        <v>1609</v>
      </c>
      <c r="E806" s="100" t="s">
        <v>47</v>
      </c>
      <c r="F806" s="129">
        <v>4702</v>
      </c>
      <c r="G806" s="111">
        <v>7593379936.1000004</v>
      </c>
      <c r="H806" s="111">
        <v>2871873859</v>
      </c>
      <c r="I806" s="86">
        <v>0</v>
      </c>
      <c r="J806" s="86">
        <f t="shared" si="12"/>
        <v>2871873859</v>
      </c>
      <c r="K806" s="110">
        <v>12173976.32</v>
      </c>
      <c r="L806" s="108">
        <v>69435228.799999997</v>
      </c>
      <c r="M806" s="109">
        <v>0</v>
      </c>
      <c r="N806" s="109">
        <v>0</v>
      </c>
      <c r="O806" s="110">
        <v>0</v>
      </c>
      <c r="P806" s="134">
        <v>0</v>
      </c>
      <c r="Q806" s="110">
        <v>170411833.44999999</v>
      </c>
      <c r="R806" s="136">
        <v>4469485038.5299997</v>
      </c>
      <c r="S806" s="83"/>
    </row>
    <row r="807" spans="1:19" x14ac:dyDescent="0.2">
      <c r="A807" s="97" t="s">
        <v>1577</v>
      </c>
      <c r="B807" s="98" t="s">
        <v>1610</v>
      </c>
      <c r="C807" s="99" t="s">
        <v>21</v>
      </c>
      <c r="D807" s="99" t="s">
        <v>1611</v>
      </c>
      <c r="E807" s="100" t="s">
        <v>50</v>
      </c>
      <c r="F807" s="129">
        <v>10669</v>
      </c>
      <c r="G807" s="111">
        <v>14965795398.43</v>
      </c>
      <c r="H807" s="111">
        <v>6541145626</v>
      </c>
      <c r="I807" s="86">
        <v>0</v>
      </c>
      <c r="J807" s="86">
        <f t="shared" si="12"/>
        <v>6541145626</v>
      </c>
      <c r="K807" s="110">
        <v>0</v>
      </c>
      <c r="L807" s="108">
        <v>117107535.59999999</v>
      </c>
      <c r="M807" s="109">
        <v>0</v>
      </c>
      <c r="N807" s="109">
        <v>0</v>
      </c>
      <c r="O807" s="110">
        <v>0</v>
      </c>
      <c r="P807" s="134">
        <v>0</v>
      </c>
      <c r="Q807" s="110">
        <v>386638825.91000003</v>
      </c>
      <c r="R807" s="136">
        <v>7920903410.9200001</v>
      </c>
      <c r="S807" s="83"/>
    </row>
    <row r="808" spans="1:19" x14ac:dyDescent="0.2">
      <c r="A808" s="97" t="s">
        <v>1577</v>
      </c>
      <c r="B808" s="98" t="s">
        <v>1612</v>
      </c>
      <c r="C808" s="99" t="s">
        <v>21</v>
      </c>
      <c r="D808" s="99" t="s">
        <v>1613</v>
      </c>
      <c r="E808" s="100" t="s">
        <v>47</v>
      </c>
      <c r="F808" s="129">
        <v>3934</v>
      </c>
      <c r="G808" s="111">
        <v>6955005895.46</v>
      </c>
      <c r="H808" s="111">
        <v>2470481339</v>
      </c>
      <c r="I808" s="86">
        <v>0</v>
      </c>
      <c r="J808" s="86">
        <f t="shared" si="12"/>
        <v>2470481339</v>
      </c>
      <c r="K808" s="110">
        <v>8986331.0299999993</v>
      </c>
      <c r="L808" s="108">
        <v>54285680.600000001</v>
      </c>
      <c r="M808" s="109">
        <v>0</v>
      </c>
      <c r="N808" s="109">
        <v>0</v>
      </c>
      <c r="O808" s="110">
        <v>0</v>
      </c>
      <c r="P808" s="134">
        <v>0</v>
      </c>
      <c r="Q808" s="110">
        <v>142584998.09</v>
      </c>
      <c r="R808" s="136">
        <v>4278667546.7399998</v>
      </c>
      <c r="S808" s="83"/>
    </row>
    <row r="809" spans="1:19" x14ac:dyDescent="0.2">
      <c r="A809" s="97" t="s">
        <v>1577</v>
      </c>
      <c r="B809" s="98" t="s">
        <v>1614</v>
      </c>
      <c r="C809" s="99" t="s">
        <v>21</v>
      </c>
      <c r="D809" s="99" t="s">
        <v>1615</v>
      </c>
      <c r="E809" s="100" t="s">
        <v>47</v>
      </c>
      <c r="F809" s="129">
        <v>4423</v>
      </c>
      <c r="G809" s="111">
        <v>7436571375.6899996</v>
      </c>
      <c r="H809" s="111">
        <v>2646346868</v>
      </c>
      <c r="I809" s="86">
        <v>0</v>
      </c>
      <c r="J809" s="86">
        <f t="shared" si="12"/>
        <v>2646346868</v>
      </c>
      <c r="K809" s="110">
        <v>0</v>
      </c>
      <c r="L809" s="108">
        <v>53478180.799999997</v>
      </c>
      <c r="M809" s="109">
        <v>0</v>
      </c>
      <c r="N809" s="109">
        <v>0</v>
      </c>
      <c r="O809" s="110">
        <v>0</v>
      </c>
      <c r="P809" s="134">
        <v>0</v>
      </c>
      <c r="Q809" s="110">
        <v>160279634.81999999</v>
      </c>
      <c r="R809" s="136">
        <v>4576466692.0699997</v>
      </c>
      <c r="S809" s="83"/>
    </row>
    <row r="810" spans="1:19" x14ac:dyDescent="0.2">
      <c r="A810" s="97" t="s">
        <v>1577</v>
      </c>
      <c r="B810" s="98" t="s">
        <v>1616</v>
      </c>
      <c r="C810" s="99" t="s">
        <v>21</v>
      </c>
      <c r="D810" s="99" t="s">
        <v>1617</v>
      </c>
      <c r="E810" s="100" t="s">
        <v>50</v>
      </c>
      <c r="F810" s="129">
        <v>8719</v>
      </c>
      <c r="G810" s="111">
        <v>13320857334.74</v>
      </c>
      <c r="H810" s="111">
        <v>5310792031</v>
      </c>
      <c r="I810" s="86">
        <v>0</v>
      </c>
      <c r="J810" s="86">
        <f t="shared" si="12"/>
        <v>5310792031</v>
      </c>
      <c r="K810" s="110">
        <v>0</v>
      </c>
      <c r="L810" s="108">
        <v>107149809.40000001</v>
      </c>
      <c r="M810" s="109">
        <v>0</v>
      </c>
      <c r="N810" s="109">
        <v>0</v>
      </c>
      <c r="O810" s="110">
        <v>0</v>
      </c>
      <c r="P810" s="134">
        <v>0</v>
      </c>
      <c r="Q810" s="110">
        <v>315970411.56999999</v>
      </c>
      <c r="R810" s="136">
        <v>7586945082.7700005</v>
      </c>
      <c r="S810" s="83"/>
    </row>
    <row r="811" spans="1:19" x14ac:dyDescent="0.2">
      <c r="A811" s="97" t="s">
        <v>1577</v>
      </c>
      <c r="B811" s="98" t="s">
        <v>1618</v>
      </c>
      <c r="C811" s="99" t="s">
        <v>21</v>
      </c>
      <c r="D811" s="99" t="s">
        <v>1619</v>
      </c>
      <c r="E811" s="100" t="s">
        <v>50</v>
      </c>
      <c r="F811" s="129">
        <v>7773</v>
      </c>
      <c r="G811" s="111">
        <v>12406177022.82</v>
      </c>
      <c r="H811" s="111">
        <v>4712636496</v>
      </c>
      <c r="I811" s="86">
        <v>0</v>
      </c>
      <c r="J811" s="86">
        <f t="shared" si="12"/>
        <v>4712636496</v>
      </c>
      <c r="K811" s="110">
        <v>0</v>
      </c>
      <c r="L811" s="108">
        <v>92027002.400000006</v>
      </c>
      <c r="M811" s="109">
        <v>0</v>
      </c>
      <c r="N811" s="109">
        <v>0</v>
      </c>
      <c r="O811" s="110">
        <v>0</v>
      </c>
      <c r="P811" s="134">
        <v>0</v>
      </c>
      <c r="Q811" s="110">
        <v>281682464.02999997</v>
      </c>
      <c r="R811" s="136">
        <v>7319831060.3900003</v>
      </c>
      <c r="S811" s="83"/>
    </row>
    <row r="812" spans="1:19" x14ac:dyDescent="0.2">
      <c r="A812" s="97" t="s">
        <v>1577</v>
      </c>
      <c r="B812" s="98" t="s">
        <v>1620</v>
      </c>
      <c r="C812" s="99" t="s">
        <v>21</v>
      </c>
      <c r="D812" s="99" t="s">
        <v>1621</v>
      </c>
      <c r="E812" s="100" t="s">
        <v>47</v>
      </c>
      <c r="F812" s="129">
        <v>55167</v>
      </c>
      <c r="G812" s="111">
        <v>87171491251.110001</v>
      </c>
      <c r="H812" s="111">
        <v>34163112181</v>
      </c>
      <c r="I812" s="86">
        <v>0</v>
      </c>
      <c r="J812" s="86">
        <f t="shared" si="12"/>
        <v>34163112181</v>
      </c>
      <c r="K812" s="110">
        <v>0</v>
      </c>
      <c r="L812" s="108">
        <v>1031698768</v>
      </c>
      <c r="M812" s="109">
        <v>0</v>
      </c>
      <c r="N812" s="109">
        <v>0</v>
      </c>
      <c r="O812" s="110">
        <v>0</v>
      </c>
      <c r="P812" s="134">
        <v>0</v>
      </c>
      <c r="Q812" s="110">
        <v>1999236974.96</v>
      </c>
      <c r="R812" s="136">
        <v>49977443327.150002</v>
      </c>
      <c r="S812" s="83"/>
    </row>
    <row r="813" spans="1:19" x14ac:dyDescent="0.2">
      <c r="A813" s="97" t="s">
        <v>1577</v>
      </c>
      <c r="B813" s="98" t="s">
        <v>1622</v>
      </c>
      <c r="C813" s="99" t="s">
        <v>21</v>
      </c>
      <c r="D813" s="99" t="s">
        <v>1623</v>
      </c>
      <c r="E813" s="100" t="s">
        <v>47</v>
      </c>
      <c r="F813" s="129">
        <v>3168</v>
      </c>
      <c r="G813" s="111">
        <v>4775818544.6400003</v>
      </c>
      <c r="H813" s="111">
        <v>1947514808</v>
      </c>
      <c r="I813" s="86">
        <v>0</v>
      </c>
      <c r="J813" s="86">
        <f t="shared" si="12"/>
        <v>1947514808</v>
      </c>
      <c r="K813" s="110">
        <v>0</v>
      </c>
      <c r="L813" s="108">
        <v>40774599.600000001</v>
      </c>
      <c r="M813" s="109">
        <v>0</v>
      </c>
      <c r="N813" s="109">
        <v>0</v>
      </c>
      <c r="O813" s="110">
        <v>0</v>
      </c>
      <c r="P813" s="134">
        <v>0</v>
      </c>
      <c r="Q813" s="110">
        <v>114794873.59</v>
      </c>
      <c r="R813" s="136">
        <v>2672734263.4499998</v>
      </c>
      <c r="S813" s="83"/>
    </row>
    <row r="814" spans="1:19" x14ac:dyDescent="0.2">
      <c r="A814" s="97" t="s">
        <v>1577</v>
      </c>
      <c r="B814" s="98" t="s">
        <v>1624</v>
      </c>
      <c r="C814" s="99" t="s">
        <v>21</v>
      </c>
      <c r="D814" s="99" t="s">
        <v>1625</v>
      </c>
      <c r="E814" s="100" t="s">
        <v>47</v>
      </c>
      <c r="F814" s="129">
        <v>3198</v>
      </c>
      <c r="G814" s="111">
        <v>4837944377.7600002</v>
      </c>
      <c r="H814" s="111">
        <v>1958632578</v>
      </c>
      <c r="I814" s="86">
        <v>0</v>
      </c>
      <c r="J814" s="86">
        <f t="shared" si="12"/>
        <v>1958632578</v>
      </c>
      <c r="K814" s="110">
        <v>0</v>
      </c>
      <c r="L814" s="108">
        <v>37883940.719999999</v>
      </c>
      <c r="M814" s="109">
        <v>0</v>
      </c>
      <c r="N814" s="109">
        <v>0</v>
      </c>
      <c r="O814" s="110">
        <v>0</v>
      </c>
      <c r="P814" s="134">
        <v>0</v>
      </c>
      <c r="Q814" s="110">
        <v>115896199.53</v>
      </c>
      <c r="R814" s="136">
        <v>2725531659.5100002</v>
      </c>
      <c r="S814" s="83"/>
    </row>
    <row r="815" spans="1:19" x14ac:dyDescent="0.2">
      <c r="A815" s="97" t="s">
        <v>1577</v>
      </c>
      <c r="B815" s="98" t="s">
        <v>1626</v>
      </c>
      <c r="C815" s="99" t="s">
        <v>21</v>
      </c>
      <c r="D815" s="99" t="s">
        <v>1627</v>
      </c>
      <c r="E815" s="100" t="s">
        <v>47</v>
      </c>
      <c r="F815" s="129">
        <v>95602</v>
      </c>
      <c r="G815" s="111">
        <v>137228781922.96001</v>
      </c>
      <c r="H815" s="111">
        <v>58886283156</v>
      </c>
      <c r="I815" s="86">
        <v>0</v>
      </c>
      <c r="J815" s="86">
        <f t="shared" si="12"/>
        <v>58886283156</v>
      </c>
      <c r="K815" s="110">
        <v>222939340.62</v>
      </c>
      <c r="L815" s="108">
        <v>1795979748.4000001</v>
      </c>
      <c r="M815" s="109">
        <v>0</v>
      </c>
      <c r="N815" s="109">
        <v>0</v>
      </c>
      <c r="O815" s="110">
        <v>0</v>
      </c>
      <c r="P815" s="134">
        <v>0</v>
      </c>
      <c r="Q815" s="110">
        <v>3464587846.1199999</v>
      </c>
      <c r="R815" s="136">
        <v>72858991831.820007</v>
      </c>
      <c r="S815" s="83"/>
    </row>
    <row r="816" spans="1:19" x14ac:dyDescent="0.2">
      <c r="A816" s="97" t="s">
        <v>1577</v>
      </c>
      <c r="B816" s="98" t="s">
        <v>1628</v>
      </c>
      <c r="C816" s="99" t="s">
        <v>21</v>
      </c>
      <c r="D816" s="99" t="s">
        <v>1629</v>
      </c>
      <c r="E816" s="100" t="s">
        <v>47</v>
      </c>
      <c r="F816" s="129">
        <v>31485</v>
      </c>
      <c r="G816" s="111">
        <v>48734481038.099998</v>
      </c>
      <c r="H816" s="111">
        <v>19252752301</v>
      </c>
      <c r="I816" s="86">
        <v>0</v>
      </c>
      <c r="J816" s="86">
        <f t="shared" si="12"/>
        <v>19252752301</v>
      </c>
      <c r="K816" s="110">
        <v>78964936.099999994</v>
      </c>
      <c r="L816" s="108">
        <v>1033334236.2</v>
      </c>
      <c r="M816" s="109">
        <v>0</v>
      </c>
      <c r="N816" s="109">
        <v>0</v>
      </c>
      <c r="O816" s="110">
        <v>0</v>
      </c>
      <c r="P816" s="134">
        <v>0</v>
      </c>
      <c r="Q816" s="110">
        <v>1141010382.47</v>
      </c>
      <c r="R816" s="136">
        <v>27228419182.330002</v>
      </c>
      <c r="S816" s="83"/>
    </row>
    <row r="817" spans="1:19" x14ac:dyDescent="0.2">
      <c r="A817" s="97" t="s">
        <v>1577</v>
      </c>
      <c r="B817" s="98" t="s">
        <v>1630</v>
      </c>
      <c r="C817" s="99" t="s">
        <v>21</v>
      </c>
      <c r="D817" s="99" t="s">
        <v>1631</v>
      </c>
      <c r="E817" s="100" t="s">
        <v>47</v>
      </c>
      <c r="F817" s="129">
        <v>3890</v>
      </c>
      <c r="G817" s="111">
        <v>6575932579</v>
      </c>
      <c r="H817" s="111">
        <v>2392387920</v>
      </c>
      <c r="I817" s="86">
        <v>0</v>
      </c>
      <c r="J817" s="86">
        <f t="shared" si="12"/>
        <v>2392387920</v>
      </c>
      <c r="K817" s="110">
        <v>0</v>
      </c>
      <c r="L817" s="108">
        <v>48578399.710000001</v>
      </c>
      <c r="M817" s="109">
        <v>0</v>
      </c>
      <c r="N817" s="109">
        <v>0</v>
      </c>
      <c r="O817" s="110">
        <v>0</v>
      </c>
      <c r="P817" s="134">
        <v>0</v>
      </c>
      <c r="Q817" s="110">
        <v>140969720.03999999</v>
      </c>
      <c r="R817" s="136">
        <v>3993996539.25</v>
      </c>
      <c r="S817" s="83"/>
    </row>
    <row r="818" spans="1:19" x14ac:dyDescent="0.2">
      <c r="A818" s="97" t="s">
        <v>1577</v>
      </c>
      <c r="B818" s="98" t="s">
        <v>1632</v>
      </c>
      <c r="C818" s="99" t="s">
        <v>21</v>
      </c>
      <c r="D818" s="99" t="s">
        <v>1633</v>
      </c>
      <c r="E818" s="100" t="s">
        <v>47</v>
      </c>
      <c r="F818" s="129">
        <v>15333</v>
      </c>
      <c r="G818" s="111">
        <v>25476791018.009998</v>
      </c>
      <c r="H818" s="111">
        <v>9454248216</v>
      </c>
      <c r="I818" s="86">
        <v>0</v>
      </c>
      <c r="J818" s="86">
        <f t="shared" si="12"/>
        <v>9454248216</v>
      </c>
      <c r="K818" s="110">
        <v>0</v>
      </c>
      <c r="L818" s="108">
        <v>209791872.19999999</v>
      </c>
      <c r="M818" s="109">
        <v>0</v>
      </c>
      <c r="N818" s="109">
        <v>0</v>
      </c>
      <c r="O818" s="110">
        <v>0</v>
      </c>
      <c r="P818" s="134">
        <v>0</v>
      </c>
      <c r="Q818" s="110">
        <v>555655646.5</v>
      </c>
      <c r="R818" s="136">
        <v>15257095283.309999</v>
      </c>
      <c r="S818" s="83"/>
    </row>
    <row r="819" spans="1:19" x14ac:dyDescent="0.2">
      <c r="A819" s="97" t="s">
        <v>1577</v>
      </c>
      <c r="B819" s="98" t="s">
        <v>1634</v>
      </c>
      <c r="C819" s="99" t="s">
        <v>21</v>
      </c>
      <c r="D819" s="99" t="s">
        <v>1635</v>
      </c>
      <c r="E819" s="100" t="s">
        <v>47</v>
      </c>
      <c r="F819" s="129">
        <v>7048</v>
      </c>
      <c r="G819" s="111">
        <v>12420949061.6</v>
      </c>
      <c r="H819" s="111">
        <v>4322924623</v>
      </c>
      <c r="I819" s="86">
        <v>0</v>
      </c>
      <c r="J819" s="86">
        <f t="shared" si="12"/>
        <v>4322924623</v>
      </c>
      <c r="K819" s="110">
        <v>16025260.949999999</v>
      </c>
      <c r="L819" s="108">
        <v>86560230.599999994</v>
      </c>
      <c r="M819" s="109">
        <v>0</v>
      </c>
      <c r="N819" s="109">
        <v>0</v>
      </c>
      <c r="O819" s="110">
        <v>0</v>
      </c>
      <c r="P819" s="134">
        <v>0</v>
      </c>
      <c r="Q819" s="110">
        <v>255434195.84999999</v>
      </c>
      <c r="R819" s="136">
        <v>7740004751.1999998</v>
      </c>
      <c r="S819" s="83"/>
    </row>
    <row r="820" spans="1:19" x14ac:dyDescent="0.2">
      <c r="A820" s="97" t="s">
        <v>1577</v>
      </c>
      <c r="B820" s="98" t="s">
        <v>1636</v>
      </c>
      <c r="C820" s="99" t="s">
        <v>21</v>
      </c>
      <c r="D820" s="99" t="s">
        <v>1637</v>
      </c>
      <c r="E820" s="100" t="s">
        <v>47</v>
      </c>
      <c r="F820" s="129">
        <v>8432</v>
      </c>
      <c r="G820" s="111">
        <v>13144937727.68</v>
      </c>
      <c r="H820" s="111">
        <v>5164858462</v>
      </c>
      <c r="I820" s="86">
        <v>0</v>
      </c>
      <c r="J820" s="86">
        <f t="shared" si="12"/>
        <v>5164858462</v>
      </c>
      <c r="K820" s="110">
        <v>3576581.51</v>
      </c>
      <c r="L820" s="108">
        <v>106032935.2</v>
      </c>
      <c r="M820" s="109">
        <v>0</v>
      </c>
      <c r="N820" s="109">
        <v>0</v>
      </c>
      <c r="O820" s="110">
        <v>0</v>
      </c>
      <c r="P820" s="134">
        <v>0</v>
      </c>
      <c r="Q820" s="110">
        <v>305581236.88999999</v>
      </c>
      <c r="R820" s="136">
        <v>7564888512.0799999</v>
      </c>
      <c r="S820" s="83"/>
    </row>
    <row r="821" spans="1:19" x14ac:dyDescent="0.2">
      <c r="A821" s="97" t="s">
        <v>1577</v>
      </c>
      <c r="B821" s="98" t="s">
        <v>1638</v>
      </c>
      <c r="C821" s="99" t="s">
        <v>21</v>
      </c>
      <c r="D821" s="99" t="s">
        <v>1639</v>
      </c>
      <c r="E821" s="100" t="s">
        <v>50</v>
      </c>
      <c r="F821" s="129">
        <v>10273</v>
      </c>
      <c r="G821" s="111">
        <v>14977740500.389999</v>
      </c>
      <c r="H821" s="111">
        <v>6230227872</v>
      </c>
      <c r="I821" s="86">
        <v>0</v>
      </c>
      <c r="J821" s="86">
        <f t="shared" si="12"/>
        <v>6230227872</v>
      </c>
      <c r="K821" s="110">
        <v>1075087.71</v>
      </c>
      <c r="L821" s="108">
        <v>116082822.40000001</v>
      </c>
      <c r="M821" s="109">
        <v>0</v>
      </c>
      <c r="N821" s="109">
        <v>0</v>
      </c>
      <c r="O821" s="110">
        <v>0</v>
      </c>
      <c r="P821" s="134">
        <v>0</v>
      </c>
      <c r="Q821" s="110">
        <v>372284877.85000002</v>
      </c>
      <c r="R821" s="136">
        <v>8258069840.4300003</v>
      </c>
      <c r="S821" s="83"/>
    </row>
    <row r="822" spans="1:19" x14ac:dyDescent="0.2">
      <c r="A822" s="97" t="s">
        <v>1577</v>
      </c>
      <c r="B822" s="98" t="s">
        <v>1640</v>
      </c>
      <c r="C822" s="99" t="s">
        <v>21</v>
      </c>
      <c r="D822" s="99" t="s">
        <v>1109</v>
      </c>
      <c r="E822" s="100" t="s">
        <v>47</v>
      </c>
      <c r="F822" s="129">
        <v>4028</v>
      </c>
      <c r="G822" s="111">
        <v>6271703305.9200001</v>
      </c>
      <c r="H822" s="111">
        <v>2539742951</v>
      </c>
      <c r="I822" s="86">
        <v>0</v>
      </c>
      <c r="J822" s="86">
        <f t="shared" si="12"/>
        <v>2539742951</v>
      </c>
      <c r="K822" s="110">
        <v>0</v>
      </c>
      <c r="L822" s="108">
        <v>60188902.200000003</v>
      </c>
      <c r="M822" s="109">
        <v>0</v>
      </c>
      <c r="N822" s="109">
        <v>0</v>
      </c>
      <c r="O822" s="110">
        <v>0</v>
      </c>
      <c r="P822" s="134">
        <v>0</v>
      </c>
      <c r="Q822" s="110">
        <v>145962397.63</v>
      </c>
      <c r="R822" s="136">
        <v>3525809055.0900002</v>
      </c>
      <c r="S822" s="83"/>
    </row>
    <row r="823" spans="1:19" x14ac:dyDescent="0.2">
      <c r="A823" s="97" t="s">
        <v>1577</v>
      </c>
      <c r="B823" s="98" t="s">
        <v>1641</v>
      </c>
      <c r="C823" s="99" t="s">
        <v>21</v>
      </c>
      <c r="D823" s="99" t="s">
        <v>1642</v>
      </c>
      <c r="E823" s="100" t="s">
        <v>47</v>
      </c>
      <c r="F823" s="129">
        <v>2482</v>
      </c>
      <c r="G823" s="111">
        <v>3911545452.6599998</v>
      </c>
      <c r="H823" s="111">
        <v>1535117163</v>
      </c>
      <c r="I823" s="86">
        <v>0</v>
      </c>
      <c r="J823" s="86">
        <f t="shared" si="12"/>
        <v>1535117163</v>
      </c>
      <c r="K823" s="110">
        <v>6421527.79</v>
      </c>
      <c r="L823" s="108">
        <v>39294584.600000001</v>
      </c>
      <c r="M823" s="109">
        <v>0</v>
      </c>
      <c r="N823" s="109">
        <v>0</v>
      </c>
      <c r="O823" s="110">
        <v>0</v>
      </c>
      <c r="P823" s="134">
        <v>0</v>
      </c>
      <c r="Q823" s="110">
        <v>89941618.260000005</v>
      </c>
      <c r="R823" s="136">
        <v>2240770559.0100002</v>
      </c>
      <c r="S823" s="83"/>
    </row>
    <row r="824" spans="1:19" x14ac:dyDescent="0.2">
      <c r="A824" s="97" t="s">
        <v>1577</v>
      </c>
      <c r="B824" s="98" t="s">
        <v>1643</v>
      </c>
      <c r="C824" s="99" t="s">
        <v>21</v>
      </c>
      <c r="D824" s="99" t="s">
        <v>1644</v>
      </c>
      <c r="E824" s="100" t="s">
        <v>47</v>
      </c>
      <c r="F824" s="129">
        <v>22778</v>
      </c>
      <c r="G824" s="111">
        <v>30942620348.5</v>
      </c>
      <c r="H824" s="111">
        <v>14133674088</v>
      </c>
      <c r="I824" s="86">
        <v>0</v>
      </c>
      <c r="J824" s="86">
        <f t="shared" si="12"/>
        <v>14133674088</v>
      </c>
      <c r="K824" s="110">
        <v>0</v>
      </c>
      <c r="L824" s="108">
        <v>324584355.08999997</v>
      </c>
      <c r="M824" s="109">
        <v>0</v>
      </c>
      <c r="N824" s="109">
        <v>0</v>
      </c>
      <c r="O824" s="110">
        <v>0</v>
      </c>
      <c r="P824" s="134">
        <v>0</v>
      </c>
      <c r="Q824" s="110">
        <v>825480501.26999998</v>
      </c>
      <c r="R824" s="136">
        <v>15658881404.139999</v>
      </c>
      <c r="S824" s="83"/>
    </row>
    <row r="825" spans="1:19" x14ac:dyDescent="0.2">
      <c r="A825" s="97" t="s">
        <v>1577</v>
      </c>
      <c r="B825" s="98" t="s">
        <v>1645</v>
      </c>
      <c r="C825" s="99" t="s">
        <v>21</v>
      </c>
      <c r="D825" s="99" t="s">
        <v>1646</v>
      </c>
      <c r="E825" s="100" t="s">
        <v>47</v>
      </c>
      <c r="F825" s="129">
        <v>4490</v>
      </c>
      <c r="G825" s="111">
        <v>6515374523.6000004</v>
      </c>
      <c r="H825" s="111">
        <v>2729274172</v>
      </c>
      <c r="I825" s="86">
        <v>0</v>
      </c>
      <c r="J825" s="86">
        <f t="shared" si="12"/>
        <v>2729274172</v>
      </c>
      <c r="K825" s="110">
        <v>0</v>
      </c>
      <c r="L825" s="108">
        <v>52391517</v>
      </c>
      <c r="M825" s="109">
        <v>0</v>
      </c>
      <c r="N825" s="109">
        <v>0</v>
      </c>
      <c r="O825" s="110">
        <v>0</v>
      </c>
      <c r="P825" s="134">
        <v>0</v>
      </c>
      <c r="Q825" s="110">
        <v>162702551.88</v>
      </c>
      <c r="R825" s="136">
        <v>3571006282.7199998</v>
      </c>
      <c r="S825" s="83"/>
    </row>
    <row r="826" spans="1:19" x14ac:dyDescent="0.2">
      <c r="A826" s="97" t="s">
        <v>1577</v>
      </c>
      <c r="B826" s="98" t="s">
        <v>1647</v>
      </c>
      <c r="C826" s="99" t="s">
        <v>21</v>
      </c>
      <c r="D826" s="99" t="s">
        <v>1648</v>
      </c>
      <c r="E826" s="100" t="s">
        <v>50</v>
      </c>
      <c r="F826" s="129">
        <v>17139</v>
      </c>
      <c r="G826" s="111">
        <v>24132063349.5</v>
      </c>
      <c r="H826" s="111">
        <v>10631241851</v>
      </c>
      <c r="I826" s="86">
        <v>0</v>
      </c>
      <c r="J826" s="86">
        <f t="shared" si="12"/>
        <v>10631241851</v>
      </c>
      <c r="K826" s="110">
        <v>40816546.460000001</v>
      </c>
      <c r="L826" s="108">
        <v>194686292</v>
      </c>
      <c r="M826" s="109">
        <v>0</v>
      </c>
      <c r="N826" s="109">
        <v>0</v>
      </c>
      <c r="O826" s="110">
        <v>0</v>
      </c>
      <c r="P826" s="134">
        <v>0</v>
      </c>
      <c r="Q826" s="110">
        <v>621111118.08000004</v>
      </c>
      <c r="R826" s="136">
        <v>12644207541.959999</v>
      </c>
      <c r="S826" s="83"/>
    </row>
    <row r="827" spans="1:19" x14ac:dyDescent="0.2">
      <c r="A827" s="97" t="s">
        <v>1577</v>
      </c>
      <c r="B827" s="98" t="s">
        <v>1649</v>
      </c>
      <c r="C827" s="99" t="s">
        <v>21</v>
      </c>
      <c r="D827" s="99" t="s">
        <v>1650</v>
      </c>
      <c r="E827" s="100" t="s">
        <v>47</v>
      </c>
      <c r="F827" s="129">
        <v>62307</v>
      </c>
      <c r="G827" s="111">
        <v>80751720648.690002</v>
      </c>
      <c r="H827" s="111">
        <v>39033223313</v>
      </c>
      <c r="I827" s="86">
        <v>0</v>
      </c>
      <c r="J827" s="86">
        <f t="shared" si="12"/>
        <v>39033223313</v>
      </c>
      <c r="K827" s="110">
        <v>117689930.31</v>
      </c>
      <c r="L827" s="108">
        <v>856115258.39999998</v>
      </c>
      <c r="M827" s="109">
        <v>0</v>
      </c>
      <c r="N827" s="109">
        <v>0</v>
      </c>
      <c r="O827" s="110">
        <v>0</v>
      </c>
      <c r="P827" s="134">
        <v>0</v>
      </c>
      <c r="Q827" s="110">
        <v>2257975148.6199999</v>
      </c>
      <c r="R827" s="136">
        <v>38486716998.360001</v>
      </c>
      <c r="S827" s="83"/>
    </row>
    <row r="828" spans="1:19" x14ac:dyDescent="0.2">
      <c r="A828" s="97" t="s">
        <v>1577</v>
      </c>
      <c r="B828" s="98" t="s">
        <v>1651</v>
      </c>
      <c r="C828" s="99" t="s">
        <v>21</v>
      </c>
      <c r="D828" s="99" t="s">
        <v>268</v>
      </c>
      <c r="E828" s="100" t="s">
        <v>50</v>
      </c>
      <c r="F828" s="129">
        <v>12986</v>
      </c>
      <c r="G828" s="111">
        <v>22907912913.540001</v>
      </c>
      <c r="H828" s="111">
        <v>7920886741</v>
      </c>
      <c r="I828" s="86">
        <v>0</v>
      </c>
      <c r="J828" s="86">
        <f t="shared" si="12"/>
        <v>7920886741</v>
      </c>
      <c r="K828" s="110">
        <v>0</v>
      </c>
      <c r="L828" s="108">
        <v>163088179.19999999</v>
      </c>
      <c r="M828" s="109">
        <v>0</v>
      </c>
      <c r="N828" s="109">
        <v>0</v>
      </c>
      <c r="O828" s="110">
        <v>0</v>
      </c>
      <c r="P828" s="134">
        <v>0</v>
      </c>
      <c r="Q828" s="110">
        <v>470596573.24000001</v>
      </c>
      <c r="R828" s="136">
        <v>14353341420.1</v>
      </c>
      <c r="S828" s="83"/>
    </row>
    <row r="829" spans="1:19" x14ac:dyDescent="0.2">
      <c r="A829" s="97" t="s">
        <v>1577</v>
      </c>
      <c r="B829" s="98" t="s">
        <v>1652</v>
      </c>
      <c r="C829" s="99" t="s">
        <v>21</v>
      </c>
      <c r="D829" s="99" t="s">
        <v>1653</v>
      </c>
      <c r="E829" s="100" t="s">
        <v>50</v>
      </c>
      <c r="F829" s="129">
        <v>4300</v>
      </c>
      <c r="G829" s="111">
        <v>6991529659</v>
      </c>
      <c r="H829" s="111">
        <v>2645902204</v>
      </c>
      <c r="I829" s="86">
        <v>0</v>
      </c>
      <c r="J829" s="86">
        <f t="shared" si="12"/>
        <v>2645902204</v>
      </c>
      <c r="K829" s="110">
        <v>11181236.869999999</v>
      </c>
      <c r="L829" s="108">
        <v>54444817.200000003</v>
      </c>
      <c r="M829" s="109">
        <v>0</v>
      </c>
      <c r="N829" s="109">
        <v>0</v>
      </c>
      <c r="O829" s="110">
        <v>0</v>
      </c>
      <c r="P829" s="134">
        <v>0</v>
      </c>
      <c r="Q829" s="110">
        <v>155837620.19999999</v>
      </c>
      <c r="R829" s="136">
        <v>4124163780.73</v>
      </c>
      <c r="S829" s="83"/>
    </row>
    <row r="830" spans="1:19" x14ac:dyDescent="0.2">
      <c r="A830" s="97" t="s">
        <v>1577</v>
      </c>
      <c r="B830" s="98" t="s">
        <v>1654</v>
      </c>
      <c r="C830" s="99" t="s">
        <v>21</v>
      </c>
      <c r="D830" s="99" t="s">
        <v>1655</v>
      </c>
      <c r="E830" s="100" t="s">
        <v>47</v>
      </c>
      <c r="F830" s="129">
        <v>120137</v>
      </c>
      <c r="G830" s="111">
        <v>197578471924.79001</v>
      </c>
      <c r="H830" s="111">
        <v>74691569758</v>
      </c>
      <c r="I830" s="86">
        <v>0</v>
      </c>
      <c r="J830" s="86">
        <f t="shared" si="12"/>
        <v>74691569758</v>
      </c>
      <c r="K830" s="110">
        <v>0</v>
      </c>
      <c r="L830" s="108">
        <v>1885103099.4000001</v>
      </c>
      <c r="M830" s="109">
        <v>0</v>
      </c>
      <c r="N830" s="109">
        <v>0</v>
      </c>
      <c r="O830" s="110">
        <v>0</v>
      </c>
      <c r="P830" s="134">
        <v>0</v>
      </c>
      <c r="Q830" s="110">
        <v>4353724986.6000004</v>
      </c>
      <c r="R830" s="136">
        <v>116648074080.78999</v>
      </c>
      <c r="S830" s="83"/>
    </row>
    <row r="831" spans="1:19" x14ac:dyDescent="0.2">
      <c r="A831" s="97" t="s">
        <v>1656</v>
      </c>
      <c r="B831" s="98" t="s">
        <v>1657</v>
      </c>
      <c r="C831" s="99" t="s">
        <v>23</v>
      </c>
      <c r="D831" s="99" t="s">
        <v>76</v>
      </c>
      <c r="E831" s="100" t="s">
        <v>83</v>
      </c>
      <c r="F831" s="129">
        <v>132911</v>
      </c>
      <c r="G831" s="111">
        <v>242728187422.44</v>
      </c>
      <c r="H831" s="111">
        <v>82441344611</v>
      </c>
      <c r="I831" s="86">
        <v>0</v>
      </c>
      <c r="J831" s="86">
        <f t="shared" si="12"/>
        <v>82441344611</v>
      </c>
      <c r="K831" s="110">
        <v>0</v>
      </c>
      <c r="L831" s="108">
        <v>5440833926.6000004</v>
      </c>
      <c r="M831" s="109">
        <v>0</v>
      </c>
      <c r="N831" s="109">
        <v>0</v>
      </c>
      <c r="O831" s="110">
        <v>0</v>
      </c>
      <c r="P831" s="134">
        <v>880464202</v>
      </c>
      <c r="Q831" s="110">
        <v>23511354367.720001</v>
      </c>
      <c r="R831" s="136">
        <v>130454190315.12</v>
      </c>
      <c r="S831" s="83"/>
    </row>
    <row r="832" spans="1:19" x14ac:dyDescent="0.2">
      <c r="A832" s="97" t="s">
        <v>1656</v>
      </c>
      <c r="B832" s="98" t="s">
        <v>1658</v>
      </c>
      <c r="C832" s="99" t="s">
        <v>23</v>
      </c>
      <c r="D832" s="99" t="s">
        <v>456</v>
      </c>
      <c r="E832" s="100" t="s">
        <v>47</v>
      </c>
      <c r="F832" s="129">
        <v>1827</v>
      </c>
      <c r="G832" s="111">
        <v>3092729595.48</v>
      </c>
      <c r="H832" s="111">
        <v>1100495462</v>
      </c>
      <c r="I832" s="86">
        <v>0</v>
      </c>
      <c r="J832" s="86">
        <f t="shared" si="12"/>
        <v>1100495462</v>
      </c>
      <c r="K832" s="110">
        <v>0</v>
      </c>
      <c r="L832" s="108">
        <v>33477805.800000001</v>
      </c>
      <c r="M832" s="109">
        <v>0</v>
      </c>
      <c r="N832" s="109">
        <v>0</v>
      </c>
      <c r="O832" s="110">
        <v>0</v>
      </c>
      <c r="P832" s="134">
        <v>0</v>
      </c>
      <c r="Q832" s="110">
        <v>323268802.86000001</v>
      </c>
      <c r="R832" s="136">
        <v>1635487524.8199999</v>
      </c>
      <c r="S832" s="83"/>
    </row>
    <row r="833" spans="1:19" x14ac:dyDescent="0.2">
      <c r="A833" s="97" t="s">
        <v>1656</v>
      </c>
      <c r="B833" s="98" t="s">
        <v>1659</v>
      </c>
      <c r="C833" s="99" t="s">
        <v>23</v>
      </c>
      <c r="D833" s="99" t="s">
        <v>1660</v>
      </c>
      <c r="E833" s="100" t="s">
        <v>47</v>
      </c>
      <c r="F833" s="129">
        <v>35237</v>
      </c>
      <c r="G833" s="111">
        <v>60219362087.519997</v>
      </c>
      <c r="H833" s="111">
        <v>21778103233</v>
      </c>
      <c r="I833" s="86">
        <v>0</v>
      </c>
      <c r="J833" s="86">
        <f t="shared" si="12"/>
        <v>21778103233</v>
      </c>
      <c r="K833" s="110">
        <v>0</v>
      </c>
      <c r="L833" s="108">
        <v>903230836.20000005</v>
      </c>
      <c r="M833" s="109">
        <v>0</v>
      </c>
      <c r="N833" s="109">
        <v>0</v>
      </c>
      <c r="O833" s="110">
        <v>0</v>
      </c>
      <c r="P833" s="134">
        <v>0</v>
      </c>
      <c r="Q833" s="110">
        <v>6233317797.96</v>
      </c>
      <c r="R833" s="136">
        <v>31304710220.360001</v>
      </c>
      <c r="S833" s="83"/>
    </row>
    <row r="834" spans="1:19" x14ac:dyDescent="0.2">
      <c r="A834" s="97" t="s">
        <v>1656</v>
      </c>
      <c r="B834" s="98" t="s">
        <v>1661</v>
      </c>
      <c r="C834" s="99" t="s">
        <v>23</v>
      </c>
      <c r="D834" s="99" t="s">
        <v>1662</v>
      </c>
      <c r="E834" s="100" t="s">
        <v>47</v>
      </c>
      <c r="F834" s="129">
        <v>14425</v>
      </c>
      <c r="G834" s="111">
        <v>25200284157.25</v>
      </c>
      <c r="H834" s="111">
        <v>8852953698</v>
      </c>
      <c r="I834" s="86">
        <v>0</v>
      </c>
      <c r="J834" s="86">
        <f t="shared" si="12"/>
        <v>8852953698</v>
      </c>
      <c r="K834" s="110">
        <v>0</v>
      </c>
      <c r="L834" s="108">
        <v>485526972.39999998</v>
      </c>
      <c r="M834" s="109">
        <v>0</v>
      </c>
      <c r="N834" s="109">
        <v>0</v>
      </c>
      <c r="O834" s="110">
        <v>0</v>
      </c>
      <c r="P834" s="134">
        <v>0</v>
      </c>
      <c r="Q834" s="110">
        <v>2551744874.02</v>
      </c>
      <c r="R834" s="136">
        <v>13310058612.83</v>
      </c>
      <c r="S834" s="83"/>
    </row>
    <row r="835" spans="1:19" x14ac:dyDescent="0.2">
      <c r="A835" s="97" t="s">
        <v>1656</v>
      </c>
      <c r="B835" s="98" t="s">
        <v>1663</v>
      </c>
      <c r="C835" s="99" t="s">
        <v>23</v>
      </c>
      <c r="D835" s="99" t="s">
        <v>364</v>
      </c>
      <c r="E835" s="100" t="s">
        <v>47</v>
      </c>
      <c r="F835" s="129">
        <v>4054</v>
      </c>
      <c r="G835" s="111">
        <v>6878852213.1800003</v>
      </c>
      <c r="H835" s="111">
        <v>2474895386</v>
      </c>
      <c r="I835" s="86">
        <v>0</v>
      </c>
      <c r="J835" s="86">
        <f t="shared" si="12"/>
        <v>2474895386</v>
      </c>
      <c r="K835" s="110">
        <v>0</v>
      </c>
      <c r="L835" s="108">
        <v>54629868.240000002</v>
      </c>
      <c r="M835" s="109">
        <v>0</v>
      </c>
      <c r="N835" s="109">
        <v>0</v>
      </c>
      <c r="O835" s="110">
        <v>0</v>
      </c>
      <c r="P835" s="134">
        <v>0</v>
      </c>
      <c r="Q835" s="110">
        <v>717140659.12</v>
      </c>
      <c r="R835" s="136">
        <v>3632186299.8200002</v>
      </c>
      <c r="S835" s="83"/>
    </row>
    <row r="836" spans="1:19" x14ac:dyDescent="0.2">
      <c r="A836" s="97" t="s">
        <v>1656</v>
      </c>
      <c r="B836" s="98" t="s">
        <v>1664</v>
      </c>
      <c r="C836" s="99" t="s">
        <v>23</v>
      </c>
      <c r="D836" s="99" t="s">
        <v>1665</v>
      </c>
      <c r="E836" s="100" t="s">
        <v>47</v>
      </c>
      <c r="F836" s="129">
        <v>7646</v>
      </c>
      <c r="G836" s="111">
        <v>13039290215.68</v>
      </c>
      <c r="H836" s="111">
        <v>4742213116</v>
      </c>
      <c r="I836" s="86">
        <v>0</v>
      </c>
      <c r="J836" s="86">
        <f t="shared" si="12"/>
        <v>4742213116</v>
      </c>
      <c r="K836" s="110">
        <v>0</v>
      </c>
      <c r="L836" s="108">
        <v>177642960.31</v>
      </c>
      <c r="M836" s="109">
        <v>0</v>
      </c>
      <c r="N836" s="109">
        <v>0</v>
      </c>
      <c r="O836" s="110">
        <v>0</v>
      </c>
      <c r="P836" s="134">
        <v>0</v>
      </c>
      <c r="Q836" s="110">
        <v>1352568139.6900001</v>
      </c>
      <c r="R836" s="136">
        <v>6766865999.6800003</v>
      </c>
      <c r="S836" s="83"/>
    </row>
    <row r="837" spans="1:19" x14ac:dyDescent="0.2">
      <c r="A837" s="97" t="s">
        <v>1656</v>
      </c>
      <c r="B837" s="98" t="s">
        <v>1666</v>
      </c>
      <c r="C837" s="99" t="s">
        <v>23</v>
      </c>
      <c r="D837" s="99" t="s">
        <v>1667</v>
      </c>
      <c r="E837" s="100" t="s">
        <v>47</v>
      </c>
      <c r="F837" s="129">
        <v>5911</v>
      </c>
      <c r="G837" s="111">
        <v>9976454457.5799999</v>
      </c>
      <c r="H837" s="111">
        <v>3627218556</v>
      </c>
      <c r="I837" s="86">
        <v>0</v>
      </c>
      <c r="J837" s="86">
        <f t="shared" si="12"/>
        <v>3627218556</v>
      </c>
      <c r="K837" s="110">
        <v>0</v>
      </c>
      <c r="L837" s="108">
        <v>108019108.8</v>
      </c>
      <c r="M837" s="109">
        <v>0</v>
      </c>
      <c r="N837" s="109">
        <v>0</v>
      </c>
      <c r="O837" s="110">
        <v>0</v>
      </c>
      <c r="P837" s="134">
        <v>0</v>
      </c>
      <c r="Q837" s="110">
        <v>1045606133.42</v>
      </c>
      <c r="R837" s="136">
        <v>5195610659.3599997</v>
      </c>
      <c r="S837" s="83"/>
    </row>
    <row r="838" spans="1:19" x14ac:dyDescent="0.2">
      <c r="A838" s="97" t="s">
        <v>1656</v>
      </c>
      <c r="B838" s="98" t="s">
        <v>1668</v>
      </c>
      <c r="C838" s="99" t="s">
        <v>23</v>
      </c>
      <c r="D838" s="99" t="s">
        <v>1669</v>
      </c>
      <c r="E838" s="100" t="s">
        <v>47</v>
      </c>
      <c r="F838" s="129">
        <v>22784</v>
      </c>
      <c r="G838" s="111">
        <v>36960821107.199997</v>
      </c>
      <c r="H838" s="111">
        <v>13947238819</v>
      </c>
      <c r="I838" s="86">
        <v>0</v>
      </c>
      <c r="J838" s="86">
        <f t="shared" si="12"/>
        <v>13947238819</v>
      </c>
      <c r="K838" s="110">
        <v>0</v>
      </c>
      <c r="L838" s="108">
        <v>508086338.00999999</v>
      </c>
      <c r="M838" s="109">
        <v>0</v>
      </c>
      <c r="N838" s="109">
        <v>0</v>
      </c>
      <c r="O838" s="110">
        <v>0</v>
      </c>
      <c r="P838" s="134">
        <v>0</v>
      </c>
      <c r="Q838" s="110">
        <v>4030466692.8800001</v>
      </c>
      <c r="R838" s="136">
        <v>18475029257.310001</v>
      </c>
      <c r="S838" s="83"/>
    </row>
    <row r="839" spans="1:19" x14ac:dyDescent="0.2">
      <c r="A839" s="97" t="s">
        <v>1656</v>
      </c>
      <c r="B839" s="98" t="s">
        <v>1670</v>
      </c>
      <c r="C839" s="99" t="s">
        <v>23</v>
      </c>
      <c r="D839" s="99" t="s">
        <v>1671</v>
      </c>
      <c r="E839" s="100" t="s">
        <v>47</v>
      </c>
      <c r="F839" s="129">
        <v>27756</v>
      </c>
      <c r="G839" s="111">
        <v>46040072095.800003</v>
      </c>
      <c r="H839" s="111">
        <v>16991423450</v>
      </c>
      <c r="I839" s="86">
        <v>0</v>
      </c>
      <c r="J839" s="86">
        <f t="shared" si="12"/>
        <v>16991423450</v>
      </c>
      <c r="K839" s="110">
        <v>0</v>
      </c>
      <c r="L839" s="108">
        <v>614550080.79999995</v>
      </c>
      <c r="M839" s="109">
        <v>0</v>
      </c>
      <c r="N839" s="109">
        <v>0</v>
      </c>
      <c r="O839" s="110">
        <v>0</v>
      </c>
      <c r="P839" s="134">
        <v>0</v>
      </c>
      <c r="Q839" s="110">
        <v>4909958535.6899996</v>
      </c>
      <c r="R839" s="136">
        <v>23524140029.310001</v>
      </c>
      <c r="S839" s="83"/>
    </row>
    <row r="840" spans="1:19" x14ac:dyDescent="0.2">
      <c r="A840" s="97" t="s">
        <v>1656</v>
      </c>
      <c r="B840" s="98" t="s">
        <v>1672</v>
      </c>
      <c r="C840" s="99" t="s">
        <v>23</v>
      </c>
      <c r="D840" s="99" t="s">
        <v>1673</v>
      </c>
      <c r="E840" s="100" t="s">
        <v>47</v>
      </c>
      <c r="F840" s="129">
        <v>4045</v>
      </c>
      <c r="G840" s="111">
        <v>7090293701.8999996</v>
      </c>
      <c r="H840" s="111">
        <v>2456987928</v>
      </c>
      <c r="I840" s="86">
        <v>0</v>
      </c>
      <c r="J840" s="86">
        <f t="shared" si="12"/>
        <v>2456987928</v>
      </c>
      <c r="K840" s="110">
        <v>0</v>
      </c>
      <c r="L840" s="108">
        <v>92516960.599999994</v>
      </c>
      <c r="M840" s="109">
        <v>0</v>
      </c>
      <c r="N840" s="109">
        <v>0</v>
      </c>
      <c r="O840" s="110">
        <v>0</v>
      </c>
      <c r="P840" s="134">
        <v>0</v>
      </c>
      <c r="Q840" s="110">
        <v>715527899.01999998</v>
      </c>
      <c r="R840" s="136">
        <v>3825260914.2800002</v>
      </c>
      <c r="S840" s="83"/>
    </row>
    <row r="841" spans="1:19" x14ac:dyDescent="0.2">
      <c r="A841" s="97" t="s">
        <v>1656</v>
      </c>
      <c r="B841" s="98" t="s">
        <v>1674</v>
      </c>
      <c r="C841" s="99" t="s">
        <v>23</v>
      </c>
      <c r="D841" s="99" t="s">
        <v>1675</v>
      </c>
      <c r="E841" s="100" t="s">
        <v>47</v>
      </c>
      <c r="F841" s="129">
        <v>21477</v>
      </c>
      <c r="G841" s="111">
        <v>36361279835.190002</v>
      </c>
      <c r="H841" s="111">
        <v>13144456338</v>
      </c>
      <c r="I841" s="86">
        <v>0</v>
      </c>
      <c r="J841" s="86">
        <f t="shared" si="12"/>
        <v>13144456338</v>
      </c>
      <c r="K841" s="110">
        <v>0</v>
      </c>
      <c r="L841" s="108">
        <v>660768978.60000002</v>
      </c>
      <c r="M841" s="109">
        <v>0</v>
      </c>
      <c r="N841" s="109">
        <v>0</v>
      </c>
      <c r="O841" s="110">
        <v>0</v>
      </c>
      <c r="P841" s="134">
        <v>0</v>
      </c>
      <c r="Q841" s="110">
        <v>3799125215.8800001</v>
      </c>
      <c r="R841" s="136">
        <v>18756929302.709999</v>
      </c>
      <c r="S841" s="83"/>
    </row>
    <row r="842" spans="1:19" x14ac:dyDescent="0.2">
      <c r="A842" s="97" t="s">
        <v>1656</v>
      </c>
      <c r="B842" s="98" t="s">
        <v>1676</v>
      </c>
      <c r="C842" s="99" t="s">
        <v>23</v>
      </c>
      <c r="D842" s="99" t="s">
        <v>1677</v>
      </c>
      <c r="E842" s="100" t="s">
        <v>47</v>
      </c>
      <c r="F842" s="129">
        <v>3563</v>
      </c>
      <c r="G842" s="111">
        <v>5725330969.96</v>
      </c>
      <c r="H842" s="111">
        <v>2185287531</v>
      </c>
      <c r="I842" s="86">
        <v>0</v>
      </c>
      <c r="J842" s="86">
        <f t="shared" si="12"/>
        <v>2185287531</v>
      </c>
      <c r="K842" s="110">
        <v>0</v>
      </c>
      <c r="L842" s="108">
        <v>76491523.25</v>
      </c>
      <c r="M842" s="109">
        <v>0</v>
      </c>
      <c r="N842" s="109">
        <v>0</v>
      </c>
      <c r="O842" s="110">
        <v>0</v>
      </c>
      <c r="P842" s="134">
        <v>0</v>
      </c>
      <c r="Q842" s="110">
        <v>630230809.13</v>
      </c>
      <c r="R842" s="136">
        <v>2833321106.5799999</v>
      </c>
      <c r="S842" s="83"/>
    </row>
    <row r="843" spans="1:19" x14ac:dyDescent="0.2">
      <c r="A843" s="97" t="s">
        <v>1678</v>
      </c>
      <c r="B843" s="98" t="s">
        <v>1679</v>
      </c>
      <c r="C843" s="99" t="s">
        <v>24</v>
      </c>
      <c r="D843" s="99" t="s">
        <v>1680</v>
      </c>
      <c r="E843" s="100" t="s">
        <v>83</v>
      </c>
      <c r="F843" s="129">
        <v>206428</v>
      </c>
      <c r="G843" s="111">
        <v>371699760170.47998</v>
      </c>
      <c r="H843" s="111">
        <v>129463247218</v>
      </c>
      <c r="I843" s="86">
        <v>0</v>
      </c>
      <c r="J843" s="86">
        <f t="shared" si="12"/>
        <v>129463247218</v>
      </c>
      <c r="K843" s="110">
        <v>0</v>
      </c>
      <c r="L843" s="108">
        <v>7665003127.3000002</v>
      </c>
      <c r="M843" s="109">
        <v>963078990.16999996</v>
      </c>
      <c r="N843" s="109">
        <v>0</v>
      </c>
      <c r="O843" s="110">
        <v>0</v>
      </c>
      <c r="P843" s="134">
        <v>1335889558</v>
      </c>
      <c r="Q843" s="110">
        <v>36581644910.639999</v>
      </c>
      <c r="R843" s="136">
        <v>195690896366.37</v>
      </c>
      <c r="S843" s="83"/>
    </row>
    <row r="844" spans="1:19" x14ac:dyDescent="0.2">
      <c r="A844" s="97" t="s">
        <v>1678</v>
      </c>
      <c r="B844" s="98" t="s">
        <v>1681</v>
      </c>
      <c r="C844" s="99" t="s">
        <v>24</v>
      </c>
      <c r="D844" s="99" t="s">
        <v>1682</v>
      </c>
      <c r="E844" s="100" t="s">
        <v>47</v>
      </c>
      <c r="F844" s="129">
        <v>9257</v>
      </c>
      <c r="G844" s="111">
        <v>15352048000.879999</v>
      </c>
      <c r="H844" s="111">
        <v>5680436115</v>
      </c>
      <c r="I844" s="86">
        <v>0</v>
      </c>
      <c r="J844" s="86">
        <f t="shared" ref="J844:J907" si="13">H844+I844</f>
        <v>5680436115</v>
      </c>
      <c r="K844" s="110">
        <v>0</v>
      </c>
      <c r="L844" s="108">
        <v>230710852.59999999</v>
      </c>
      <c r="M844" s="109">
        <v>0</v>
      </c>
      <c r="N844" s="109">
        <v>0</v>
      </c>
      <c r="O844" s="110">
        <v>0</v>
      </c>
      <c r="P844" s="134">
        <v>0</v>
      </c>
      <c r="Q844" s="110">
        <v>1640419627.1099999</v>
      </c>
      <c r="R844" s="136">
        <v>7800481406.1700001</v>
      </c>
      <c r="S844" s="83"/>
    </row>
    <row r="845" spans="1:19" x14ac:dyDescent="0.2">
      <c r="A845" s="97" t="s">
        <v>1678</v>
      </c>
      <c r="B845" s="98" t="s">
        <v>1683</v>
      </c>
      <c r="C845" s="99" t="s">
        <v>24</v>
      </c>
      <c r="D845" s="99" t="s">
        <v>773</v>
      </c>
      <c r="E845" s="100" t="s">
        <v>47</v>
      </c>
      <c r="F845" s="129">
        <v>4629</v>
      </c>
      <c r="G845" s="111">
        <v>7837201912.2299995</v>
      </c>
      <c r="H845" s="111">
        <v>2830354987</v>
      </c>
      <c r="I845" s="86">
        <v>0</v>
      </c>
      <c r="J845" s="86">
        <f t="shared" si="13"/>
        <v>2830354987</v>
      </c>
      <c r="K845" s="110">
        <v>0</v>
      </c>
      <c r="L845" s="108">
        <v>77626656.510000005</v>
      </c>
      <c r="M845" s="109">
        <v>0</v>
      </c>
      <c r="N845" s="109">
        <v>0</v>
      </c>
      <c r="O845" s="110">
        <v>0</v>
      </c>
      <c r="P845" s="134">
        <v>0</v>
      </c>
      <c r="Q845" s="110">
        <v>820389329.82000005</v>
      </c>
      <c r="R845" s="136">
        <v>4108830938.9000001</v>
      </c>
      <c r="S845" s="83"/>
    </row>
    <row r="846" spans="1:19" x14ac:dyDescent="0.2">
      <c r="A846" s="97" t="s">
        <v>1678</v>
      </c>
      <c r="B846" s="98" t="s">
        <v>1684</v>
      </c>
      <c r="C846" s="99" t="s">
        <v>24</v>
      </c>
      <c r="D846" s="99" t="s">
        <v>1685</v>
      </c>
      <c r="E846" s="100" t="s">
        <v>47</v>
      </c>
      <c r="F846" s="129">
        <v>20949</v>
      </c>
      <c r="G846" s="111">
        <v>33619753356.900002</v>
      </c>
      <c r="H846" s="111">
        <v>12805133307</v>
      </c>
      <c r="I846" s="86">
        <v>0</v>
      </c>
      <c r="J846" s="86">
        <f t="shared" si="13"/>
        <v>12805133307</v>
      </c>
      <c r="K846" s="110">
        <v>0</v>
      </c>
      <c r="L846" s="108">
        <v>487479384.39999998</v>
      </c>
      <c r="M846" s="109">
        <v>0</v>
      </c>
      <c r="N846" s="109">
        <v>0</v>
      </c>
      <c r="O846" s="110">
        <v>0</v>
      </c>
      <c r="P846" s="134">
        <v>0</v>
      </c>
      <c r="Q846" s="110">
        <v>3712396354.6399999</v>
      </c>
      <c r="R846" s="136">
        <v>16614744310.860001</v>
      </c>
      <c r="S846" s="83"/>
    </row>
    <row r="847" spans="1:19" x14ac:dyDescent="0.2">
      <c r="A847" s="97" t="s">
        <v>1678</v>
      </c>
      <c r="B847" s="98" t="s">
        <v>1686</v>
      </c>
      <c r="C847" s="99" t="s">
        <v>24</v>
      </c>
      <c r="D847" s="99" t="s">
        <v>1687</v>
      </c>
      <c r="E847" s="100" t="s">
        <v>83</v>
      </c>
      <c r="F847" s="129">
        <v>92613</v>
      </c>
      <c r="G847" s="111">
        <v>172319160589.04999</v>
      </c>
      <c r="H847" s="111">
        <v>57470580825</v>
      </c>
      <c r="I847" s="86">
        <v>0</v>
      </c>
      <c r="J847" s="86">
        <f t="shared" si="13"/>
        <v>57470580825</v>
      </c>
      <c r="K847" s="110">
        <v>0</v>
      </c>
      <c r="L847" s="108">
        <v>2191336407</v>
      </c>
      <c r="M847" s="109">
        <v>506878866.38999999</v>
      </c>
      <c r="N847" s="109">
        <v>0</v>
      </c>
      <c r="O847" s="110">
        <v>0</v>
      </c>
      <c r="P847" s="134">
        <v>0</v>
      </c>
      <c r="Q847" s="110">
        <v>16412094986.780001</v>
      </c>
      <c r="R847" s="136">
        <v>95738269503.880005</v>
      </c>
      <c r="S847" s="83"/>
    </row>
    <row r="848" spans="1:19" x14ac:dyDescent="0.2">
      <c r="A848" s="97" t="s">
        <v>1678</v>
      </c>
      <c r="B848" s="98" t="s">
        <v>1688</v>
      </c>
      <c r="C848" s="99" t="s">
        <v>24</v>
      </c>
      <c r="D848" s="99" t="s">
        <v>1689</v>
      </c>
      <c r="E848" s="100" t="s">
        <v>47</v>
      </c>
      <c r="F848" s="129">
        <v>9855</v>
      </c>
      <c r="G848" s="111">
        <v>16701954999.299999</v>
      </c>
      <c r="H848" s="111">
        <v>6020930842</v>
      </c>
      <c r="I848" s="86">
        <v>0</v>
      </c>
      <c r="J848" s="86">
        <f t="shared" si="13"/>
        <v>6020930842</v>
      </c>
      <c r="K848" s="110">
        <v>0</v>
      </c>
      <c r="L848" s="108">
        <v>205180015.19999999</v>
      </c>
      <c r="M848" s="109">
        <v>0</v>
      </c>
      <c r="N848" s="109">
        <v>0</v>
      </c>
      <c r="O848" s="110">
        <v>0</v>
      </c>
      <c r="P848" s="134">
        <v>0</v>
      </c>
      <c r="Q848" s="110">
        <v>1746513739.5699999</v>
      </c>
      <c r="R848" s="136">
        <v>8729330402.5300007</v>
      </c>
      <c r="S848" s="83"/>
    </row>
    <row r="849" spans="1:19" x14ac:dyDescent="0.2">
      <c r="A849" s="97" t="s">
        <v>1678</v>
      </c>
      <c r="B849" s="98" t="s">
        <v>1690</v>
      </c>
      <c r="C849" s="99" t="s">
        <v>24</v>
      </c>
      <c r="D849" s="99" t="s">
        <v>1691</v>
      </c>
      <c r="E849" s="100" t="s">
        <v>47</v>
      </c>
      <c r="F849" s="129">
        <v>6242</v>
      </c>
      <c r="G849" s="111">
        <v>10566763333.16</v>
      </c>
      <c r="H849" s="111">
        <v>3817825528</v>
      </c>
      <c r="I849" s="86">
        <v>0</v>
      </c>
      <c r="J849" s="86">
        <f t="shared" si="13"/>
        <v>3817825528</v>
      </c>
      <c r="K849" s="110">
        <v>0</v>
      </c>
      <c r="L849" s="108">
        <v>138722774.66</v>
      </c>
      <c r="M849" s="109">
        <v>0</v>
      </c>
      <c r="N849" s="109">
        <v>0</v>
      </c>
      <c r="O849" s="110">
        <v>0</v>
      </c>
      <c r="P849" s="134">
        <v>0</v>
      </c>
      <c r="Q849" s="110">
        <v>1106179223.27</v>
      </c>
      <c r="R849" s="136">
        <v>5504035807.2299995</v>
      </c>
      <c r="S849" s="83"/>
    </row>
    <row r="850" spans="1:19" x14ac:dyDescent="0.2">
      <c r="A850" s="97" t="s">
        <v>1678</v>
      </c>
      <c r="B850" s="98" t="s">
        <v>1692</v>
      </c>
      <c r="C850" s="99" t="s">
        <v>24</v>
      </c>
      <c r="D850" s="99" t="s">
        <v>1693</v>
      </c>
      <c r="E850" s="100" t="s">
        <v>47</v>
      </c>
      <c r="F850" s="129">
        <v>22240</v>
      </c>
      <c r="G850" s="111">
        <v>35166093942.400002</v>
      </c>
      <c r="H850" s="111">
        <v>13710522941</v>
      </c>
      <c r="I850" s="86">
        <v>0</v>
      </c>
      <c r="J850" s="86">
        <f t="shared" si="13"/>
        <v>13710522941</v>
      </c>
      <c r="K850" s="110">
        <v>0</v>
      </c>
      <c r="L850" s="108">
        <v>773600921.20000005</v>
      </c>
      <c r="M850" s="109">
        <v>0</v>
      </c>
      <c r="N850" s="109">
        <v>0</v>
      </c>
      <c r="O850" s="110">
        <v>0</v>
      </c>
      <c r="P850" s="134">
        <v>0</v>
      </c>
      <c r="Q850" s="110">
        <v>3941279592.1700001</v>
      </c>
      <c r="R850" s="136">
        <v>16740690488.030001</v>
      </c>
      <c r="S850" s="83"/>
    </row>
    <row r="851" spans="1:19" x14ac:dyDescent="0.2">
      <c r="A851" s="97" t="s">
        <v>1678</v>
      </c>
      <c r="B851" s="98" t="s">
        <v>1694</v>
      </c>
      <c r="C851" s="99" t="s">
        <v>24</v>
      </c>
      <c r="D851" s="99" t="s">
        <v>1695</v>
      </c>
      <c r="E851" s="100" t="s">
        <v>47</v>
      </c>
      <c r="F851" s="129">
        <v>11139</v>
      </c>
      <c r="G851" s="111">
        <v>18849526744.439999</v>
      </c>
      <c r="H851" s="111">
        <v>6772890149</v>
      </c>
      <c r="I851" s="86">
        <v>0</v>
      </c>
      <c r="J851" s="86">
        <f t="shared" si="13"/>
        <v>6772890149</v>
      </c>
      <c r="K851" s="110">
        <v>0</v>
      </c>
      <c r="L851" s="108">
        <v>233069727.19999999</v>
      </c>
      <c r="M851" s="109">
        <v>0</v>
      </c>
      <c r="N851" s="109">
        <v>0</v>
      </c>
      <c r="O851" s="110">
        <v>0</v>
      </c>
      <c r="P851" s="134">
        <v>0</v>
      </c>
      <c r="Q851" s="110">
        <v>1973960846.98</v>
      </c>
      <c r="R851" s="136">
        <v>9869606021.2600002</v>
      </c>
      <c r="S851" s="83"/>
    </row>
    <row r="852" spans="1:19" x14ac:dyDescent="0.2">
      <c r="A852" s="97" t="s">
        <v>1678</v>
      </c>
      <c r="B852" s="98" t="s">
        <v>1696</v>
      </c>
      <c r="C852" s="99" t="s">
        <v>24</v>
      </c>
      <c r="D852" s="99" t="s">
        <v>1697</v>
      </c>
      <c r="E852" s="100" t="s">
        <v>50</v>
      </c>
      <c r="F852" s="129">
        <v>15900</v>
      </c>
      <c r="G852" s="111">
        <v>24361514289</v>
      </c>
      <c r="H852" s="111">
        <v>9778014954</v>
      </c>
      <c r="I852" s="86">
        <v>0</v>
      </c>
      <c r="J852" s="86">
        <f t="shared" si="13"/>
        <v>9778014954</v>
      </c>
      <c r="K852" s="110">
        <v>0</v>
      </c>
      <c r="L852" s="108">
        <v>209095933.40000001</v>
      </c>
      <c r="M852" s="109">
        <v>0</v>
      </c>
      <c r="N852" s="109">
        <v>0</v>
      </c>
      <c r="O852" s="110">
        <v>0</v>
      </c>
      <c r="P852" s="134">
        <v>0</v>
      </c>
      <c r="Q852" s="110">
        <v>2817687291.2199998</v>
      </c>
      <c r="R852" s="136">
        <v>11556716110.379999</v>
      </c>
      <c r="S852" s="83"/>
    </row>
    <row r="853" spans="1:19" x14ac:dyDescent="0.2">
      <c r="A853" s="97" t="s">
        <v>1678</v>
      </c>
      <c r="B853" s="98" t="s">
        <v>1698</v>
      </c>
      <c r="C853" s="99" t="s">
        <v>24</v>
      </c>
      <c r="D853" s="99" t="s">
        <v>1699</v>
      </c>
      <c r="E853" s="100" t="s">
        <v>50</v>
      </c>
      <c r="F853" s="129">
        <v>17466</v>
      </c>
      <c r="G853" s="111">
        <v>24300902885.220001</v>
      </c>
      <c r="H853" s="111">
        <v>10733436937</v>
      </c>
      <c r="I853" s="86">
        <v>0</v>
      </c>
      <c r="J853" s="86">
        <f t="shared" si="13"/>
        <v>10733436937</v>
      </c>
      <c r="K853" s="110">
        <v>0</v>
      </c>
      <c r="L853" s="108">
        <v>205321562.40000001</v>
      </c>
      <c r="M853" s="109">
        <v>0</v>
      </c>
      <c r="N853" s="109">
        <v>0</v>
      </c>
      <c r="O853" s="110">
        <v>0</v>
      </c>
      <c r="P853" s="134">
        <v>0</v>
      </c>
      <c r="Q853" s="110">
        <v>3095219436.4899998</v>
      </c>
      <c r="R853" s="136">
        <v>10266924949.33</v>
      </c>
      <c r="S853" s="83"/>
    </row>
    <row r="854" spans="1:19" x14ac:dyDescent="0.2">
      <c r="A854" s="97" t="s">
        <v>1678</v>
      </c>
      <c r="B854" s="98" t="s">
        <v>1700</v>
      </c>
      <c r="C854" s="99" t="s">
        <v>24</v>
      </c>
      <c r="D854" s="99" t="s">
        <v>1701</v>
      </c>
      <c r="E854" s="100" t="s">
        <v>47</v>
      </c>
      <c r="F854" s="129">
        <v>21466</v>
      </c>
      <c r="G854" s="111">
        <v>35374651060.900002</v>
      </c>
      <c r="H854" s="111">
        <v>13064872545</v>
      </c>
      <c r="I854" s="86">
        <v>0</v>
      </c>
      <c r="J854" s="86">
        <f t="shared" si="13"/>
        <v>13064872545</v>
      </c>
      <c r="K854" s="110">
        <v>0</v>
      </c>
      <c r="L854" s="108">
        <v>470904628.60000002</v>
      </c>
      <c r="M854" s="109">
        <v>0</v>
      </c>
      <c r="N854" s="109">
        <v>0</v>
      </c>
      <c r="O854" s="110">
        <v>0</v>
      </c>
      <c r="P854" s="134">
        <v>0</v>
      </c>
      <c r="Q854" s="110">
        <v>3804129165.9200001</v>
      </c>
      <c r="R854" s="136">
        <v>18034744721.380001</v>
      </c>
      <c r="S854" s="83"/>
    </row>
    <row r="855" spans="1:19" x14ac:dyDescent="0.2">
      <c r="A855" s="97" t="s">
        <v>1678</v>
      </c>
      <c r="B855" s="98" t="s">
        <v>1702</v>
      </c>
      <c r="C855" s="99" t="s">
        <v>24</v>
      </c>
      <c r="D855" s="99" t="s">
        <v>1703</v>
      </c>
      <c r="E855" s="100" t="s">
        <v>47</v>
      </c>
      <c r="F855" s="129">
        <v>40122</v>
      </c>
      <c r="G855" s="111">
        <v>66360707915.760002</v>
      </c>
      <c r="H855" s="111">
        <v>24604799743</v>
      </c>
      <c r="I855" s="86">
        <v>0</v>
      </c>
      <c r="J855" s="86">
        <f t="shared" si="13"/>
        <v>24604799743</v>
      </c>
      <c r="K855" s="110">
        <v>0</v>
      </c>
      <c r="L855" s="108">
        <v>1220789712.5999999</v>
      </c>
      <c r="M855" s="109">
        <v>0</v>
      </c>
      <c r="N855" s="109">
        <v>0</v>
      </c>
      <c r="O855" s="110">
        <v>0</v>
      </c>
      <c r="P855" s="134">
        <v>0</v>
      </c>
      <c r="Q855" s="110">
        <v>7110100697.21</v>
      </c>
      <c r="R855" s="136">
        <v>33425017762.950001</v>
      </c>
      <c r="S855" s="83"/>
    </row>
    <row r="856" spans="1:19" x14ac:dyDescent="0.2">
      <c r="A856" s="97" t="s">
        <v>1678</v>
      </c>
      <c r="B856" s="98" t="s">
        <v>1704</v>
      </c>
      <c r="C856" s="99" t="s">
        <v>24</v>
      </c>
      <c r="D856" s="99" t="s">
        <v>1705</v>
      </c>
      <c r="E856" s="100" t="s">
        <v>47</v>
      </c>
      <c r="F856" s="129">
        <v>8713</v>
      </c>
      <c r="G856" s="111">
        <v>14745431260.68</v>
      </c>
      <c r="H856" s="111">
        <v>5320390889</v>
      </c>
      <c r="I856" s="86">
        <v>0</v>
      </c>
      <c r="J856" s="86">
        <f t="shared" si="13"/>
        <v>5320390889</v>
      </c>
      <c r="K856" s="110">
        <v>0</v>
      </c>
      <c r="L856" s="108">
        <v>228785625.91</v>
      </c>
      <c r="M856" s="109">
        <v>0</v>
      </c>
      <c r="N856" s="109">
        <v>0</v>
      </c>
      <c r="O856" s="110">
        <v>0</v>
      </c>
      <c r="P856" s="134">
        <v>0</v>
      </c>
      <c r="Q856" s="110">
        <v>1544019392.95</v>
      </c>
      <c r="R856" s="136">
        <v>7652235352.8199997</v>
      </c>
      <c r="S856" s="83"/>
    </row>
    <row r="857" spans="1:19" x14ac:dyDescent="0.2">
      <c r="A857" s="97" t="s">
        <v>1706</v>
      </c>
      <c r="B857" s="98" t="s">
        <v>1707</v>
      </c>
      <c r="C857" s="99" t="s">
        <v>26</v>
      </c>
      <c r="D857" s="99" t="s">
        <v>1708</v>
      </c>
      <c r="E857" s="100" t="s">
        <v>83</v>
      </c>
      <c r="F857" s="129">
        <v>271934</v>
      </c>
      <c r="G857" s="111">
        <v>457639343887.96002</v>
      </c>
      <c r="H857" s="111">
        <v>168891548071</v>
      </c>
      <c r="I857" s="86">
        <v>0</v>
      </c>
      <c r="J857" s="86">
        <f t="shared" si="13"/>
        <v>168891548071</v>
      </c>
      <c r="K857" s="110">
        <v>0</v>
      </c>
      <c r="L857" s="108">
        <v>10576940631.200001</v>
      </c>
      <c r="M857" s="109">
        <v>0</v>
      </c>
      <c r="N857" s="109">
        <v>0</v>
      </c>
      <c r="O857" s="110">
        <v>0</v>
      </c>
      <c r="P857" s="134">
        <v>3778031830</v>
      </c>
      <c r="Q857" s="110">
        <v>32040560416.57</v>
      </c>
      <c r="R857" s="136">
        <v>242352262939.19</v>
      </c>
      <c r="S857" s="83"/>
    </row>
    <row r="858" spans="1:19" x14ac:dyDescent="0.2">
      <c r="A858" s="97" t="s">
        <v>1706</v>
      </c>
      <c r="B858" s="98" t="s">
        <v>1709</v>
      </c>
      <c r="C858" s="99" t="s">
        <v>26</v>
      </c>
      <c r="D858" s="99" t="s">
        <v>1710</v>
      </c>
      <c r="E858" s="100" t="s">
        <v>50</v>
      </c>
      <c r="F858" s="129">
        <v>1175</v>
      </c>
      <c r="G858" s="111">
        <v>2381599439.5</v>
      </c>
      <c r="H858" s="111">
        <v>716573510</v>
      </c>
      <c r="I858" s="86">
        <v>0</v>
      </c>
      <c r="J858" s="86">
        <f t="shared" si="13"/>
        <v>716573510</v>
      </c>
      <c r="K858" s="110">
        <v>0</v>
      </c>
      <c r="L858" s="108">
        <v>102996434.40000001</v>
      </c>
      <c r="M858" s="109">
        <v>0</v>
      </c>
      <c r="N858" s="109">
        <v>0</v>
      </c>
      <c r="O858" s="110">
        <v>0</v>
      </c>
      <c r="P858" s="134">
        <v>0</v>
      </c>
      <c r="Q858" s="110">
        <v>138453644.27000001</v>
      </c>
      <c r="R858" s="136">
        <v>1423575850.8299999</v>
      </c>
      <c r="S858" s="83"/>
    </row>
    <row r="859" spans="1:19" x14ac:dyDescent="0.2">
      <c r="A859" s="97" t="s">
        <v>1706</v>
      </c>
      <c r="B859" s="98" t="s">
        <v>1711</v>
      </c>
      <c r="C859" s="99" t="s">
        <v>26</v>
      </c>
      <c r="D859" s="99" t="s">
        <v>737</v>
      </c>
      <c r="E859" s="100" t="s">
        <v>50</v>
      </c>
      <c r="F859" s="129">
        <v>2382</v>
      </c>
      <c r="G859" s="111">
        <v>4896455659.6199999</v>
      </c>
      <c r="H859" s="111">
        <v>1442659912</v>
      </c>
      <c r="I859" s="86">
        <v>0</v>
      </c>
      <c r="J859" s="86">
        <f t="shared" si="13"/>
        <v>1442659912</v>
      </c>
      <c r="K859" s="110">
        <v>0</v>
      </c>
      <c r="L859" s="108">
        <v>42224363.859999999</v>
      </c>
      <c r="M859" s="109">
        <v>0</v>
      </c>
      <c r="N859" s="109">
        <v>0</v>
      </c>
      <c r="O859" s="110">
        <v>0</v>
      </c>
      <c r="P859" s="134">
        <v>0</v>
      </c>
      <c r="Q859" s="110">
        <v>280607342.82999998</v>
      </c>
      <c r="R859" s="136">
        <v>3130964040.9299998</v>
      </c>
      <c r="S859" s="83"/>
    </row>
    <row r="860" spans="1:19" x14ac:dyDescent="0.2">
      <c r="A860" s="97" t="s">
        <v>1706</v>
      </c>
      <c r="B860" s="98" t="s">
        <v>1712</v>
      </c>
      <c r="C860" s="99" t="s">
        <v>26</v>
      </c>
      <c r="D860" s="99" t="s">
        <v>1713</v>
      </c>
      <c r="E860" s="100" t="s">
        <v>47</v>
      </c>
      <c r="F860" s="129">
        <v>5733</v>
      </c>
      <c r="G860" s="111">
        <v>9517596264.5400009</v>
      </c>
      <c r="H860" s="111">
        <v>3504890482</v>
      </c>
      <c r="I860" s="86">
        <v>0</v>
      </c>
      <c r="J860" s="86">
        <f t="shared" si="13"/>
        <v>3504890482</v>
      </c>
      <c r="K860" s="110">
        <v>0</v>
      </c>
      <c r="L860" s="108">
        <v>130617879</v>
      </c>
      <c r="M860" s="109">
        <v>0</v>
      </c>
      <c r="N860" s="109">
        <v>0</v>
      </c>
      <c r="O860" s="110">
        <v>0</v>
      </c>
      <c r="P860" s="134">
        <v>0</v>
      </c>
      <c r="Q860" s="110">
        <v>675438942.19000006</v>
      </c>
      <c r="R860" s="136">
        <v>5206648961.3500004</v>
      </c>
      <c r="S860" s="83"/>
    </row>
    <row r="861" spans="1:19" x14ac:dyDescent="0.2">
      <c r="A861" s="97" t="s">
        <v>1706</v>
      </c>
      <c r="B861" s="98" t="s">
        <v>1714</v>
      </c>
      <c r="C861" s="99" t="s">
        <v>26</v>
      </c>
      <c r="D861" s="99" t="s">
        <v>78</v>
      </c>
      <c r="E861" s="100" t="s">
        <v>47</v>
      </c>
      <c r="F861" s="129">
        <v>17857</v>
      </c>
      <c r="G861" s="111">
        <v>25965760486.540001</v>
      </c>
      <c r="H861" s="111">
        <v>11051850997</v>
      </c>
      <c r="I861" s="86">
        <v>0</v>
      </c>
      <c r="J861" s="86">
        <f t="shared" si="13"/>
        <v>11051850997</v>
      </c>
      <c r="K861" s="110">
        <v>0</v>
      </c>
      <c r="L861" s="108">
        <v>600897484.21000004</v>
      </c>
      <c r="M861" s="109">
        <v>0</v>
      </c>
      <c r="N861" s="109">
        <v>17388633.5</v>
      </c>
      <c r="O861" s="110">
        <v>0</v>
      </c>
      <c r="P861" s="134">
        <v>0</v>
      </c>
      <c r="Q861" s="110">
        <v>2104017966.5899999</v>
      </c>
      <c r="R861" s="136">
        <v>12191605405.24</v>
      </c>
      <c r="S861" s="83"/>
    </row>
    <row r="862" spans="1:19" x14ac:dyDescent="0.2">
      <c r="A862" s="97" t="s">
        <v>1706</v>
      </c>
      <c r="B862" s="98" t="s">
        <v>1715</v>
      </c>
      <c r="C862" s="99" t="s">
        <v>26</v>
      </c>
      <c r="D862" s="99" t="s">
        <v>1716</v>
      </c>
      <c r="E862" s="100" t="s">
        <v>47</v>
      </c>
      <c r="F862" s="129">
        <v>4963</v>
      </c>
      <c r="G862" s="111">
        <v>8263247698.1599998</v>
      </c>
      <c r="H862" s="111">
        <v>3080109633</v>
      </c>
      <c r="I862" s="86">
        <v>0</v>
      </c>
      <c r="J862" s="86">
        <f t="shared" si="13"/>
        <v>3080109633</v>
      </c>
      <c r="K862" s="110">
        <v>0</v>
      </c>
      <c r="L862" s="108">
        <v>75859790.799999997</v>
      </c>
      <c r="M862" s="109">
        <v>0</v>
      </c>
      <c r="N862" s="109">
        <v>0</v>
      </c>
      <c r="O862" s="110">
        <v>0</v>
      </c>
      <c r="P862" s="134">
        <v>0</v>
      </c>
      <c r="Q862" s="110">
        <v>584727933.87</v>
      </c>
      <c r="R862" s="136">
        <v>4522550340.4899998</v>
      </c>
      <c r="S862" s="83"/>
    </row>
    <row r="863" spans="1:19" x14ac:dyDescent="0.2">
      <c r="A863" s="97" t="s">
        <v>1706</v>
      </c>
      <c r="B863" s="98" t="s">
        <v>1717</v>
      </c>
      <c r="C863" s="99" t="s">
        <v>26</v>
      </c>
      <c r="D863" s="99" t="s">
        <v>1718</v>
      </c>
      <c r="E863" s="100" t="s">
        <v>83</v>
      </c>
      <c r="F863" s="129">
        <v>121746</v>
      </c>
      <c r="G863" s="111">
        <v>200535377547.23999</v>
      </c>
      <c r="H863" s="111">
        <v>73973393833</v>
      </c>
      <c r="I863" s="86">
        <v>0</v>
      </c>
      <c r="J863" s="86">
        <f t="shared" si="13"/>
        <v>73973393833</v>
      </c>
      <c r="K863" s="110">
        <v>0</v>
      </c>
      <c r="L863" s="108">
        <v>2719777804.4000001</v>
      </c>
      <c r="M863" s="109">
        <v>1778447937.6199999</v>
      </c>
      <c r="N863" s="109">
        <v>0</v>
      </c>
      <c r="O863" s="110">
        <v>30032176</v>
      </c>
      <c r="P863" s="134">
        <v>0</v>
      </c>
      <c r="Q863" s="110">
        <v>14344752399.4</v>
      </c>
      <c r="R863" s="136">
        <v>107688973396.82001</v>
      </c>
      <c r="S863" s="83"/>
    </row>
    <row r="864" spans="1:19" x14ac:dyDescent="0.2">
      <c r="A864" s="97" t="s">
        <v>1706</v>
      </c>
      <c r="B864" s="98" t="s">
        <v>1719</v>
      </c>
      <c r="C864" s="99" t="s">
        <v>26</v>
      </c>
      <c r="D864" s="99" t="s">
        <v>87</v>
      </c>
      <c r="E864" s="100" t="s">
        <v>47</v>
      </c>
      <c r="F864" s="129">
        <v>2879</v>
      </c>
      <c r="G864" s="111">
        <v>4640116400.8500004</v>
      </c>
      <c r="H864" s="111">
        <v>1733613246</v>
      </c>
      <c r="I864" s="86">
        <v>0</v>
      </c>
      <c r="J864" s="86">
        <f t="shared" si="13"/>
        <v>1733613246</v>
      </c>
      <c r="K864" s="110">
        <v>0</v>
      </c>
      <c r="L864" s="108">
        <v>51039013.5</v>
      </c>
      <c r="M864" s="109">
        <v>0</v>
      </c>
      <c r="N864" s="109">
        <v>0</v>
      </c>
      <c r="O864" s="110">
        <v>0</v>
      </c>
      <c r="P864" s="134">
        <v>0</v>
      </c>
      <c r="Q864" s="110">
        <v>339211428.47000003</v>
      </c>
      <c r="R864" s="136">
        <v>2516252712.8800001</v>
      </c>
      <c r="S864" s="83"/>
    </row>
    <row r="865" spans="1:19" x14ac:dyDescent="0.2">
      <c r="A865" s="97" t="s">
        <v>1706</v>
      </c>
      <c r="B865" s="98" t="s">
        <v>1720</v>
      </c>
      <c r="C865" s="99" t="s">
        <v>26</v>
      </c>
      <c r="D865" s="99" t="s">
        <v>775</v>
      </c>
      <c r="E865" s="100" t="s">
        <v>50</v>
      </c>
      <c r="F865" s="129">
        <v>6218</v>
      </c>
      <c r="G865" s="111">
        <v>12233559330.4</v>
      </c>
      <c r="H865" s="111">
        <v>3706233904</v>
      </c>
      <c r="I865" s="86">
        <v>0</v>
      </c>
      <c r="J865" s="86">
        <f t="shared" si="13"/>
        <v>3706233904</v>
      </c>
      <c r="K865" s="110">
        <v>0</v>
      </c>
      <c r="L865" s="108">
        <v>78341295.799999997</v>
      </c>
      <c r="M865" s="109">
        <v>0</v>
      </c>
      <c r="N865" s="109">
        <v>0</v>
      </c>
      <c r="O865" s="110">
        <v>0</v>
      </c>
      <c r="P865" s="134">
        <v>0</v>
      </c>
      <c r="Q865" s="110">
        <v>732610748.75</v>
      </c>
      <c r="R865" s="136">
        <v>7716373381.8500004</v>
      </c>
      <c r="S865" s="83"/>
    </row>
    <row r="866" spans="1:19" x14ac:dyDescent="0.2">
      <c r="A866" s="97" t="s">
        <v>1706</v>
      </c>
      <c r="B866" s="98" t="s">
        <v>1721</v>
      </c>
      <c r="C866" s="99" t="s">
        <v>26</v>
      </c>
      <c r="D866" s="99" t="s">
        <v>974</v>
      </c>
      <c r="E866" s="100" t="s">
        <v>47</v>
      </c>
      <c r="F866" s="129">
        <v>1340</v>
      </c>
      <c r="G866" s="111">
        <v>2432588604.1999998</v>
      </c>
      <c r="H866" s="111">
        <v>790600447</v>
      </c>
      <c r="I866" s="86">
        <v>0</v>
      </c>
      <c r="J866" s="86">
        <f t="shared" si="13"/>
        <v>790600447</v>
      </c>
      <c r="K866" s="110">
        <v>0</v>
      </c>
      <c r="L866" s="108">
        <v>26570177.57</v>
      </c>
      <c r="M866" s="109">
        <v>0</v>
      </c>
      <c r="N866" s="109">
        <v>0</v>
      </c>
      <c r="O866" s="110">
        <v>0</v>
      </c>
      <c r="P866" s="134">
        <v>0</v>
      </c>
      <c r="Q866" s="110">
        <v>157908768.43000001</v>
      </c>
      <c r="R866" s="136">
        <v>1457509211.2</v>
      </c>
      <c r="S866" s="83"/>
    </row>
    <row r="867" spans="1:19" x14ac:dyDescent="0.2">
      <c r="A867" s="97" t="s">
        <v>1706</v>
      </c>
      <c r="B867" s="98" t="s">
        <v>1722</v>
      </c>
      <c r="C867" s="99" t="s">
        <v>26</v>
      </c>
      <c r="D867" s="99" t="s">
        <v>1723</v>
      </c>
      <c r="E867" s="100" t="s">
        <v>47</v>
      </c>
      <c r="F867" s="129">
        <v>1016</v>
      </c>
      <c r="G867" s="111">
        <v>1484183051.4400001</v>
      </c>
      <c r="H867" s="111">
        <v>608529221</v>
      </c>
      <c r="I867" s="86">
        <v>0</v>
      </c>
      <c r="J867" s="86">
        <f t="shared" si="13"/>
        <v>608529221</v>
      </c>
      <c r="K867" s="110">
        <v>0</v>
      </c>
      <c r="L867" s="108">
        <v>17569191.800000001</v>
      </c>
      <c r="M867" s="109">
        <v>0</v>
      </c>
      <c r="N867" s="109">
        <v>0</v>
      </c>
      <c r="O867" s="110">
        <v>0</v>
      </c>
      <c r="P867" s="134">
        <v>0</v>
      </c>
      <c r="Q867" s="110">
        <v>119714659.66</v>
      </c>
      <c r="R867" s="136">
        <v>738369978.98000002</v>
      </c>
      <c r="S867" s="83"/>
    </row>
    <row r="868" spans="1:19" x14ac:dyDescent="0.2">
      <c r="A868" s="97" t="s">
        <v>1706</v>
      </c>
      <c r="B868" s="98" t="s">
        <v>1724</v>
      </c>
      <c r="C868" s="99" t="s">
        <v>26</v>
      </c>
      <c r="D868" s="99" t="s">
        <v>1725</v>
      </c>
      <c r="E868" s="100" t="s">
        <v>47</v>
      </c>
      <c r="F868" s="129">
        <v>3942</v>
      </c>
      <c r="G868" s="111">
        <v>7127647829.2799997</v>
      </c>
      <c r="H868" s="111">
        <v>2403557198</v>
      </c>
      <c r="I868" s="86">
        <v>0</v>
      </c>
      <c r="J868" s="86">
        <f t="shared" si="13"/>
        <v>2403557198</v>
      </c>
      <c r="K868" s="110">
        <v>0</v>
      </c>
      <c r="L868" s="108">
        <v>69151907.400000006</v>
      </c>
      <c r="M868" s="109">
        <v>0</v>
      </c>
      <c r="N868" s="109">
        <v>0</v>
      </c>
      <c r="O868" s="110">
        <v>0</v>
      </c>
      <c r="P868" s="134">
        <v>0</v>
      </c>
      <c r="Q868" s="110">
        <v>464416491.25999999</v>
      </c>
      <c r="R868" s="136">
        <v>4190522232.6199999</v>
      </c>
      <c r="S868" s="83"/>
    </row>
    <row r="869" spans="1:19" x14ac:dyDescent="0.2">
      <c r="A869" s="97" t="s">
        <v>1706</v>
      </c>
      <c r="B869" s="98" t="s">
        <v>1726</v>
      </c>
      <c r="C869" s="99" t="s">
        <v>26</v>
      </c>
      <c r="D869" s="99" t="s">
        <v>1727</v>
      </c>
      <c r="E869" s="100" t="s">
        <v>50</v>
      </c>
      <c r="F869" s="129">
        <v>3634</v>
      </c>
      <c r="G869" s="111">
        <v>6574827982.1400003</v>
      </c>
      <c r="H869" s="111">
        <v>2087489088</v>
      </c>
      <c r="I869" s="86">
        <v>0</v>
      </c>
      <c r="J869" s="86">
        <f t="shared" si="13"/>
        <v>2087489088</v>
      </c>
      <c r="K869" s="110">
        <v>0</v>
      </c>
      <c r="L869" s="108">
        <v>42961556.960000001</v>
      </c>
      <c r="M869" s="109">
        <v>0</v>
      </c>
      <c r="N869" s="109">
        <v>0</v>
      </c>
      <c r="O869" s="110">
        <v>0</v>
      </c>
      <c r="P869" s="134">
        <v>0</v>
      </c>
      <c r="Q869" s="110">
        <v>428132087.94</v>
      </c>
      <c r="R869" s="136">
        <v>4016245249.2399998</v>
      </c>
      <c r="S869" s="83"/>
    </row>
    <row r="870" spans="1:19" x14ac:dyDescent="0.2">
      <c r="A870" s="97" t="s">
        <v>1706</v>
      </c>
      <c r="B870" s="98" t="s">
        <v>1728</v>
      </c>
      <c r="C870" s="99" t="s">
        <v>26</v>
      </c>
      <c r="D870" s="99" t="s">
        <v>1729</v>
      </c>
      <c r="E870" s="100" t="s">
        <v>47</v>
      </c>
      <c r="F870" s="129">
        <v>1450</v>
      </c>
      <c r="G870" s="111">
        <v>2269687682.5</v>
      </c>
      <c r="H870" s="111">
        <v>859024590</v>
      </c>
      <c r="I870" s="86">
        <v>0</v>
      </c>
      <c r="J870" s="86">
        <f t="shared" si="13"/>
        <v>859024590</v>
      </c>
      <c r="K870" s="110">
        <v>0</v>
      </c>
      <c r="L870" s="108">
        <v>18016858.399999999</v>
      </c>
      <c r="M870" s="109">
        <v>0</v>
      </c>
      <c r="N870" s="109">
        <v>0</v>
      </c>
      <c r="O870" s="110">
        <v>0</v>
      </c>
      <c r="P870" s="134">
        <v>0</v>
      </c>
      <c r="Q870" s="110">
        <v>170799280.13</v>
      </c>
      <c r="R870" s="136">
        <v>1221846953.97</v>
      </c>
      <c r="S870" s="83"/>
    </row>
    <row r="871" spans="1:19" x14ac:dyDescent="0.2">
      <c r="A871" s="97" t="s">
        <v>1706</v>
      </c>
      <c r="B871" s="98" t="s">
        <v>1730</v>
      </c>
      <c r="C871" s="99" t="s">
        <v>26</v>
      </c>
      <c r="D871" s="99" t="s">
        <v>1731</v>
      </c>
      <c r="E871" s="100" t="s">
        <v>47</v>
      </c>
      <c r="F871" s="129">
        <v>5917</v>
      </c>
      <c r="G871" s="111">
        <v>8893089229.2199993</v>
      </c>
      <c r="H871" s="111">
        <v>3623787225</v>
      </c>
      <c r="I871" s="86">
        <v>0</v>
      </c>
      <c r="J871" s="86">
        <f t="shared" si="13"/>
        <v>3623787225</v>
      </c>
      <c r="K871" s="110">
        <v>0</v>
      </c>
      <c r="L871" s="108">
        <v>98895702.400000006</v>
      </c>
      <c r="M871" s="109">
        <v>0</v>
      </c>
      <c r="N871" s="109">
        <v>0</v>
      </c>
      <c r="O871" s="110">
        <v>0</v>
      </c>
      <c r="P871" s="134">
        <v>0</v>
      </c>
      <c r="Q871" s="110">
        <v>697161841.54999995</v>
      </c>
      <c r="R871" s="136">
        <v>4473244460.2700005</v>
      </c>
      <c r="S871" s="83"/>
    </row>
    <row r="872" spans="1:19" x14ac:dyDescent="0.2">
      <c r="A872" s="97" t="s">
        <v>1706</v>
      </c>
      <c r="B872" s="98" t="s">
        <v>1732</v>
      </c>
      <c r="C872" s="99" t="s">
        <v>26</v>
      </c>
      <c r="D872" s="99" t="s">
        <v>1733</v>
      </c>
      <c r="E872" s="100" t="s">
        <v>47</v>
      </c>
      <c r="F872" s="129">
        <v>7945</v>
      </c>
      <c r="G872" s="111">
        <v>13156098566.450001</v>
      </c>
      <c r="H872" s="111">
        <v>4920030736</v>
      </c>
      <c r="I872" s="86">
        <v>0</v>
      </c>
      <c r="J872" s="86">
        <f t="shared" si="13"/>
        <v>4920030736</v>
      </c>
      <c r="K872" s="110">
        <v>0</v>
      </c>
      <c r="L872" s="108">
        <v>129698762.2</v>
      </c>
      <c r="M872" s="109">
        <v>0</v>
      </c>
      <c r="N872" s="109">
        <v>0</v>
      </c>
      <c r="O872" s="110">
        <v>0</v>
      </c>
      <c r="P872" s="134">
        <v>0</v>
      </c>
      <c r="Q872" s="110">
        <v>936113734.50999999</v>
      </c>
      <c r="R872" s="136">
        <v>7170255333.7399998</v>
      </c>
      <c r="S872" s="83"/>
    </row>
    <row r="873" spans="1:19" x14ac:dyDescent="0.2">
      <c r="A873" s="97" t="s">
        <v>1706</v>
      </c>
      <c r="B873" s="98" t="s">
        <v>1734</v>
      </c>
      <c r="C873" s="99" t="s">
        <v>26</v>
      </c>
      <c r="D873" s="99" t="s">
        <v>1735</v>
      </c>
      <c r="E873" s="100" t="s">
        <v>47</v>
      </c>
      <c r="F873" s="129">
        <v>1873</v>
      </c>
      <c r="G873" s="111">
        <v>3291714582.29</v>
      </c>
      <c r="H873" s="111">
        <v>1162986647</v>
      </c>
      <c r="I873" s="86">
        <v>0</v>
      </c>
      <c r="J873" s="86">
        <f t="shared" si="13"/>
        <v>1162986647</v>
      </c>
      <c r="K873" s="110">
        <v>0</v>
      </c>
      <c r="L873" s="108">
        <v>25337944.960000001</v>
      </c>
      <c r="M873" s="109">
        <v>0</v>
      </c>
      <c r="N873" s="109">
        <v>0</v>
      </c>
      <c r="O873" s="110">
        <v>0</v>
      </c>
      <c r="P873" s="134">
        <v>0</v>
      </c>
      <c r="Q873" s="110">
        <v>220690334.71000001</v>
      </c>
      <c r="R873" s="136">
        <v>1882699655.6199999</v>
      </c>
      <c r="S873" s="83"/>
    </row>
    <row r="874" spans="1:19" x14ac:dyDescent="0.2">
      <c r="A874" s="97" t="s">
        <v>1706</v>
      </c>
      <c r="B874" s="98" t="s">
        <v>1736</v>
      </c>
      <c r="C874" s="99" t="s">
        <v>26</v>
      </c>
      <c r="D874" s="99" t="s">
        <v>1737</v>
      </c>
      <c r="E874" s="100" t="s">
        <v>47</v>
      </c>
      <c r="F874" s="129">
        <v>1988</v>
      </c>
      <c r="G874" s="111">
        <v>3205754051.9200001</v>
      </c>
      <c r="H874" s="111">
        <v>1225974005</v>
      </c>
      <c r="I874" s="86">
        <v>0</v>
      </c>
      <c r="J874" s="86">
        <f t="shared" si="13"/>
        <v>1225974005</v>
      </c>
      <c r="K874" s="110">
        <v>0</v>
      </c>
      <c r="L874" s="108">
        <v>33908747.869999997</v>
      </c>
      <c r="M874" s="109">
        <v>0</v>
      </c>
      <c r="N874" s="109">
        <v>0</v>
      </c>
      <c r="O874" s="110">
        <v>0</v>
      </c>
      <c r="P874" s="134">
        <v>0</v>
      </c>
      <c r="Q874" s="110">
        <v>234177629.37</v>
      </c>
      <c r="R874" s="136">
        <v>1711693669.6800001</v>
      </c>
      <c r="S874" s="83"/>
    </row>
    <row r="875" spans="1:19" x14ac:dyDescent="0.2">
      <c r="A875" s="97" t="s">
        <v>1706</v>
      </c>
      <c r="B875" s="98" t="s">
        <v>1738</v>
      </c>
      <c r="C875" s="99" t="s">
        <v>26</v>
      </c>
      <c r="D875" s="99" t="s">
        <v>1739</v>
      </c>
      <c r="E875" s="100" t="s">
        <v>50</v>
      </c>
      <c r="F875" s="129">
        <v>3034</v>
      </c>
      <c r="G875" s="111">
        <v>5885077014.9799995</v>
      </c>
      <c r="H875" s="111">
        <v>1825293812</v>
      </c>
      <c r="I875" s="86">
        <v>0</v>
      </c>
      <c r="J875" s="86">
        <f t="shared" si="13"/>
        <v>1825293812</v>
      </c>
      <c r="K875" s="110">
        <v>0</v>
      </c>
      <c r="L875" s="108">
        <v>41038522.039999999</v>
      </c>
      <c r="M875" s="109">
        <v>0</v>
      </c>
      <c r="N875" s="109">
        <v>0</v>
      </c>
      <c r="O875" s="110">
        <v>0</v>
      </c>
      <c r="P875" s="134">
        <v>0</v>
      </c>
      <c r="Q875" s="110">
        <v>357472986.72000003</v>
      </c>
      <c r="R875" s="136">
        <v>3661271694.2199998</v>
      </c>
      <c r="S875" s="83"/>
    </row>
    <row r="876" spans="1:19" x14ac:dyDescent="0.2">
      <c r="A876" s="97" t="s">
        <v>1706</v>
      </c>
      <c r="B876" s="98" t="s">
        <v>1740</v>
      </c>
      <c r="C876" s="99" t="s">
        <v>26</v>
      </c>
      <c r="D876" s="99" t="s">
        <v>1741</v>
      </c>
      <c r="E876" s="100" t="s">
        <v>47</v>
      </c>
      <c r="F876" s="129">
        <v>23917</v>
      </c>
      <c r="G876" s="111">
        <v>34541393476.440002</v>
      </c>
      <c r="H876" s="111">
        <v>14715222056</v>
      </c>
      <c r="I876" s="86">
        <v>0</v>
      </c>
      <c r="J876" s="86">
        <f t="shared" si="13"/>
        <v>14715222056</v>
      </c>
      <c r="K876" s="110">
        <v>0</v>
      </c>
      <c r="L876" s="108">
        <v>397093406.07999998</v>
      </c>
      <c r="M876" s="109">
        <v>0</v>
      </c>
      <c r="N876" s="109">
        <v>0</v>
      </c>
      <c r="O876" s="110">
        <v>0</v>
      </c>
      <c r="P876" s="134">
        <v>0</v>
      </c>
      <c r="Q876" s="110">
        <v>2818009087.3200002</v>
      </c>
      <c r="R876" s="136">
        <v>16611068927.040001</v>
      </c>
      <c r="S876" s="83"/>
    </row>
    <row r="877" spans="1:19" x14ac:dyDescent="0.2">
      <c r="A877" s="97" t="s">
        <v>1706</v>
      </c>
      <c r="B877" s="98" t="s">
        <v>1742</v>
      </c>
      <c r="C877" s="99" t="s">
        <v>26</v>
      </c>
      <c r="D877" s="99" t="s">
        <v>122</v>
      </c>
      <c r="E877" s="100" t="s">
        <v>47</v>
      </c>
      <c r="F877" s="129">
        <v>5108</v>
      </c>
      <c r="G877" s="111">
        <v>8261383702.1999998</v>
      </c>
      <c r="H877" s="111">
        <v>3100118490</v>
      </c>
      <c r="I877" s="86">
        <v>0</v>
      </c>
      <c r="J877" s="86">
        <f t="shared" si="13"/>
        <v>3100118490</v>
      </c>
      <c r="K877" s="110">
        <v>0</v>
      </c>
      <c r="L877" s="108">
        <v>62026950.869999997</v>
      </c>
      <c r="M877" s="109">
        <v>0</v>
      </c>
      <c r="N877" s="109">
        <v>0</v>
      </c>
      <c r="O877" s="110">
        <v>0</v>
      </c>
      <c r="P877" s="134">
        <v>0</v>
      </c>
      <c r="Q877" s="110">
        <v>601795926.23000002</v>
      </c>
      <c r="R877" s="136">
        <v>4497442335.1000004</v>
      </c>
      <c r="S877" s="83"/>
    </row>
    <row r="878" spans="1:19" x14ac:dyDescent="0.2">
      <c r="A878" s="97" t="s">
        <v>1706</v>
      </c>
      <c r="B878" s="98" t="s">
        <v>1743</v>
      </c>
      <c r="C878" s="99" t="s">
        <v>26</v>
      </c>
      <c r="D878" s="99" t="s">
        <v>1744</v>
      </c>
      <c r="E878" s="100" t="s">
        <v>47</v>
      </c>
      <c r="F878" s="129">
        <v>2426</v>
      </c>
      <c r="G878" s="111">
        <v>3661231403.0599999</v>
      </c>
      <c r="H878" s="111">
        <v>1479425295</v>
      </c>
      <c r="I878" s="86">
        <v>0</v>
      </c>
      <c r="J878" s="86">
        <f t="shared" si="13"/>
        <v>1479425295</v>
      </c>
      <c r="K878" s="110">
        <v>0</v>
      </c>
      <c r="L878" s="108">
        <v>32155052.199999999</v>
      </c>
      <c r="M878" s="109">
        <v>0</v>
      </c>
      <c r="N878" s="109">
        <v>0</v>
      </c>
      <c r="O878" s="110">
        <v>0</v>
      </c>
      <c r="P878" s="134">
        <v>0</v>
      </c>
      <c r="Q878" s="110">
        <v>285859032.79000002</v>
      </c>
      <c r="R878" s="136">
        <v>1863792023.0699999</v>
      </c>
      <c r="S878" s="83"/>
    </row>
    <row r="879" spans="1:19" x14ac:dyDescent="0.2">
      <c r="A879" s="97" t="s">
        <v>1706</v>
      </c>
      <c r="B879" s="98" t="s">
        <v>1745</v>
      </c>
      <c r="C879" s="99" t="s">
        <v>26</v>
      </c>
      <c r="D879" s="99" t="s">
        <v>1746</v>
      </c>
      <c r="E879" s="100" t="s">
        <v>47</v>
      </c>
      <c r="F879" s="129">
        <v>2477</v>
      </c>
      <c r="G879" s="111">
        <v>4528800557.9200001</v>
      </c>
      <c r="H879" s="111">
        <v>1490312207</v>
      </c>
      <c r="I879" s="86">
        <v>0</v>
      </c>
      <c r="J879" s="86">
        <f t="shared" si="13"/>
        <v>1490312207</v>
      </c>
      <c r="K879" s="110">
        <v>0</v>
      </c>
      <c r="L879" s="108">
        <v>33226345.449999999</v>
      </c>
      <c r="M879" s="109">
        <v>0</v>
      </c>
      <c r="N879" s="109">
        <v>0</v>
      </c>
      <c r="O879" s="110">
        <v>0</v>
      </c>
      <c r="P879" s="134">
        <v>0</v>
      </c>
      <c r="Q879" s="110">
        <v>291826862.27999997</v>
      </c>
      <c r="R879" s="136">
        <v>2713435143.1900001</v>
      </c>
      <c r="S879" s="83"/>
    </row>
    <row r="880" spans="1:19" x14ac:dyDescent="0.2">
      <c r="A880" s="97" t="s">
        <v>1706</v>
      </c>
      <c r="B880" s="98" t="s">
        <v>1747</v>
      </c>
      <c r="C880" s="99" t="s">
        <v>26</v>
      </c>
      <c r="D880" s="99" t="s">
        <v>1748</v>
      </c>
      <c r="E880" s="100" t="s">
        <v>47</v>
      </c>
      <c r="F880" s="129">
        <v>4456</v>
      </c>
      <c r="G880" s="111">
        <v>7121392894.6400003</v>
      </c>
      <c r="H880" s="111">
        <v>2655092709</v>
      </c>
      <c r="I880" s="86">
        <v>0</v>
      </c>
      <c r="J880" s="86">
        <f t="shared" si="13"/>
        <v>2655092709</v>
      </c>
      <c r="K880" s="110">
        <v>0</v>
      </c>
      <c r="L880" s="108">
        <v>56063752.399999999</v>
      </c>
      <c r="M880" s="109">
        <v>0</v>
      </c>
      <c r="N880" s="109">
        <v>0</v>
      </c>
      <c r="O880" s="110">
        <v>0</v>
      </c>
      <c r="P880" s="134">
        <v>0</v>
      </c>
      <c r="Q880" s="110">
        <v>525049638.93000001</v>
      </c>
      <c r="R880" s="136">
        <v>3885186794.3099999</v>
      </c>
      <c r="S880" s="83"/>
    </row>
    <row r="881" spans="1:19" x14ac:dyDescent="0.2">
      <c r="A881" s="97" t="s">
        <v>1706</v>
      </c>
      <c r="B881" s="98" t="s">
        <v>1749</v>
      </c>
      <c r="C881" s="99" t="s">
        <v>26</v>
      </c>
      <c r="D881" s="99" t="s">
        <v>1750</v>
      </c>
      <c r="E881" s="100" t="s">
        <v>47</v>
      </c>
      <c r="F881" s="129">
        <v>7961</v>
      </c>
      <c r="G881" s="111">
        <v>12890287362.620001</v>
      </c>
      <c r="H881" s="111">
        <v>4878370683</v>
      </c>
      <c r="I881" s="86">
        <v>0</v>
      </c>
      <c r="J881" s="86">
        <f t="shared" si="13"/>
        <v>4878370683</v>
      </c>
      <c r="K881" s="110">
        <v>0</v>
      </c>
      <c r="L881" s="108">
        <v>128418716</v>
      </c>
      <c r="M881" s="109">
        <v>0</v>
      </c>
      <c r="N881" s="109">
        <v>0</v>
      </c>
      <c r="O881" s="110">
        <v>0</v>
      </c>
      <c r="P881" s="134">
        <v>0</v>
      </c>
      <c r="Q881" s="110">
        <v>938023439.95000005</v>
      </c>
      <c r="R881" s="136">
        <v>6945474523.6700001</v>
      </c>
      <c r="S881" s="83"/>
    </row>
    <row r="882" spans="1:19" x14ac:dyDescent="0.2">
      <c r="A882" s="97" t="s">
        <v>1706</v>
      </c>
      <c r="B882" s="98" t="s">
        <v>1751</v>
      </c>
      <c r="C882" s="99" t="s">
        <v>26</v>
      </c>
      <c r="D882" s="99" t="s">
        <v>1752</v>
      </c>
      <c r="E882" s="100" t="s">
        <v>47</v>
      </c>
      <c r="F882" s="129">
        <v>12688</v>
      </c>
      <c r="G882" s="111">
        <v>17764325298.720001</v>
      </c>
      <c r="H882" s="111">
        <v>7847189967</v>
      </c>
      <c r="I882" s="86">
        <v>0</v>
      </c>
      <c r="J882" s="86">
        <f t="shared" si="13"/>
        <v>7847189967</v>
      </c>
      <c r="K882" s="110">
        <v>0</v>
      </c>
      <c r="L882" s="108">
        <v>180695949.80000001</v>
      </c>
      <c r="M882" s="109">
        <v>0</v>
      </c>
      <c r="N882" s="109">
        <v>0</v>
      </c>
      <c r="O882" s="110">
        <v>0</v>
      </c>
      <c r="P882" s="134">
        <v>0</v>
      </c>
      <c r="Q882" s="110">
        <v>1494941288.3800001</v>
      </c>
      <c r="R882" s="136">
        <v>8241498093.54</v>
      </c>
      <c r="S882" s="83"/>
    </row>
    <row r="883" spans="1:19" x14ac:dyDescent="0.2">
      <c r="A883" s="97" t="s">
        <v>1706</v>
      </c>
      <c r="B883" s="98" t="s">
        <v>1753</v>
      </c>
      <c r="C883" s="99" t="s">
        <v>26</v>
      </c>
      <c r="D883" s="99" t="s">
        <v>1754</v>
      </c>
      <c r="E883" s="100" t="s">
        <v>50</v>
      </c>
      <c r="F883" s="129">
        <v>1387</v>
      </c>
      <c r="G883" s="111">
        <v>2829124539.6399999</v>
      </c>
      <c r="H883" s="111">
        <v>830983934</v>
      </c>
      <c r="I883" s="86">
        <v>0</v>
      </c>
      <c r="J883" s="86">
        <f t="shared" si="13"/>
        <v>830983934</v>
      </c>
      <c r="K883" s="110">
        <v>0</v>
      </c>
      <c r="L883" s="108">
        <v>20469969.199999999</v>
      </c>
      <c r="M883" s="109">
        <v>0</v>
      </c>
      <c r="N883" s="109">
        <v>0</v>
      </c>
      <c r="O883" s="110">
        <v>0</v>
      </c>
      <c r="P883" s="134">
        <v>0</v>
      </c>
      <c r="Q883" s="110">
        <v>163399171.56</v>
      </c>
      <c r="R883" s="136">
        <v>1814271464.8800001</v>
      </c>
      <c r="S883" s="83"/>
    </row>
    <row r="884" spans="1:19" x14ac:dyDescent="0.2">
      <c r="A884" s="97" t="s">
        <v>1706</v>
      </c>
      <c r="B884" s="98" t="s">
        <v>1755</v>
      </c>
      <c r="C884" s="99" t="s">
        <v>26</v>
      </c>
      <c r="D884" s="99" t="s">
        <v>372</v>
      </c>
      <c r="E884" s="100" t="s">
        <v>50</v>
      </c>
      <c r="F884" s="129">
        <v>3633</v>
      </c>
      <c r="G884" s="111">
        <v>5839009006.9499998</v>
      </c>
      <c r="H884" s="111">
        <v>2202517610</v>
      </c>
      <c r="I884" s="86">
        <v>0</v>
      </c>
      <c r="J884" s="86">
        <f t="shared" si="13"/>
        <v>2202517610</v>
      </c>
      <c r="K884" s="110">
        <v>0</v>
      </c>
      <c r="L884" s="108">
        <v>49167915</v>
      </c>
      <c r="M884" s="109">
        <v>0</v>
      </c>
      <c r="N884" s="109">
        <v>0</v>
      </c>
      <c r="O884" s="110">
        <v>0</v>
      </c>
      <c r="P884" s="134">
        <v>0</v>
      </c>
      <c r="Q884" s="110">
        <v>428012731.35000002</v>
      </c>
      <c r="R884" s="136">
        <v>3159310750.5999999</v>
      </c>
      <c r="S884" s="83"/>
    </row>
    <row r="885" spans="1:19" x14ac:dyDescent="0.2">
      <c r="A885" s="97" t="s">
        <v>1706</v>
      </c>
      <c r="B885" s="98" t="s">
        <v>1756</v>
      </c>
      <c r="C885" s="99" t="s">
        <v>26</v>
      </c>
      <c r="D885" s="99" t="s">
        <v>1757</v>
      </c>
      <c r="E885" s="100" t="s">
        <v>47</v>
      </c>
      <c r="F885" s="129">
        <v>11090</v>
      </c>
      <c r="G885" s="111">
        <v>16755938224.4</v>
      </c>
      <c r="H885" s="111">
        <v>6695422601</v>
      </c>
      <c r="I885" s="86">
        <v>0</v>
      </c>
      <c r="J885" s="86">
        <f t="shared" si="13"/>
        <v>6695422601</v>
      </c>
      <c r="K885" s="110">
        <v>0</v>
      </c>
      <c r="L885" s="108">
        <v>149719252</v>
      </c>
      <c r="M885" s="109">
        <v>0</v>
      </c>
      <c r="N885" s="109">
        <v>0</v>
      </c>
      <c r="O885" s="110">
        <v>0</v>
      </c>
      <c r="P885" s="134">
        <v>0</v>
      </c>
      <c r="Q885" s="110">
        <v>1306715946.1199999</v>
      </c>
      <c r="R885" s="136">
        <v>8604080425.2800007</v>
      </c>
      <c r="S885" s="83"/>
    </row>
    <row r="886" spans="1:19" x14ac:dyDescent="0.2">
      <c r="A886" s="97" t="s">
        <v>1706</v>
      </c>
      <c r="B886" s="98" t="s">
        <v>1758</v>
      </c>
      <c r="C886" s="99" t="s">
        <v>26</v>
      </c>
      <c r="D886" s="99" t="s">
        <v>1759</v>
      </c>
      <c r="E886" s="100" t="s">
        <v>50</v>
      </c>
      <c r="F886" s="129">
        <v>1841</v>
      </c>
      <c r="G886" s="111">
        <v>3188983826.77</v>
      </c>
      <c r="H886" s="111">
        <v>1118095727</v>
      </c>
      <c r="I886" s="86">
        <v>0</v>
      </c>
      <c r="J886" s="86">
        <f t="shared" si="13"/>
        <v>1118095727</v>
      </c>
      <c r="K886" s="110">
        <v>0</v>
      </c>
      <c r="L886" s="108">
        <v>26534282.600000001</v>
      </c>
      <c r="M886" s="109">
        <v>0</v>
      </c>
      <c r="N886" s="109">
        <v>0</v>
      </c>
      <c r="O886" s="110">
        <v>0</v>
      </c>
      <c r="P886" s="134">
        <v>0</v>
      </c>
      <c r="Q886" s="110">
        <v>216870923.83000001</v>
      </c>
      <c r="R886" s="136">
        <v>1827482893.3399999</v>
      </c>
      <c r="S886" s="83"/>
    </row>
    <row r="887" spans="1:19" x14ac:dyDescent="0.2">
      <c r="A887" s="97" t="s">
        <v>1706</v>
      </c>
      <c r="B887" s="98" t="s">
        <v>1760</v>
      </c>
      <c r="C887" s="99" t="s">
        <v>26</v>
      </c>
      <c r="D887" s="99" t="s">
        <v>1761</v>
      </c>
      <c r="E887" s="100" t="s">
        <v>50</v>
      </c>
      <c r="F887" s="129">
        <v>2605</v>
      </c>
      <c r="G887" s="111">
        <v>5155395995.8500004</v>
      </c>
      <c r="H887" s="111">
        <v>1583191152</v>
      </c>
      <c r="I887" s="86">
        <v>0</v>
      </c>
      <c r="J887" s="86">
        <f t="shared" si="13"/>
        <v>1583191152</v>
      </c>
      <c r="K887" s="110">
        <v>0</v>
      </c>
      <c r="L887" s="108">
        <v>36568696</v>
      </c>
      <c r="M887" s="109">
        <v>0</v>
      </c>
      <c r="N887" s="109">
        <v>0</v>
      </c>
      <c r="O887" s="110">
        <v>0</v>
      </c>
      <c r="P887" s="134">
        <v>0</v>
      </c>
      <c r="Q887" s="110">
        <v>306985149.19999999</v>
      </c>
      <c r="R887" s="136">
        <v>3228650998.6500001</v>
      </c>
      <c r="S887" s="83"/>
    </row>
    <row r="888" spans="1:19" x14ac:dyDescent="0.2">
      <c r="A888" s="97" t="s">
        <v>1706</v>
      </c>
      <c r="B888" s="98" t="s">
        <v>1762</v>
      </c>
      <c r="C888" s="99" t="s">
        <v>26</v>
      </c>
      <c r="D888" s="99" t="s">
        <v>1763</v>
      </c>
      <c r="E888" s="100" t="s">
        <v>50</v>
      </c>
      <c r="F888" s="129">
        <v>4179</v>
      </c>
      <c r="G888" s="111">
        <v>7823059248.4799995</v>
      </c>
      <c r="H888" s="111">
        <v>2525020770</v>
      </c>
      <c r="I888" s="86">
        <v>0</v>
      </c>
      <c r="J888" s="86">
        <f t="shared" si="13"/>
        <v>2525020770</v>
      </c>
      <c r="K888" s="110">
        <v>0</v>
      </c>
      <c r="L888" s="108">
        <v>59451052.600000001</v>
      </c>
      <c r="M888" s="109">
        <v>0</v>
      </c>
      <c r="N888" s="109">
        <v>0</v>
      </c>
      <c r="O888" s="110">
        <v>0</v>
      </c>
      <c r="P888" s="134">
        <v>0</v>
      </c>
      <c r="Q888" s="110">
        <v>492345933.30000001</v>
      </c>
      <c r="R888" s="136">
        <v>4746241492.5799999</v>
      </c>
      <c r="S888" s="83"/>
    </row>
    <row r="889" spans="1:19" x14ac:dyDescent="0.2">
      <c r="A889" s="97" t="s">
        <v>1706</v>
      </c>
      <c r="B889" s="98" t="s">
        <v>1764</v>
      </c>
      <c r="C889" s="99" t="s">
        <v>26</v>
      </c>
      <c r="D889" s="99" t="s">
        <v>1765</v>
      </c>
      <c r="E889" s="100" t="s">
        <v>83</v>
      </c>
      <c r="F889" s="129">
        <v>108489</v>
      </c>
      <c r="G889" s="111">
        <v>189519642398.88</v>
      </c>
      <c r="H889" s="111">
        <v>67370158852</v>
      </c>
      <c r="I889" s="86">
        <v>0</v>
      </c>
      <c r="J889" s="86">
        <f t="shared" si="13"/>
        <v>67370158852</v>
      </c>
      <c r="K889" s="110">
        <v>0</v>
      </c>
      <c r="L889" s="108">
        <v>3401358571.8000002</v>
      </c>
      <c r="M889" s="109">
        <v>0</v>
      </c>
      <c r="N889" s="109">
        <v>0</v>
      </c>
      <c r="O889" s="110">
        <v>0</v>
      </c>
      <c r="P889" s="134">
        <v>0</v>
      </c>
      <c r="Q889" s="110">
        <v>12782732707.51</v>
      </c>
      <c r="R889" s="136">
        <v>105965392267.57001</v>
      </c>
      <c r="S889" s="83"/>
    </row>
    <row r="890" spans="1:19" x14ac:dyDescent="0.2">
      <c r="A890" s="97" t="s">
        <v>1706</v>
      </c>
      <c r="B890" s="98" t="s">
        <v>1766</v>
      </c>
      <c r="C890" s="99" t="s">
        <v>26</v>
      </c>
      <c r="D890" s="99" t="s">
        <v>1767</v>
      </c>
      <c r="E890" s="100" t="s">
        <v>47</v>
      </c>
      <c r="F890" s="129">
        <v>2598</v>
      </c>
      <c r="G890" s="111">
        <v>4320135324.7200003</v>
      </c>
      <c r="H890" s="111">
        <v>1559056883</v>
      </c>
      <c r="I890" s="86">
        <v>0</v>
      </c>
      <c r="J890" s="86">
        <f t="shared" si="13"/>
        <v>1559056883</v>
      </c>
      <c r="K890" s="110">
        <v>0</v>
      </c>
      <c r="L890" s="108">
        <v>35971892</v>
      </c>
      <c r="M890" s="109">
        <v>0</v>
      </c>
      <c r="N890" s="109">
        <v>0</v>
      </c>
      <c r="O890" s="110">
        <v>0</v>
      </c>
      <c r="P890" s="134">
        <v>0</v>
      </c>
      <c r="Q890" s="110">
        <v>306149653.06999999</v>
      </c>
      <c r="R890" s="136">
        <v>2418956896.6500001</v>
      </c>
      <c r="S890" s="83"/>
    </row>
    <row r="891" spans="1:19" x14ac:dyDescent="0.2">
      <c r="A891" s="97" t="s">
        <v>1706</v>
      </c>
      <c r="B891" s="98" t="s">
        <v>1768</v>
      </c>
      <c r="C891" s="99" t="s">
        <v>26</v>
      </c>
      <c r="D891" s="99" t="s">
        <v>1769</v>
      </c>
      <c r="E891" s="100" t="s">
        <v>50</v>
      </c>
      <c r="F891" s="129">
        <v>2913</v>
      </c>
      <c r="G891" s="111">
        <v>4918164394.7700005</v>
      </c>
      <c r="H891" s="111">
        <v>1768850087</v>
      </c>
      <c r="I891" s="86">
        <v>0</v>
      </c>
      <c r="J891" s="86">
        <f t="shared" si="13"/>
        <v>1768850087</v>
      </c>
      <c r="K891" s="110">
        <v>0</v>
      </c>
      <c r="L891" s="108">
        <v>37178636.600000001</v>
      </c>
      <c r="M891" s="109">
        <v>0</v>
      </c>
      <c r="N891" s="109">
        <v>0</v>
      </c>
      <c r="O891" s="110">
        <v>0</v>
      </c>
      <c r="P891" s="134">
        <v>0</v>
      </c>
      <c r="Q891" s="110">
        <v>343269552.52999997</v>
      </c>
      <c r="R891" s="136">
        <v>2768866118.6399999</v>
      </c>
      <c r="S891" s="83"/>
    </row>
    <row r="892" spans="1:19" x14ac:dyDescent="0.2">
      <c r="A892" s="97" t="s">
        <v>1706</v>
      </c>
      <c r="B892" s="98" t="s">
        <v>1770</v>
      </c>
      <c r="C892" s="99" t="s">
        <v>26</v>
      </c>
      <c r="D892" s="99" t="s">
        <v>1771</v>
      </c>
      <c r="E892" s="100" t="s">
        <v>47</v>
      </c>
      <c r="F892" s="129">
        <v>78055</v>
      </c>
      <c r="G892" s="111">
        <v>115932872396.35001</v>
      </c>
      <c r="H892" s="111">
        <v>48105611557</v>
      </c>
      <c r="I892" s="86">
        <v>0</v>
      </c>
      <c r="J892" s="86">
        <f t="shared" si="13"/>
        <v>48105611557</v>
      </c>
      <c r="K892" s="110">
        <v>0</v>
      </c>
      <c r="L892" s="108">
        <v>1586347695.5999999</v>
      </c>
      <c r="M892" s="109">
        <v>746795129.14999998</v>
      </c>
      <c r="N892" s="109">
        <v>0</v>
      </c>
      <c r="O892" s="110">
        <v>0</v>
      </c>
      <c r="P892" s="134">
        <v>0</v>
      </c>
      <c r="Q892" s="110">
        <v>9196783320.8299999</v>
      </c>
      <c r="R892" s="136">
        <v>56297334693.769997</v>
      </c>
      <c r="S892" s="83"/>
    </row>
    <row r="893" spans="1:19" x14ac:dyDescent="0.2">
      <c r="A893" s="97" t="s">
        <v>1706</v>
      </c>
      <c r="B893" s="98" t="s">
        <v>1772</v>
      </c>
      <c r="C893" s="99" t="s">
        <v>26</v>
      </c>
      <c r="D893" s="99" t="s">
        <v>1773</v>
      </c>
      <c r="E893" s="100" t="s">
        <v>47</v>
      </c>
      <c r="F893" s="129">
        <v>4836</v>
      </c>
      <c r="G893" s="111">
        <v>7640166593.2799997</v>
      </c>
      <c r="H893" s="111">
        <v>2885772263</v>
      </c>
      <c r="I893" s="86">
        <v>0</v>
      </c>
      <c r="J893" s="86">
        <f t="shared" si="13"/>
        <v>2885772263</v>
      </c>
      <c r="K893" s="110">
        <v>0</v>
      </c>
      <c r="L893" s="108">
        <v>60613632.759999998</v>
      </c>
      <c r="M893" s="109">
        <v>0</v>
      </c>
      <c r="N893" s="109">
        <v>0</v>
      </c>
      <c r="O893" s="110">
        <v>0</v>
      </c>
      <c r="P893" s="134">
        <v>0</v>
      </c>
      <c r="Q893" s="110">
        <v>569808360.13999999</v>
      </c>
      <c r="R893" s="136">
        <v>4123972337.3800001</v>
      </c>
      <c r="S893" s="83"/>
    </row>
    <row r="894" spans="1:19" x14ac:dyDescent="0.2">
      <c r="A894" s="97" t="s">
        <v>1706</v>
      </c>
      <c r="B894" s="98" t="s">
        <v>1774</v>
      </c>
      <c r="C894" s="99" t="s">
        <v>26</v>
      </c>
      <c r="D894" s="99" t="s">
        <v>152</v>
      </c>
      <c r="E894" s="100" t="s">
        <v>50</v>
      </c>
      <c r="F894" s="129">
        <v>3414</v>
      </c>
      <c r="G894" s="111">
        <v>6581874532.1400003</v>
      </c>
      <c r="H894" s="111">
        <v>2090528767</v>
      </c>
      <c r="I894" s="86">
        <v>0</v>
      </c>
      <c r="J894" s="86">
        <f t="shared" si="13"/>
        <v>2090528767</v>
      </c>
      <c r="K894" s="110">
        <v>0</v>
      </c>
      <c r="L894" s="108">
        <v>51099731</v>
      </c>
      <c r="M894" s="109">
        <v>0</v>
      </c>
      <c r="N894" s="109">
        <v>0</v>
      </c>
      <c r="O894" s="110">
        <v>0</v>
      </c>
      <c r="P894" s="134">
        <v>0</v>
      </c>
      <c r="Q894" s="110">
        <v>402231707.93000001</v>
      </c>
      <c r="R894" s="136">
        <v>4038014326.21</v>
      </c>
      <c r="S894" s="83"/>
    </row>
    <row r="895" spans="1:19" x14ac:dyDescent="0.2">
      <c r="A895" s="97" t="s">
        <v>1706</v>
      </c>
      <c r="B895" s="98" t="s">
        <v>1775</v>
      </c>
      <c r="C895" s="99" t="s">
        <v>26</v>
      </c>
      <c r="D895" s="99" t="s">
        <v>1776</v>
      </c>
      <c r="E895" s="100" t="s">
        <v>47</v>
      </c>
      <c r="F895" s="129">
        <v>1319</v>
      </c>
      <c r="G895" s="111">
        <v>2283811422.9099998</v>
      </c>
      <c r="H895" s="111">
        <v>801464387</v>
      </c>
      <c r="I895" s="86">
        <v>0</v>
      </c>
      <c r="J895" s="86">
        <f t="shared" si="13"/>
        <v>801464387</v>
      </c>
      <c r="K895" s="110">
        <v>0</v>
      </c>
      <c r="L895" s="108">
        <v>21140053.600000001</v>
      </c>
      <c r="M895" s="109">
        <v>0</v>
      </c>
      <c r="N895" s="109">
        <v>0</v>
      </c>
      <c r="O895" s="110">
        <v>0</v>
      </c>
      <c r="P895" s="134">
        <v>0</v>
      </c>
      <c r="Q895" s="110">
        <v>155402280.03999999</v>
      </c>
      <c r="R895" s="136">
        <v>1305804702.27</v>
      </c>
      <c r="S895" s="83"/>
    </row>
    <row r="896" spans="1:19" x14ac:dyDescent="0.2">
      <c r="A896" s="97" t="s">
        <v>1706</v>
      </c>
      <c r="B896" s="98" t="s">
        <v>1777</v>
      </c>
      <c r="C896" s="99" t="s">
        <v>26</v>
      </c>
      <c r="D896" s="99" t="s">
        <v>1778</v>
      </c>
      <c r="E896" s="100" t="s">
        <v>50</v>
      </c>
      <c r="F896" s="129">
        <v>2808</v>
      </c>
      <c r="G896" s="111">
        <v>6133287429.3599997</v>
      </c>
      <c r="H896" s="111">
        <v>1678177062</v>
      </c>
      <c r="I896" s="86">
        <v>0</v>
      </c>
      <c r="J896" s="86">
        <f t="shared" si="13"/>
        <v>1678177062</v>
      </c>
      <c r="K896" s="110">
        <v>0</v>
      </c>
      <c r="L896" s="108">
        <v>38884816.399999999</v>
      </c>
      <c r="M896" s="109">
        <v>0</v>
      </c>
      <c r="N896" s="109">
        <v>0</v>
      </c>
      <c r="O896" s="110">
        <v>0</v>
      </c>
      <c r="P896" s="134">
        <v>0</v>
      </c>
      <c r="Q896" s="110">
        <v>330856467.18000001</v>
      </c>
      <c r="R896" s="136">
        <v>4085369083.7800002</v>
      </c>
      <c r="S896" s="83"/>
    </row>
    <row r="897" spans="1:19" x14ac:dyDescent="0.2">
      <c r="A897" s="97" t="s">
        <v>1706</v>
      </c>
      <c r="B897" s="98" t="s">
        <v>1779</v>
      </c>
      <c r="C897" s="99" t="s">
        <v>26</v>
      </c>
      <c r="D897" s="99" t="s">
        <v>1780</v>
      </c>
      <c r="E897" s="100" t="s">
        <v>47</v>
      </c>
      <c r="F897" s="129">
        <v>3419</v>
      </c>
      <c r="G897" s="111">
        <v>5295681133.7299995</v>
      </c>
      <c r="H897" s="111">
        <v>2107262673</v>
      </c>
      <c r="I897" s="86">
        <v>0</v>
      </c>
      <c r="J897" s="86">
        <f t="shared" si="13"/>
        <v>2107262673</v>
      </c>
      <c r="K897" s="110">
        <v>0</v>
      </c>
      <c r="L897" s="108">
        <v>57539372.200000003</v>
      </c>
      <c r="M897" s="109">
        <v>0</v>
      </c>
      <c r="N897" s="109">
        <v>0</v>
      </c>
      <c r="O897" s="110">
        <v>0</v>
      </c>
      <c r="P897" s="134">
        <v>0</v>
      </c>
      <c r="Q897" s="110">
        <v>402828490.88</v>
      </c>
      <c r="R897" s="136">
        <v>2728050597.6500001</v>
      </c>
      <c r="S897" s="83"/>
    </row>
    <row r="898" spans="1:19" x14ac:dyDescent="0.2">
      <c r="A898" s="97" t="s">
        <v>1706</v>
      </c>
      <c r="B898" s="98" t="s">
        <v>1781</v>
      </c>
      <c r="C898" s="99" t="s">
        <v>26</v>
      </c>
      <c r="D898" s="99" t="s">
        <v>1782</v>
      </c>
      <c r="E898" s="100" t="s">
        <v>47</v>
      </c>
      <c r="F898" s="129">
        <v>1809</v>
      </c>
      <c r="G898" s="111">
        <v>2832245961.9299998</v>
      </c>
      <c r="H898" s="111">
        <v>1096610189</v>
      </c>
      <c r="I898" s="86">
        <v>0</v>
      </c>
      <c r="J898" s="86">
        <f t="shared" si="13"/>
        <v>1096610189</v>
      </c>
      <c r="K898" s="110">
        <v>0</v>
      </c>
      <c r="L898" s="108">
        <v>22750280.800000001</v>
      </c>
      <c r="M898" s="109">
        <v>0</v>
      </c>
      <c r="N898" s="109">
        <v>0</v>
      </c>
      <c r="O898" s="110">
        <v>0</v>
      </c>
      <c r="P898" s="134">
        <v>0</v>
      </c>
      <c r="Q898" s="110">
        <v>213170869.53999999</v>
      </c>
      <c r="R898" s="136">
        <v>1499714622.5899999</v>
      </c>
      <c r="S898" s="83"/>
    </row>
    <row r="899" spans="1:19" x14ac:dyDescent="0.2">
      <c r="A899" s="97" t="s">
        <v>1706</v>
      </c>
      <c r="B899" s="98" t="s">
        <v>1783</v>
      </c>
      <c r="C899" s="99" t="s">
        <v>26</v>
      </c>
      <c r="D899" s="99" t="s">
        <v>1784</v>
      </c>
      <c r="E899" s="100" t="s">
        <v>50</v>
      </c>
      <c r="F899" s="129">
        <v>2390</v>
      </c>
      <c r="G899" s="111">
        <v>4867371445.1000004</v>
      </c>
      <c r="H899" s="111">
        <v>1445474650</v>
      </c>
      <c r="I899" s="86">
        <v>0</v>
      </c>
      <c r="J899" s="86">
        <f t="shared" si="13"/>
        <v>1445474650</v>
      </c>
      <c r="K899" s="110">
        <v>0</v>
      </c>
      <c r="L899" s="108">
        <v>43187962.479999997</v>
      </c>
      <c r="M899" s="109">
        <v>0</v>
      </c>
      <c r="N899" s="109">
        <v>0</v>
      </c>
      <c r="O899" s="110">
        <v>0</v>
      </c>
      <c r="P899" s="134">
        <v>0</v>
      </c>
      <c r="Q899" s="110">
        <v>281562195.55000001</v>
      </c>
      <c r="R899" s="136">
        <v>3097146637.0700002</v>
      </c>
      <c r="S899" s="83"/>
    </row>
    <row r="900" spans="1:19" x14ac:dyDescent="0.2">
      <c r="A900" s="97" t="s">
        <v>1706</v>
      </c>
      <c r="B900" s="98" t="s">
        <v>1785</v>
      </c>
      <c r="C900" s="99" t="s">
        <v>26</v>
      </c>
      <c r="D900" s="99" t="s">
        <v>1786</v>
      </c>
      <c r="E900" s="100" t="s">
        <v>47</v>
      </c>
      <c r="F900" s="129">
        <v>1178</v>
      </c>
      <c r="G900" s="111">
        <v>1786491623.8599999</v>
      </c>
      <c r="H900" s="111">
        <v>694845626</v>
      </c>
      <c r="I900" s="86">
        <v>0</v>
      </c>
      <c r="J900" s="86">
        <f t="shared" si="13"/>
        <v>694845626</v>
      </c>
      <c r="K900" s="110">
        <v>0</v>
      </c>
      <c r="L900" s="108">
        <v>15746394.199999999</v>
      </c>
      <c r="M900" s="109">
        <v>0</v>
      </c>
      <c r="N900" s="109">
        <v>0</v>
      </c>
      <c r="O900" s="110">
        <v>0</v>
      </c>
      <c r="P900" s="134">
        <v>0</v>
      </c>
      <c r="Q900" s="110">
        <v>138811714.03999999</v>
      </c>
      <c r="R900" s="136">
        <v>937087889.62</v>
      </c>
      <c r="S900" s="83"/>
    </row>
    <row r="901" spans="1:19" x14ac:dyDescent="0.2">
      <c r="A901" s="97" t="s">
        <v>1706</v>
      </c>
      <c r="B901" s="98" t="s">
        <v>1787</v>
      </c>
      <c r="C901" s="99" t="s">
        <v>26</v>
      </c>
      <c r="D901" s="99" t="s">
        <v>1788</v>
      </c>
      <c r="E901" s="100" t="s">
        <v>50</v>
      </c>
      <c r="F901" s="129">
        <v>5544</v>
      </c>
      <c r="G901" s="111">
        <v>9687735786.9599991</v>
      </c>
      <c r="H901" s="111">
        <v>3393418927</v>
      </c>
      <c r="I901" s="86">
        <v>0</v>
      </c>
      <c r="J901" s="86">
        <f t="shared" si="13"/>
        <v>3393418927</v>
      </c>
      <c r="K901" s="110">
        <v>0</v>
      </c>
      <c r="L901" s="108">
        <v>65195277.799999997</v>
      </c>
      <c r="M901" s="109">
        <v>0</v>
      </c>
      <c r="N901" s="109">
        <v>0</v>
      </c>
      <c r="O901" s="110">
        <v>0</v>
      </c>
      <c r="P901" s="134">
        <v>0</v>
      </c>
      <c r="Q901" s="110">
        <v>653238616.47000003</v>
      </c>
      <c r="R901" s="136">
        <v>5575882965.6899996</v>
      </c>
      <c r="S901" s="83"/>
    </row>
    <row r="902" spans="1:19" x14ac:dyDescent="0.2">
      <c r="A902" s="97" t="s">
        <v>1706</v>
      </c>
      <c r="B902" s="98" t="s">
        <v>1789</v>
      </c>
      <c r="C902" s="99" t="s">
        <v>26</v>
      </c>
      <c r="D902" s="99" t="s">
        <v>1790</v>
      </c>
      <c r="E902" s="100" t="s">
        <v>50</v>
      </c>
      <c r="F902" s="129">
        <v>9427</v>
      </c>
      <c r="G902" s="111">
        <v>16300975240.77</v>
      </c>
      <c r="H902" s="111">
        <v>5830579203</v>
      </c>
      <c r="I902" s="86">
        <v>0</v>
      </c>
      <c r="J902" s="86">
        <f t="shared" si="13"/>
        <v>5830579203</v>
      </c>
      <c r="K902" s="110">
        <v>0</v>
      </c>
      <c r="L902" s="108">
        <v>149683542.19999999</v>
      </c>
      <c r="M902" s="109">
        <v>0</v>
      </c>
      <c r="N902" s="109">
        <v>0</v>
      </c>
      <c r="O902" s="110">
        <v>0</v>
      </c>
      <c r="P902" s="134">
        <v>0</v>
      </c>
      <c r="Q902" s="110">
        <v>1110732425.52</v>
      </c>
      <c r="R902" s="136">
        <v>9209980070.0499992</v>
      </c>
      <c r="S902" s="83"/>
    </row>
    <row r="903" spans="1:19" x14ac:dyDescent="0.2">
      <c r="A903" s="97" t="s">
        <v>1706</v>
      </c>
      <c r="B903" s="98" t="s">
        <v>1791</v>
      </c>
      <c r="C903" s="99" t="s">
        <v>26</v>
      </c>
      <c r="D903" s="99" t="s">
        <v>888</v>
      </c>
      <c r="E903" s="100" t="s">
        <v>50</v>
      </c>
      <c r="F903" s="129">
        <v>3054</v>
      </c>
      <c r="G903" s="111">
        <v>6426320710.5</v>
      </c>
      <c r="H903" s="111">
        <v>1853273332</v>
      </c>
      <c r="I903" s="86">
        <v>0</v>
      </c>
      <c r="J903" s="86">
        <f t="shared" si="13"/>
        <v>1853273332</v>
      </c>
      <c r="K903" s="110">
        <v>0</v>
      </c>
      <c r="L903" s="108">
        <v>45261672.600000001</v>
      </c>
      <c r="M903" s="109">
        <v>0</v>
      </c>
      <c r="N903" s="109">
        <v>0</v>
      </c>
      <c r="O903" s="110">
        <v>0</v>
      </c>
      <c r="P903" s="134">
        <v>0</v>
      </c>
      <c r="Q903" s="110">
        <v>359860118.51999998</v>
      </c>
      <c r="R903" s="136">
        <v>4167925587.3800001</v>
      </c>
      <c r="S903" s="83"/>
    </row>
    <row r="904" spans="1:19" x14ac:dyDescent="0.2">
      <c r="A904" s="97" t="s">
        <v>1706</v>
      </c>
      <c r="B904" s="98" t="s">
        <v>1792</v>
      </c>
      <c r="C904" s="99" t="s">
        <v>26</v>
      </c>
      <c r="D904" s="99" t="s">
        <v>1793</v>
      </c>
      <c r="E904" s="100" t="s">
        <v>47</v>
      </c>
      <c r="F904" s="129">
        <v>25717</v>
      </c>
      <c r="G904" s="111">
        <v>38157658413.440002</v>
      </c>
      <c r="H904" s="111">
        <v>15931199982</v>
      </c>
      <c r="I904" s="86">
        <v>0</v>
      </c>
      <c r="J904" s="86">
        <f t="shared" si="13"/>
        <v>15931199982</v>
      </c>
      <c r="K904" s="110">
        <v>0</v>
      </c>
      <c r="L904" s="108">
        <v>682529782.39999998</v>
      </c>
      <c r="M904" s="109">
        <v>0</v>
      </c>
      <c r="N904" s="109">
        <v>0</v>
      </c>
      <c r="O904" s="110">
        <v>0</v>
      </c>
      <c r="P904" s="134">
        <v>0</v>
      </c>
      <c r="Q904" s="110">
        <v>3030105747.5500002</v>
      </c>
      <c r="R904" s="136">
        <v>18513822901.490002</v>
      </c>
      <c r="S904" s="83"/>
    </row>
    <row r="905" spans="1:19" x14ac:dyDescent="0.2">
      <c r="A905" s="97" t="s">
        <v>1706</v>
      </c>
      <c r="B905" s="98" t="s">
        <v>1794</v>
      </c>
      <c r="C905" s="99" t="s">
        <v>26</v>
      </c>
      <c r="D905" s="99" t="s">
        <v>1795</v>
      </c>
      <c r="E905" s="100" t="s">
        <v>47</v>
      </c>
      <c r="F905" s="129">
        <v>7484</v>
      </c>
      <c r="G905" s="111">
        <v>11502446910.76</v>
      </c>
      <c r="H905" s="111">
        <v>4550125400</v>
      </c>
      <c r="I905" s="86">
        <v>0</v>
      </c>
      <c r="J905" s="86">
        <f t="shared" si="13"/>
        <v>4550125400</v>
      </c>
      <c r="K905" s="110">
        <v>0</v>
      </c>
      <c r="L905" s="108">
        <v>116644374.2</v>
      </c>
      <c r="M905" s="109">
        <v>0</v>
      </c>
      <c r="N905" s="109">
        <v>0</v>
      </c>
      <c r="O905" s="110">
        <v>0</v>
      </c>
      <c r="P905" s="134">
        <v>0</v>
      </c>
      <c r="Q905" s="110">
        <v>881806486.11000001</v>
      </c>
      <c r="R905" s="136">
        <v>5953870650.4499998</v>
      </c>
      <c r="S905" s="83"/>
    </row>
    <row r="906" spans="1:19" x14ac:dyDescent="0.2">
      <c r="A906" s="97" t="s">
        <v>1706</v>
      </c>
      <c r="B906" s="98" t="s">
        <v>1796</v>
      </c>
      <c r="C906" s="99" t="s">
        <v>26</v>
      </c>
      <c r="D906" s="99" t="s">
        <v>1797</v>
      </c>
      <c r="E906" s="100" t="s">
        <v>50</v>
      </c>
      <c r="F906" s="129">
        <v>1617</v>
      </c>
      <c r="G906" s="111">
        <v>3341121059.4299998</v>
      </c>
      <c r="H906" s="111">
        <v>982518441</v>
      </c>
      <c r="I906" s="86">
        <v>0</v>
      </c>
      <c r="J906" s="86">
        <f t="shared" si="13"/>
        <v>982518441</v>
      </c>
      <c r="K906" s="110">
        <v>0</v>
      </c>
      <c r="L906" s="108">
        <v>26599613.280000001</v>
      </c>
      <c r="M906" s="109">
        <v>0</v>
      </c>
      <c r="N906" s="109">
        <v>0</v>
      </c>
      <c r="O906" s="110">
        <v>0</v>
      </c>
      <c r="P906" s="134">
        <v>0</v>
      </c>
      <c r="Q906" s="110">
        <v>190493117.47</v>
      </c>
      <c r="R906" s="136">
        <v>2141509887.6800001</v>
      </c>
      <c r="S906" s="83"/>
    </row>
    <row r="907" spans="1:19" x14ac:dyDescent="0.2">
      <c r="A907" s="97" t="s">
        <v>1706</v>
      </c>
      <c r="B907" s="98" t="s">
        <v>1798</v>
      </c>
      <c r="C907" s="99" t="s">
        <v>26</v>
      </c>
      <c r="D907" s="99" t="s">
        <v>1799</v>
      </c>
      <c r="E907" s="100" t="s">
        <v>47</v>
      </c>
      <c r="F907" s="129">
        <v>14694</v>
      </c>
      <c r="G907" s="111">
        <v>23309771062.799999</v>
      </c>
      <c r="H907" s="111">
        <v>8992225070</v>
      </c>
      <c r="I907" s="86">
        <v>0</v>
      </c>
      <c r="J907" s="86">
        <f t="shared" si="13"/>
        <v>8992225070</v>
      </c>
      <c r="K907" s="110">
        <v>0</v>
      </c>
      <c r="L907" s="108">
        <v>378960310.48000002</v>
      </c>
      <c r="M907" s="109">
        <v>0</v>
      </c>
      <c r="N907" s="109">
        <v>0</v>
      </c>
      <c r="O907" s="110">
        <v>0</v>
      </c>
      <c r="P907" s="134">
        <v>0</v>
      </c>
      <c r="Q907" s="110">
        <v>1731267336.3599999</v>
      </c>
      <c r="R907" s="136">
        <v>12207318345.959999</v>
      </c>
      <c r="S907" s="83"/>
    </row>
    <row r="908" spans="1:19" x14ac:dyDescent="0.2">
      <c r="A908" s="97" t="s">
        <v>1706</v>
      </c>
      <c r="B908" s="98" t="s">
        <v>1800</v>
      </c>
      <c r="C908" s="99" t="s">
        <v>26</v>
      </c>
      <c r="D908" s="99" t="s">
        <v>1801</v>
      </c>
      <c r="E908" s="100" t="s">
        <v>47</v>
      </c>
      <c r="F908" s="129">
        <v>3566</v>
      </c>
      <c r="G908" s="111">
        <v>5840111017.7200003</v>
      </c>
      <c r="H908" s="111">
        <v>2198992893</v>
      </c>
      <c r="I908" s="86">
        <v>0</v>
      </c>
      <c r="J908" s="86">
        <f t="shared" ref="J908:J971" si="14">H908+I908</f>
        <v>2198992893</v>
      </c>
      <c r="K908" s="110">
        <v>0</v>
      </c>
      <c r="L908" s="108">
        <v>46466127.799999997</v>
      </c>
      <c r="M908" s="109">
        <v>0</v>
      </c>
      <c r="N908" s="109">
        <v>0</v>
      </c>
      <c r="O908" s="110">
        <v>0</v>
      </c>
      <c r="P908" s="134">
        <v>0</v>
      </c>
      <c r="Q908" s="110">
        <v>420135196.41000003</v>
      </c>
      <c r="R908" s="136">
        <v>3174516800.5100002</v>
      </c>
      <c r="S908" s="83"/>
    </row>
    <row r="909" spans="1:19" x14ac:dyDescent="0.2">
      <c r="A909" s="97" t="s">
        <v>1706</v>
      </c>
      <c r="B909" s="98" t="s">
        <v>1802</v>
      </c>
      <c r="C909" s="99" t="s">
        <v>26</v>
      </c>
      <c r="D909" s="99" t="s">
        <v>1803</v>
      </c>
      <c r="E909" s="100" t="s">
        <v>47</v>
      </c>
      <c r="F909" s="129">
        <v>8434</v>
      </c>
      <c r="G909" s="111">
        <v>12687418771.059999</v>
      </c>
      <c r="H909" s="111">
        <v>5147372698</v>
      </c>
      <c r="I909" s="86">
        <v>0</v>
      </c>
      <c r="J909" s="86">
        <f t="shared" si="14"/>
        <v>5147372698</v>
      </c>
      <c r="K909" s="110">
        <v>0</v>
      </c>
      <c r="L909" s="108">
        <v>107953140.2</v>
      </c>
      <c r="M909" s="109">
        <v>0</v>
      </c>
      <c r="N909" s="109">
        <v>0</v>
      </c>
      <c r="O909" s="110">
        <v>0</v>
      </c>
      <c r="P909" s="134">
        <v>0</v>
      </c>
      <c r="Q909" s="110">
        <v>993762967.42999995</v>
      </c>
      <c r="R909" s="136">
        <v>6438329965.4300003</v>
      </c>
      <c r="S909" s="83"/>
    </row>
    <row r="910" spans="1:19" x14ac:dyDescent="0.2">
      <c r="A910" s="97" t="s">
        <v>1706</v>
      </c>
      <c r="B910" s="98" t="s">
        <v>1804</v>
      </c>
      <c r="C910" s="99" t="s">
        <v>26</v>
      </c>
      <c r="D910" s="99" t="s">
        <v>1805</v>
      </c>
      <c r="E910" s="100" t="s">
        <v>47</v>
      </c>
      <c r="F910" s="129">
        <v>3233</v>
      </c>
      <c r="G910" s="111">
        <v>5746499697.2700005</v>
      </c>
      <c r="H910" s="111">
        <v>1906898608</v>
      </c>
      <c r="I910" s="86">
        <v>0</v>
      </c>
      <c r="J910" s="86">
        <f t="shared" si="14"/>
        <v>1906898608</v>
      </c>
      <c r="K910" s="110">
        <v>0</v>
      </c>
      <c r="L910" s="108">
        <v>45497876.159999996</v>
      </c>
      <c r="M910" s="109">
        <v>0</v>
      </c>
      <c r="N910" s="109">
        <v>0</v>
      </c>
      <c r="O910" s="110">
        <v>0</v>
      </c>
      <c r="P910" s="134">
        <v>0</v>
      </c>
      <c r="Q910" s="110">
        <v>380986234.93000001</v>
      </c>
      <c r="R910" s="136">
        <v>3413116978.1799998</v>
      </c>
      <c r="S910" s="83"/>
    </row>
    <row r="911" spans="1:19" x14ac:dyDescent="0.2">
      <c r="A911" s="97" t="s">
        <v>1706</v>
      </c>
      <c r="B911" s="98" t="s">
        <v>1806</v>
      </c>
      <c r="C911" s="99" t="s">
        <v>26</v>
      </c>
      <c r="D911" s="99" t="s">
        <v>1807</v>
      </c>
      <c r="E911" s="100" t="s">
        <v>47</v>
      </c>
      <c r="F911" s="129">
        <v>3483</v>
      </c>
      <c r="G911" s="111">
        <v>5600956955.1300001</v>
      </c>
      <c r="H911" s="111">
        <v>2142701836</v>
      </c>
      <c r="I911" s="86">
        <v>0</v>
      </c>
      <c r="J911" s="86">
        <f t="shared" si="14"/>
        <v>2142701836</v>
      </c>
      <c r="K911" s="110">
        <v>0</v>
      </c>
      <c r="L911" s="108">
        <v>45896199.600000001</v>
      </c>
      <c r="M911" s="109">
        <v>0</v>
      </c>
      <c r="N911" s="109">
        <v>0</v>
      </c>
      <c r="O911" s="110">
        <v>0</v>
      </c>
      <c r="P911" s="134">
        <v>0</v>
      </c>
      <c r="Q911" s="110">
        <v>410347956.04000002</v>
      </c>
      <c r="R911" s="136">
        <v>3002010963.4899998</v>
      </c>
      <c r="S911" s="83"/>
    </row>
    <row r="912" spans="1:19" x14ac:dyDescent="0.2">
      <c r="A912" s="97" t="s">
        <v>1706</v>
      </c>
      <c r="B912" s="98" t="s">
        <v>1808</v>
      </c>
      <c r="C912" s="99" t="s">
        <v>26</v>
      </c>
      <c r="D912" s="99" t="s">
        <v>1809</v>
      </c>
      <c r="E912" s="100" t="s">
        <v>47</v>
      </c>
      <c r="F912" s="129">
        <v>7734</v>
      </c>
      <c r="G912" s="111">
        <v>12377819974.799999</v>
      </c>
      <c r="H912" s="111">
        <v>4780518525</v>
      </c>
      <c r="I912" s="86">
        <v>0</v>
      </c>
      <c r="J912" s="86">
        <f t="shared" si="14"/>
        <v>4780518525</v>
      </c>
      <c r="K912" s="110">
        <v>0</v>
      </c>
      <c r="L912" s="108">
        <v>128492581</v>
      </c>
      <c r="M912" s="109">
        <v>0</v>
      </c>
      <c r="N912" s="109">
        <v>0</v>
      </c>
      <c r="O912" s="110">
        <v>0</v>
      </c>
      <c r="P912" s="134">
        <v>0</v>
      </c>
      <c r="Q912" s="110">
        <v>911287563.80999994</v>
      </c>
      <c r="R912" s="136">
        <v>6557521304.9899998</v>
      </c>
      <c r="S912" s="83"/>
    </row>
    <row r="913" spans="1:19" x14ac:dyDescent="0.2">
      <c r="A913" s="97" t="s">
        <v>1706</v>
      </c>
      <c r="B913" s="98" t="s">
        <v>1810</v>
      </c>
      <c r="C913" s="99" t="s">
        <v>26</v>
      </c>
      <c r="D913" s="99" t="s">
        <v>1811</v>
      </c>
      <c r="E913" s="100" t="s">
        <v>50</v>
      </c>
      <c r="F913" s="129">
        <v>3083</v>
      </c>
      <c r="G913" s="111">
        <v>6347596130.0299997</v>
      </c>
      <c r="H913" s="111">
        <v>1833810651</v>
      </c>
      <c r="I913" s="86">
        <v>0</v>
      </c>
      <c r="J913" s="86">
        <f t="shared" si="14"/>
        <v>1833810651</v>
      </c>
      <c r="K913" s="110">
        <v>0</v>
      </c>
      <c r="L913" s="108">
        <v>43996141.789999999</v>
      </c>
      <c r="M913" s="109">
        <v>0</v>
      </c>
      <c r="N913" s="109">
        <v>0</v>
      </c>
      <c r="O913" s="110">
        <v>0</v>
      </c>
      <c r="P913" s="134">
        <v>0</v>
      </c>
      <c r="Q913" s="110">
        <v>363202103.04000002</v>
      </c>
      <c r="R913" s="136">
        <v>4106587234.1999998</v>
      </c>
      <c r="S913" s="83"/>
    </row>
    <row r="914" spans="1:19" x14ac:dyDescent="0.2">
      <c r="A914" s="97" t="s">
        <v>1706</v>
      </c>
      <c r="B914" s="98" t="s">
        <v>1812</v>
      </c>
      <c r="C914" s="99" t="s">
        <v>26</v>
      </c>
      <c r="D914" s="99" t="s">
        <v>1813</v>
      </c>
      <c r="E914" s="100" t="s">
        <v>47</v>
      </c>
      <c r="F914" s="129">
        <v>1065</v>
      </c>
      <c r="G914" s="111">
        <v>1808261029.2</v>
      </c>
      <c r="H914" s="111">
        <v>636623242</v>
      </c>
      <c r="I914" s="86">
        <v>0</v>
      </c>
      <c r="J914" s="86">
        <f t="shared" si="14"/>
        <v>636623242</v>
      </c>
      <c r="K914" s="110">
        <v>0</v>
      </c>
      <c r="L914" s="108">
        <v>13785649</v>
      </c>
      <c r="M914" s="109">
        <v>0</v>
      </c>
      <c r="N914" s="109">
        <v>0</v>
      </c>
      <c r="O914" s="110">
        <v>0</v>
      </c>
      <c r="P914" s="134">
        <v>0</v>
      </c>
      <c r="Q914" s="110">
        <v>125443775.97</v>
      </c>
      <c r="R914" s="136">
        <v>1032408362.23</v>
      </c>
      <c r="S914" s="83"/>
    </row>
    <row r="915" spans="1:19" x14ac:dyDescent="0.2">
      <c r="A915" s="97" t="s">
        <v>1706</v>
      </c>
      <c r="B915" s="98" t="s">
        <v>1814</v>
      </c>
      <c r="C915" s="99" t="s">
        <v>26</v>
      </c>
      <c r="D915" s="99" t="s">
        <v>1815</v>
      </c>
      <c r="E915" s="100" t="s">
        <v>47</v>
      </c>
      <c r="F915" s="129">
        <v>1657</v>
      </c>
      <c r="G915" s="111">
        <v>2784461838.9200001</v>
      </c>
      <c r="H915" s="111">
        <v>988144207</v>
      </c>
      <c r="I915" s="86">
        <v>0</v>
      </c>
      <c r="J915" s="86">
        <f t="shared" si="14"/>
        <v>988144207</v>
      </c>
      <c r="K915" s="110">
        <v>0</v>
      </c>
      <c r="L915" s="108">
        <v>29783526.600000001</v>
      </c>
      <c r="M915" s="109">
        <v>0</v>
      </c>
      <c r="N915" s="109">
        <v>0</v>
      </c>
      <c r="O915" s="110">
        <v>0</v>
      </c>
      <c r="P915" s="134">
        <v>0</v>
      </c>
      <c r="Q915" s="110">
        <v>195267381.06</v>
      </c>
      <c r="R915" s="136">
        <v>1571266724.26</v>
      </c>
      <c r="S915" s="83"/>
    </row>
    <row r="916" spans="1:19" x14ac:dyDescent="0.2">
      <c r="A916" s="97" t="s">
        <v>1706</v>
      </c>
      <c r="B916" s="98" t="s">
        <v>1816</v>
      </c>
      <c r="C916" s="99" t="s">
        <v>26</v>
      </c>
      <c r="D916" s="99" t="s">
        <v>1817</v>
      </c>
      <c r="E916" s="100" t="s">
        <v>47</v>
      </c>
      <c r="F916" s="129">
        <v>3473</v>
      </c>
      <c r="G916" s="111">
        <v>5241841027.4899998</v>
      </c>
      <c r="H916" s="111">
        <v>2125154934</v>
      </c>
      <c r="I916" s="86">
        <v>0</v>
      </c>
      <c r="J916" s="86">
        <f t="shared" si="14"/>
        <v>2125154934</v>
      </c>
      <c r="K916" s="110">
        <v>0</v>
      </c>
      <c r="L916" s="108">
        <v>64087137.200000003</v>
      </c>
      <c r="M916" s="109">
        <v>0</v>
      </c>
      <c r="N916" s="109">
        <v>0</v>
      </c>
      <c r="O916" s="110">
        <v>0</v>
      </c>
      <c r="P916" s="134">
        <v>0</v>
      </c>
      <c r="Q916" s="110">
        <v>409154390.13999999</v>
      </c>
      <c r="R916" s="136">
        <v>2643444566.1500001</v>
      </c>
      <c r="S916" s="83"/>
    </row>
    <row r="917" spans="1:19" x14ac:dyDescent="0.2">
      <c r="A917" s="97" t="s">
        <v>1706</v>
      </c>
      <c r="B917" s="98" t="s">
        <v>1818</v>
      </c>
      <c r="C917" s="99" t="s">
        <v>26</v>
      </c>
      <c r="D917" s="99" t="s">
        <v>1819</v>
      </c>
      <c r="E917" s="100" t="s">
        <v>47</v>
      </c>
      <c r="F917" s="129">
        <v>70751</v>
      </c>
      <c r="G917" s="111">
        <v>105442073928.77</v>
      </c>
      <c r="H917" s="111">
        <v>43947167271</v>
      </c>
      <c r="I917" s="86">
        <v>0</v>
      </c>
      <c r="J917" s="86">
        <f t="shared" si="14"/>
        <v>43947167271</v>
      </c>
      <c r="K917" s="110">
        <v>0</v>
      </c>
      <c r="L917" s="108">
        <v>1638481188.4000001</v>
      </c>
      <c r="M917" s="109">
        <v>0</v>
      </c>
      <c r="N917" s="109">
        <v>0</v>
      </c>
      <c r="O917" s="110">
        <v>0</v>
      </c>
      <c r="P917" s="134">
        <v>0</v>
      </c>
      <c r="Q917" s="110">
        <v>8336222307.7200003</v>
      </c>
      <c r="R917" s="136">
        <v>51520203161.650002</v>
      </c>
      <c r="S917" s="83"/>
    </row>
    <row r="918" spans="1:19" x14ac:dyDescent="0.2">
      <c r="A918" s="97" t="s">
        <v>1706</v>
      </c>
      <c r="B918" s="98" t="s">
        <v>1820</v>
      </c>
      <c r="C918" s="99" t="s">
        <v>26</v>
      </c>
      <c r="D918" s="99" t="s">
        <v>1821</v>
      </c>
      <c r="E918" s="100" t="s">
        <v>47</v>
      </c>
      <c r="F918" s="129">
        <v>2159</v>
      </c>
      <c r="G918" s="111">
        <v>3613993798.1599998</v>
      </c>
      <c r="H918" s="111">
        <v>1361742126</v>
      </c>
      <c r="I918" s="86">
        <v>0</v>
      </c>
      <c r="J918" s="86">
        <f t="shared" si="14"/>
        <v>1361742126</v>
      </c>
      <c r="K918" s="110">
        <v>0</v>
      </c>
      <c r="L918" s="108">
        <v>30882817</v>
      </c>
      <c r="M918" s="109">
        <v>0</v>
      </c>
      <c r="N918" s="109">
        <v>0</v>
      </c>
      <c r="O918" s="110">
        <v>0</v>
      </c>
      <c r="P918" s="134">
        <v>0</v>
      </c>
      <c r="Q918" s="110">
        <v>254348893.06</v>
      </c>
      <c r="R918" s="136">
        <v>1967019962.0999999</v>
      </c>
      <c r="S918" s="83"/>
    </row>
    <row r="919" spans="1:19" x14ac:dyDescent="0.2">
      <c r="A919" s="97" t="s">
        <v>1706</v>
      </c>
      <c r="B919" s="98" t="s">
        <v>1822</v>
      </c>
      <c r="C919" s="99" t="s">
        <v>26</v>
      </c>
      <c r="D919" s="99" t="s">
        <v>1823</v>
      </c>
      <c r="E919" s="100" t="s">
        <v>47</v>
      </c>
      <c r="F919" s="129">
        <v>7618</v>
      </c>
      <c r="G919" s="111">
        <v>13584752106.379999</v>
      </c>
      <c r="H919" s="111">
        <v>4639042738</v>
      </c>
      <c r="I919" s="86">
        <v>0</v>
      </c>
      <c r="J919" s="86">
        <f t="shared" si="14"/>
        <v>4639042738</v>
      </c>
      <c r="K919" s="110">
        <v>0</v>
      </c>
      <c r="L919" s="108">
        <v>147491062.78999999</v>
      </c>
      <c r="M919" s="109">
        <v>0</v>
      </c>
      <c r="N919" s="109">
        <v>0</v>
      </c>
      <c r="O919" s="110">
        <v>0</v>
      </c>
      <c r="P919" s="134">
        <v>0</v>
      </c>
      <c r="Q919" s="110">
        <v>897561555.98000002</v>
      </c>
      <c r="R919" s="136">
        <v>7900656749.6099997</v>
      </c>
      <c r="S919" s="83"/>
    </row>
    <row r="920" spans="1:19" x14ac:dyDescent="0.2">
      <c r="A920" s="97" t="s">
        <v>1706</v>
      </c>
      <c r="B920" s="98" t="s">
        <v>1824</v>
      </c>
      <c r="C920" s="99" t="s">
        <v>26</v>
      </c>
      <c r="D920" s="99" t="s">
        <v>1825</v>
      </c>
      <c r="E920" s="100" t="s">
        <v>47</v>
      </c>
      <c r="F920" s="129">
        <v>4472</v>
      </c>
      <c r="G920" s="111">
        <v>6223915346.4799995</v>
      </c>
      <c r="H920" s="111">
        <v>2626321311</v>
      </c>
      <c r="I920" s="86">
        <v>0</v>
      </c>
      <c r="J920" s="86">
        <f t="shared" si="14"/>
        <v>2626321311</v>
      </c>
      <c r="K920" s="110">
        <v>0</v>
      </c>
      <c r="L920" s="108">
        <v>58323324.920000002</v>
      </c>
      <c r="M920" s="109">
        <v>0</v>
      </c>
      <c r="N920" s="109">
        <v>0</v>
      </c>
      <c r="O920" s="110">
        <v>0</v>
      </c>
      <c r="P920" s="134">
        <v>0</v>
      </c>
      <c r="Q920" s="110">
        <v>526959344.37</v>
      </c>
      <c r="R920" s="136">
        <v>3012311366.1900001</v>
      </c>
      <c r="S920" s="83"/>
    </row>
    <row r="921" spans="1:19" x14ac:dyDescent="0.2">
      <c r="A921" s="97" t="s">
        <v>1706</v>
      </c>
      <c r="B921" s="98" t="s">
        <v>1826</v>
      </c>
      <c r="C921" s="99" t="s">
        <v>26</v>
      </c>
      <c r="D921" s="99" t="s">
        <v>1827</v>
      </c>
      <c r="E921" s="100" t="s">
        <v>47</v>
      </c>
      <c r="F921" s="129">
        <v>19437</v>
      </c>
      <c r="G921" s="111">
        <v>28011476276.52</v>
      </c>
      <c r="H921" s="111">
        <v>11660899713</v>
      </c>
      <c r="I921" s="86">
        <v>0</v>
      </c>
      <c r="J921" s="86">
        <f t="shared" si="14"/>
        <v>11660899713</v>
      </c>
      <c r="K921" s="110">
        <v>0</v>
      </c>
      <c r="L921" s="108">
        <v>266788476</v>
      </c>
      <c r="M921" s="109">
        <v>0</v>
      </c>
      <c r="N921" s="109">
        <v>0</v>
      </c>
      <c r="O921" s="110">
        <v>0</v>
      </c>
      <c r="P921" s="134">
        <v>0</v>
      </c>
      <c r="Q921" s="110">
        <v>2290214246.8200002</v>
      </c>
      <c r="R921" s="136">
        <v>13793573840.700001</v>
      </c>
      <c r="S921" s="83"/>
    </row>
    <row r="922" spans="1:19" x14ac:dyDescent="0.2">
      <c r="A922" s="97" t="s">
        <v>1706</v>
      </c>
      <c r="B922" s="98" t="s">
        <v>1828</v>
      </c>
      <c r="C922" s="99" t="s">
        <v>26</v>
      </c>
      <c r="D922" s="99" t="s">
        <v>214</v>
      </c>
      <c r="E922" s="100" t="s">
        <v>47</v>
      </c>
      <c r="F922" s="129">
        <v>17385</v>
      </c>
      <c r="G922" s="111">
        <v>28081250768.25</v>
      </c>
      <c r="H922" s="111">
        <v>10671631256</v>
      </c>
      <c r="I922" s="86">
        <v>0</v>
      </c>
      <c r="J922" s="86">
        <f t="shared" si="14"/>
        <v>10671631256</v>
      </c>
      <c r="K922" s="110">
        <v>0</v>
      </c>
      <c r="L922" s="108">
        <v>329904167.80000001</v>
      </c>
      <c r="M922" s="109">
        <v>0</v>
      </c>
      <c r="N922" s="109">
        <v>0</v>
      </c>
      <c r="O922" s="110">
        <v>0</v>
      </c>
      <c r="P922" s="134">
        <v>0</v>
      </c>
      <c r="Q922" s="110">
        <v>2048397795.7</v>
      </c>
      <c r="R922" s="136">
        <v>15031317548.75</v>
      </c>
      <c r="S922" s="83"/>
    </row>
    <row r="923" spans="1:19" x14ac:dyDescent="0.2">
      <c r="A923" s="97" t="s">
        <v>1706</v>
      </c>
      <c r="B923" s="98" t="s">
        <v>1829</v>
      </c>
      <c r="C923" s="99" t="s">
        <v>26</v>
      </c>
      <c r="D923" s="99" t="s">
        <v>1830</v>
      </c>
      <c r="E923" s="100" t="s">
        <v>47</v>
      </c>
      <c r="F923" s="129">
        <v>21595</v>
      </c>
      <c r="G923" s="111">
        <v>29544579257.549999</v>
      </c>
      <c r="H923" s="111">
        <v>13316445169</v>
      </c>
      <c r="I923" s="86">
        <v>0</v>
      </c>
      <c r="J923" s="86">
        <f t="shared" si="14"/>
        <v>13316445169</v>
      </c>
      <c r="K923" s="110">
        <v>0</v>
      </c>
      <c r="L923" s="108">
        <v>417404007.19999999</v>
      </c>
      <c r="M923" s="109">
        <v>0</v>
      </c>
      <c r="N923" s="109">
        <v>0</v>
      </c>
      <c r="O923" s="110">
        <v>0</v>
      </c>
      <c r="P923" s="134">
        <v>0</v>
      </c>
      <c r="Q923" s="110">
        <v>2544443783.29</v>
      </c>
      <c r="R923" s="136">
        <v>13266286298.059999</v>
      </c>
      <c r="S923" s="83"/>
    </row>
    <row r="924" spans="1:19" x14ac:dyDescent="0.2">
      <c r="A924" s="97" t="s">
        <v>1706</v>
      </c>
      <c r="B924" s="98" t="s">
        <v>1831</v>
      </c>
      <c r="C924" s="99" t="s">
        <v>26</v>
      </c>
      <c r="D924" s="99" t="s">
        <v>1832</v>
      </c>
      <c r="E924" s="100" t="s">
        <v>47</v>
      </c>
      <c r="F924" s="129">
        <v>5871</v>
      </c>
      <c r="G924" s="111">
        <v>10580043970.5</v>
      </c>
      <c r="H924" s="111">
        <v>3516332849</v>
      </c>
      <c r="I924" s="86">
        <v>0</v>
      </c>
      <c r="J924" s="86">
        <f t="shared" si="14"/>
        <v>3516332849</v>
      </c>
      <c r="K924" s="110">
        <v>0</v>
      </c>
      <c r="L924" s="108">
        <v>101314819.58</v>
      </c>
      <c r="M924" s="109">
        <v>0</v>
      </c>
      <c r="N924" s="109">
        <v>0</v>
      </c>
      <c r="O924" s="110">
        <v>0</v>
      </c>
      <c r="P924" s="134">
        <v>0</v>
      </c>
      <c r="Q924" s="110">
        <v>691790795.00999999</v>
      </c>
      <c r="R924" s="136">
        <v>6270605506.9099998</v>
      </c>
      <c r="S924" s="83"/>
    </row>
    <row r="925" spans="1:19" x14ac:dyDescent="0.2">
      <c r="A925" s="97" t="s">
        <v>1706</v>
      </c>
      <c r="B925" s="98" t="s">
        <v>1833</v>
      </c>
      <c r="C925" s="99" t="s">
        <v>26</v>
      </c>
      <c r="D925" s="99" t="s">
        <v>1834</v>
      </c>
      <c r="E925" s="100" t="s">
        <v>50</v>
      </c>
      <c r="F925" s="129">
        <v>2186</v>
      </c>
      <c r="G925" s="111">
        <v>4275540367.2600002</v>
      </c>
      <c r="H925" s="111">
        <v>1289314496</v>
      </c>
      <c r="I925" s="86">
        <v>0</v>
      </c>
      <c r="J925" s="86">
        <f t="shared" si="14"/>
        <v>1289314496</v>
      </c>
      <c r="K925" s="110">
        <v>0</v>
      </c>
      <c r="L925" s="108">
        <v>29187970.82</v>
      </c>
      <c r="M925" s="109">
        <v>0</v>
      </c>
      <c r="N925" s="109">
        <v>0</v>
      </c>
      <c r="O925" s="110">
        <v>0</v>
      </c>
      <c r="P925" s="134">
        <v>0</v>
      </c>
      <c r="Q925" s="110">
        <v>257571520.97999999</v>
      </c>
      <c r="R925" s="136">
        <v>2699466379.46</v>
      </c>
      <c r="S925" s="83"/>
    </row>
    <row r="926" spans="1:19" x14ac:dyDescent="0.2">
      <c r="A926" s="97" t="s">
        <v>1706</v>
      </c>
      <c r="B926" s="98" t="s">
        <v>1835</v>
      </c>
      <c r="C926" s="99" t="s">
        <v>26</v>
      </c>
      <c r="D926" s="99" t="s">
        <v>1836</v>
      </c>
      <c r="E926" s="100" t="s">
        <v>47</v>
      </c>
      <c r="F926" s="129">
        <v>32563</v>
      </c>
      <c r="G926" s="111">
        <v>48729886055.120003</v>
      </c>
      <c r="H926" s="111">
        <v>20144923467</v>
      </c>
      <c r="I926" s="86">
        <v>0</v>
      </c>
      <c r="J926" s="86">
        <f t="shared" si="14"/>
        <v>20144923467</v>
      </c>
      <c r="K926" s="110">
        <v>0</v>
      </c>
      <c r="L926" s="108">
        <v>1269660766.3</v>
      </c>
      <c r="M926" s="109">
        <v>0</v>
      </c>
      <c r="N926" s="109">
        <v>0</v>
      </c>
      <c r="O926" s="110">
        <v>0</v>
      </c>
      <c r="P926" s="134">
        <v>0</v>
      </c>
      <c r="Q926" s="110">
        <v>3836717582.0300002</v>
      </c>
      <c r="R926" s="136">
        <v>23478584239.790001</v>
      </c>
      <c r="S926" s="83"/>
    </row>
    <row r="927" spans="1:19" x14ac:dyDescent="0.2">
      <c r="A927" s="97" t="s">
        <v>1706</v>
      </c>
      <c r="B927" s="98" t="s">
        <v>1837</v>
      </c>
      <c r="C927" s="99" t="s">
        <v>26</v>
      </c>
      <c r="D927" s="99" t="s">
        <v>1838</v>
      </c>
      <c r="E927" s="100" t="s">
        <v>47</v>
      </c>
      <c r="F927" s="129">
        <v>1633</v>
      </c>
      <c r="G927" s="111">
        <v>2917935260.1199999</v>
      </c>
      <c r="H927" s="111">
        <v>963668291</v>
      </c>
      <c r="I927" s="86">
        <v>0</v>
      </c>
      <c r="J927" s="86">
        <f t="shared" si="14"/>
        <v>963668291</v>
      </c>
      <c r="K927" s="110">
        <v>0</v>
      </c>
      <c r="L927" s="108">
        <v>26101245.760000002</v>
      </c>
      <c r="M927" s="109">
        <v>0</v>
      </c>
      <c r="N927" s="109">
        <v>0</v>
      </c>
      <c r="O927" s="110">
        <v>0</v>
      </c>
      <c r="P927" s="134">
        <v>0</v>
      </c>
      <c r="Q927" s="110">
        <v>192402822.90000001</v>
      </c>
      <c r="R927" s="136">
        <v>1735762900.46</v>
      </c>
      <c r="S927" s="83"/>
    </row>
    <row r="928" spans="1:19" x14ac:dyDescent="0.2">
      <c r="A928" s="97" t="s">
        <v>1706</v>
      </c>
      <c r="B928" s="98" t="s">
        <v>1839</v>
      </c>
      <c r="C928" s="99" t="s">
        <v>26</v>
      </c>
      <c r="D928" s="99" t="s">
        <v>1840</v>
      </c>
      <c r="E928" s="100" t="s">
        <v>47</v>
      </c>
      <c r="F928" s="129">
        <v>2912</v>
      </c>
      <c r="G928" s="111">
        <v>5206624288.3199997</v>
      </c>
      <c r="H928" s="111">
        <v>1755148437</v>
      </c>
      <c r="I928" s="86">
        <v>0</v>
      </c>
      <c r="J928" s="86">
        <f t="shared" si="14"/>
        <v>1755148437</v>
      </c>
      <c r="K928" s="110">
        <v>0</v>
      </c>
      <c r="L928" s="108">
        <v>44388164.530000001</v>
      </c>
      <c r="M928" s="109">
        <v>0</v>
      </c>
      <c r="N928" s="109">
        <v>0</v>
      </c>
      <c r="O928" s="110">
        <v>0</v>
      </c>
      <c r="P928" s="134">
        <v>0</v>
      </c>
      <c r="Q928" s="110">
        <v>343150195.94</v>
      </c>
      <c r="R928" s="136">
        <v>3063937490.8499999</v>
      </c>
      <c r="S928" s="83"/>
    </row>
    <row r="929" spans="1:19" x14ac:dyDescent="0.2">
      <c r="A929" s="97" t="s">
        <v>1706</v>
      </c>
      <c r="B929" s="98" t="s">
        <v>1841</v>
      </c>
      <c r="C929" s="99" t="s">
        <v>26</v>
      </c>
      <c r="D929" s="99" t="s">
        <v>1842</v>
      </c>
      <c r="E929" s="100" t="s">
        <v>50</v>
      </c>
      <c r="F929" s="129">
        <v>1757</v>
      </c>
      <c r="G929" s="111">
        <v>3545231746.77</v>
      </c>
      <c r="H929" s="111">
        <v>1064481937</v>
      </c>
      <c r="I929" s="86">
        <v>0</v>
      </c>
      <c r="J929" s="86">
        <f t="shared" si="14"/>
        <v>1064481937</v>
      </c>
      <c r="K929" s="110">
        <v>0</v>
      </c>
      <c r="L929" s="108">
        <v>34214459.880000003</v>
      </c>
      <c r="M929" s="109">
        <v>0</v>
      </c>
      <c r="N929" s="109">
        <v>0</v>
      </c>
      <c r="O929" s="110">
        <v>0</v>
      </c>
      <c r="P929" s="134">
        <v>0</v>
      </c>
      <c r="Q929" s="110">
        <v>206964326.87</v>
      </c>
      <c r="R929" s="136">
        <v>2239571023.02</v>
      </c>
      <c r="S929" s="83"/>
    </row>
    <row r="930" spans="1:19" x14ac:dyDescent="0.2">
      <c r="A930" s="97" t="s">
        <v>1706</v>
      </c>
      <c r="B930" s="98" t="s">
        <v>1843</v>
      </c>
      <c r="C930" s="99" t="s">
        <v>26</v>
      </c>
      <c r="D930" s="99" t="s">
        <v>1844</v>
      </c>
      <c r="E930" s="100" t="s">
        <v>47</v>
      </c>
      <c r="F930" s="129">
        <v>19782</v>
      </c>
      <c r="G930" s="111">
        <v>31112865708.119999</v>
      </c>
      <c r="H930" s="111">
        <v>12056437465</v>
      </c>
      <c r="I930" s="86">
        <v>0</v>
      </c>
      <c r="J930" s="86">
        <f t="shared" si="14"/>
        <v>12056437465</v>
      </c>
      <c r="K930" s="110">
        <v>0</v>
      </c>
      <c r="L930" s="108">
        <v>387706870.39999998</v>
      </c>
      <c r="M930" s="109">
        <v>0</v>
      </c>
      <c r="N930" s="109">
        <v>0</v>
      </c>
      <c r="O930" s="110">
        <v>0</v>
      </c>
      <c r="P930" s="134">
        <v>0</v>
      </c>
      <c r="Q930" s="110">
        <v>2330795487.3800001</v>
      </c>
      <c r="R930" s="136">
        <v>16337925885.34</v>
      </c>
      <c r="S930" s="83"/>
    </row>
    <row r="931" spans="1:19" x14ac:dyDescent="0.2">
      <c r="A931" s="97" t="s">
        <v>1706</v>
      </c>
      <c r="B931" s="98" t="s">
        <v>1845</v>
      </c>
      <c r="C931" s="99" t="s">
        <v>26</v>
      </c>
      <c r="D931" s="99" t="s">
        <v>1562</v>
      </c>
      <c r="E931" s="100" t="s">
        <v>47</v>
      </c>
      <c r="F931" s="129">
        <v>1524</v>
      </c>
      <c r="G931" s="111">
        <v>2531925487.3200002</v>
      </c>
      <c r="H931" s="111">
        <v>923466010</v>
      </c>
      <c r="I931" s="86">
        <v>0</v>
      </c>
      <c r="J931" s="86">
        <f t="shared" si="14"/>
        <v>923466010</v>
      </c>
      <c r="K931" s="110">
        <v>0</v>
      </c>
      <c r="L931" s="108">
        <v>19351972.600000001</v>
      </c>
      <c r="M931" s="109">
        <v>0</v>
      </c>
      <c r="N931" s="109">
        <v>0</v>
      </c>
      <c r="O931" s="110">
        <v>0</v>
      </c>
      <c r="P931" s="134">
        <v>0</v>
      </c>
      <c r="Q931" s="110">
        <v>179512311.19999999</v>
      </c>
      <c r="R931" s="136">
        <v>1409595193.52</v>
      </c>
      <c r="S931" s="83"/>
    </row>
    <row r="932" spans="1:19" x14ac:dyDescent="0.2">
      <c r="A932" s="97" t="s">
        <v>1706</v>
      </c>
      <c r="B932" s="98" t="s">
        <v>1846</v>
      </c>
      <c r="C932" s="99" t="s">
        <v>26</v>
      </c>
      <c r="D932" s="99" t="s">
        <v>1847</v>
      </c>
      <c r="E932" s="100" t="s">
        <v>50</v>
      </c>
      <c r="F932" s="129">
        <v>3222</v>
      </c>
      <c r="G932" s="111">
        <v>5236772243.9399996</v>
      </c>
      <c r="H932" s="111">
        <v>1938597391</v>
      </c>
      <c r="I932" s="86">
        <v>0</v>
      </c>
      <c r="J932" s="86">
        <f t="shared" si="14"/>
        <v>1938597391</v>
      </c>
      <c r="K932" s="110">
        <v>0</v>
      </c>
      <c r="L932" s="108">
        <v>41739494.200000003</v>
      </c>
      <c r="M932" s="109">
        <v>0</v>
      </c>
      <c r="N932" s="109">
        <v>0</v>
      </c>
      <c r="O932" s="110">
        <v>0</v>
      </c>
      <c r="P932" s="134">
        <v>0</v>
      </c>
      <c r="Q932" s="110">
        <v>379673312.44</v>
      </c>
      <c r="R932" s="136">
        <v>2876762046.3000002</v>
      </c>
      <c r="S932" s="83"/>
    </row>
    <row r="933" spans="1:19" x14ac:dyDescent="0.2">
      <c r="A933" s="97" t="s">
        <v>1706</v>
      </c>
      <c r="B933" s="98" t="s">
        <v>1848</v>
      </c>
      <c r="C933" s="99" t="s">
        <v>26</v>
      </c>
      <c r="D933" s="99" t="s">
        <v>1849</v>
      </c>
      <c r="E933" s="100" t="s">
        <v>47</v>
      </c>
      <c r="F933" s="129">
        <v>5875</v>
      </c>
      <c r="G933" s="111">
        <v>9504103237.5</v>
      </c>
      <c r="H933" s="111">
        <v>3542020484</v>
      </c>
      <c r="I933" s="86">
        <v>0</v>
      </c>
      <c r="J933" s="86">
        <f t="shared" si="14"/>
        <v>3542020484</v>
      </c>
      <c r="K933" s="110">
        <v>0</v>
      </c>
      <c r="L933" s="108">
        <v>79603944</v>
      </c>
      <c r="M933" s="109">
        <v>0</v>
      </c>
      <c r="N933" s="109">
        <v>0</v>
      </c>
      <c r="O933" s="110">
        <v>0</v>
      </c>
      <c r="P933" s="134">
        <v>0</v>
      </c>
      <c r="Q933" s="110">
        <v>692268221.37</v>
      </c>
      <c r="R933" s="136">
        <v>5190210588.1300001</v>
      </c>
      <c r="S933" s="83"/>
    </row>
    <row r="934" spans="1:19" x14ac:dyDescent="0.2">
      <c r="A934" s="97" t="s">
        <v>1706</v>
      </c>
      <c r="B934" s="98" t="s">
        <v>1850</v>
      </c>
      <c r="C934" s="99" t="s">
        <v>26</v>
      </c>
      <c r="D934" s="99" t="s">
        <v>1851</v>
      </c>
      <c r="E934" s="100" t="s">
        <v>47</v>
      </c>
      <c r="F934" s="129">
        <v>18503</v>
      </c>
      <c r="G934" s="111">
        <v>28348747898.900002</v>
      </c>
      <c r="H934" s="111">
        <v>11451762070</v>
      </c>
      <c r="I934" s="86">
        <v>0</v>
      </c>
      <c r="J934" s="86">
        <f t="shared" si="14"/>
        <v>11451762070</v>
      </c>
      <c r="K934" s="110">
        <v>0</v>
      </c>
      <c r="L934" s="108">
        <v>627975539.60000002</v>
      </c>
      <c r="M934" s="109">
        <v>0</v>
      </c>
      <c r="N934" s="109">
        <v>0</v>
      </c>
      <c r="O934" s="110">
        <v>0</v>
      </c>
      <c r="P934" s="134">
        <v>0</v>
      </c>
      <c r="Q934" s="110">
        <v>2180167470.9400001</v>
      </c>
      <c r="R934" s="136">
        <v>14088842818.360001</v>
      </c>
      <c r="S934" s="83"/>
    </row>
    <row r="935" spans="1:19" x14ac:dyDescent="0.2">
      <c r="A935" s="97" t="s">
        <v>1706</v>
      </c>
      <c r="B935" s="98" t="s">
        <v>1852</v>
      </c>
      <c r="C935" s="99" t="s">
        <v>26</v>
      </c>
      <c r="D935" s="99" t="s">
        <v>1853</v>
      </c>
      <c r="E935" s="100" t="s">
        <v>50</v>
      </c>
      <c r="F935" s="129">
        <v>6737</v>
      </c>
      <c r="G935" s="111">
        <v>12940533417.17</v>
      </c>
      <c r="H935" s="111">
        <v>4086123482</v>
      </c>
      <c r="I935" s="86">
        <v>0</v>
      </c>
      <c r="J935" s="86">
        <f t="shared" si="14"/>
        <v>4086123482</v>
      </c>
      <c r="K935" s="110">
        <v>0</v>
      </c>
      <c r="L935" s="108">
        <v>98735111.409999996</v>
      </c>
      <c r="M935" s="109">
        <v>0</v>
      </c>
      <c r="N935" s="109">
        <v>0</v>
      </c>
      <c r="O935" s="110">
        <v>0</v>
      </c>
      <c r="P935" s="134">
        <v>0</v>
      </c>
      <c r="Q935" s="110">
        <v>793840679.36000001</v>
      </c>
      <c r="R935" s="136">
        <v>7961834144.3999996</v>
      </c>
      <c r="S935" s="83"/>
    </row>
    <row r="936" spans="1:19" x14ac:dyDescent="0.2">
      <c r="A936" s="97" t="s">
        <v>1706</v>
      </c>
      <c r="B936" s="98" t="s">
        <v>1854</v>
      </c>
      <c r="C936" s="99" t="s">
        <v>26</v>
      </c>
      <c r="D936" s="99" t="s">
        <v>27</v>
      </c>
      <c r="E936" s="100" t="s">
        <v>50</v>
      </c>
      <c r="F936" s="129">
        <v>4841</v>
      </c>
      <c r="G936" s="111">
        <v>9543306463.4300003</v>
      </c>
      <c r="H936" s="111">
        <v>2940292436</v>
      </c>
      <c r="I936" s="86">
        <v>0</v>
      </c>
      <c r="J936" s="86">
        <f t="shared" si="14"/>
        <v>2940292436</v>
      </c>
      <c r="K936" s="110">
        <v>0</v>
      </c>
      <c r="L936" s="108">
        <v>61085164.200000003</v>
      </c>
      <c r="M936" s="109">
        <v>0</v>
      </c>
      <c r="N936" s="109">
        <v>0</v>
      </c>
      <c r="O936" s="110">
        <v>0</v>
      </c>
      <c r="P936" s="134">
        <v>0</v>
      </c>
      <c r="Q936" s="110">
        <v>570405143.09000003</v>
      </c>
      <c r="R936" s="136">
        <v>5971523720.1400003</v>
      </c>
      <c r="S936" s="83"/>
    </row>
    <row r="937" spans="1:19" x14ac:dyDescent="0.2">
      <c r="A937" s="97" t="s">
        <v>1706</v>
      </c>
      <c r="B937" s="98" t="s">
        <v>1855</v>
      </c>
      <c r="C937" s="99" t="s">
        <v>26</v>
      </c>
      <c r="D937" s="99" t="s">
        <v>1856</v>
      </c>
      <c r="E937" s="100" t="s">
        <v>47</v>
      </c>
      <c r="F937" s="129">
        <v>2692</v>
      </c>
      <c r="G937" s="111">
        <v>4293294635.52</v>
      </c>
      <c r="H937" s="111">
        <v>1683733917</v>
      </c>
      <c r="I937" s="86">
        <v>0</v>
      </c>
      <c r="J937" s="86">
        <f t="shared" si="14"/>
        <v>1683733917</v>
      </c>
      <c r="K937" s="110">
        <v>0</v>
      </c>
      <c r="L937" s="108">
        <v>33295778.399999999</v>
      </c>
      <c r="M937" s="109">
        <v>0</v>
      </c>
      <c r="N937" s="109">
        <v>0</v>
      </c>
      <c r="O937" s="110">
        <v>0</v>
      </c>
      <c r="P937" s="134">
        <v>0</v>
      </c>
      <c r="Q937" s="110">
        <v>317130459.33999997</v>
      </c>
      <c r="R937" s="136">
        <v>2259134480.7800002</v>
      </c>
      <c r="S937" s="83"/>
    </row>
    <row r="938" spans="1:19" x14ac:dyDescent="0.2">
      <c r="A938" s="97" t="s">
        <v>1706</v>
      </c>
      <c r="B938" s="98" t="s">
        <v>1857</v>
      </c>
      <c r="C938" s="99" t="s">
        <v>26</v>
      </c>
      <c r="D938" s="99" t="s">
        <v>1858</v>
      </c>
      <c r="E938" s="100" t="s">
        <v>47</v>
      </c>
      <c r="F938" s="129">
        <v>4964</v>
      </c>
      <c r="G938" s="111">
        <v>7350079684.8400002</v>
      </c>
      <c r="H938" s="111">
        <v>3065421555</v>
      </c>
      <c r="I938" s="86">
        <v>0</v>
      </c>
      <c r="J938" s="86">
        <f t="shared" si="14"/>
        <v>3065421555</v>
      </c>
      <c r="K938" s="110">
        <v>0</v>
      </c>
      <c r="L938" s="108">
        <v>76423862.930000007</v>
      </c>
      <c r="M938" s="109">
        <v>0</v>
      </c>
      <c r="N938" s="109">
        <v>0</v>
      </c>
      <c r="O938" s="110">
        <v>0</v>
      </c>
      <c r="P938" s="134">
        <v>0</v>
      </c>
      <c r="Q938" s="110">
        <v>584847290.46000004</v>
      </c>
      <c r="R938" s="136">
        <v>3623386976.4499998</v>
      </c>
      <c r="S938" s="83"/>
    </row>
    <row r="939" spans="1:19" x14ac:dyDescent="0.2">
      <c r="A939" s="97" t="s">
        <v>1706</v>
      </c>
      <c r="B939" s="98" t="s">
        <v>1859</v>
      </c>
      <c r="C939" s="99" t="s">
        <v>26</v>
      </c>
      <c r="D939" s="99" t="s">
        <v>1860</v>
      </c>
      <c r="E939" s="100" t="s">
        <v>47</v>
      </c>
      <c r="F939" s="129">
        <v>4611</v>
      </c>
      <c r="G939" s="111">
        <v>7058416297.4700003</v>
      </c>
      <c r="H939" s="111">
        <v>2823099522</v>
      </c>
      <c r="I939" s="86">
        <v>0</v>
      </c>
      <c r="J939" s="86">
        <f t="shared" si="14"/>
        <v>2823099522</v>
      </c>
      <c r="K939" s="110">
        <v>0</v>
      </c>
      <c r="L939" s="108">
        <v>54665450.399999999</v>
      </c>
      <c r="M939" s="109">
        <v>0</v>
      </c>
      <c r="N939" s="109">
        <v>0</v>
      </c>
      <c r="O939" s="110">
        <v>0</v>
      </c>
      <c r="P939" s="134">
        <v>0</v>
      </c>
      <c r="Q939" s="110">
        <v>543311197.17999995</v>
      </c>
      <c r="R939" s="136">
        <v>3637340127.8899999</v>
      </c>
      <c r="S939" s="83"/>
    </row>
    <row r="940" spans="1:19" x14ac:dyDescent="0.2">
      <c r="A940" s="97" t="s">
        <v>1706</v>
      </c>
      <c r="B940" s="98" t="s">
        <v>1861</v>
      </c>
      <c r="C940" s="99" t="s">
        <v>26</v>
      </c>
      <c r="D940" s="99" t="s">
        <v>1862</v>
      </c>
      <c r="E940" s="100" t="s">
        <v>47</v>
      </c>
      <c r="F940" s="129">
        <v>12142</v>
      </c>
      <c r="G940" s="111">
        <v>20740529959.240002</v>
      </c>
      <c r="H940" s="111">
        <v>7361540562</v>
      </c>
      <c r="I940" s="86">
        <v>0</v>
      </c>
      <c r="J940" s="86">
        <f t="shared" si="14"/>
        <v>7361540562</v>
      </c>
      <c r="K940" s="110">
        <v>0</v>
      </c>
      <c r="L940" s="108">
        <v>246271034.40000001</v>
      </c>
      <c r="M940" s="109">
        <v>0</v>
      </c>
      <c r="N940" s="109">
        <v>0</v>
      </c>
      <c r="O940" s="110">
        <v>0</v>
      </c>
      <c r="P940" s="134">
        <v>0</v>
      </c>
      <c r="Q940" s="110">
        <v>1430608086.4300001</v>
      </c>
      <c r="R940" s="136">
        <v>11702110276.41</v>
      </c>
      <c r="S940" s="83"/>
    </row>
    <row r="941" spans="1:19" x14ac:dyDescent="0.2">
      <c r="A941" s="97" t="s">
        <v>1706</v>
      </c>
      <c r="B941" s="98" t="s">
        <v>1863</v>
      </c>
      <c r="C941" s="99" t="s">
        <v>26</v>
      </c>
      <c r="D941" s="99" t="s">
        <v>1864</v>
      </c>
      <c r="E941" s="100" t="s">
        <v>47</v>
      </c>
      <c r="F941" s="129">
        <v>683</v>
      </c>
      <c r="G941" s="111">
        <v>1162823331.9400001</v>
      </c>
      <c r="H941" s="111">
        <v>413569341</v>
      </c>
      <c r="I941" s="86">
        <v>0</v>
      </c>
      <c r="J941" s="86">
        <f t="shared" si="14"/>
        <v>413569341</v>
      </c>
      <c r="K941" s="110">
        <v>0</v>
      </c>
      <c r="L941" s="108">
        <v>15373569.6</v>
      </c>
      <c r="M941" s="109">
        <v>0</v>
      </c>
      <c r="N941" s="109">
        <v>0</v>
      </c>
      <c r="O941" s="110">
        <v>0</v>
      </c>
      <c r="P941" s="134">
        <v>0</v>
      </c>
      <c r="Q941" s="110">
        <v>80446341.590000004</v>
      </c>
      <c r="R941" s="136">
        <v>653434079.75</v>
      </c>
      <c r="S941" s="83"/>
    </row>
    <row r="942" spans="1:19" x14ac:dyDescent="0.2">
      <c r="A942" s="97" t="s">
        <v>1706</v>
      </c>
      <c r="B942" s="98" t="s">
        <v>1865</v>
      </c>
      <c r="C942" s="99" t="s">
        <v>26</v>
      </c>
      <c r="D942" s="99" t="s">
        <v>432</v>
      </c>
      <c r="E942" s="100" t="s">
        <v>47</v>
      </c>
      <c r="F942" s="129">
        <v>6007</v>
      </c>
      <c r="G942" s="111">
        <v>10086336339.77</v>
      </c>
      <c r="H942" s="111">
        <v>3714486932</v>
      </c>
      <c r="I942" s="86">
        <v>0</v>
      </c>
      <c r="J942" s="86">
        <f t="shared" si="14"/>
        <v>3714486932</v>
      </c>
      <c r="K942" s="110">
        <v>0</v>
      </c>
      <c r="L942" s="108">
        <v>122539760.59999999</v>
      </c>
      <c r="M942" s="109">
        <v>0</v>
      </c>
      <c r="N942" s="109">
        <v>0</v>
      </c>
      <c r="O942" s="110">
        <v>0</v>
      </c>
      <c r="P942" s="134">
        <v>0</v>
      </c>
      <c r="Q942" s="110">
        <v>707784578.04999995</v>
      </c>
      <c r="R942" s="136">
        <v>5541525069.1199999</v>
      </c>
      <c r="S942" s="83"/>
    </row>
    <row r="943" spans="1:19" x14ac:dyDescent="0.2">
      <c r="A943" s="97" t="s">
        <v>1706</v>
      </c>
      <c r="B943" s="98" t="s">
        <v>1866</v>
      </c>
      <c r="C943" s="99" t="s">
        <v>26</v>
      </c>
      <c r="D943" s="99" t="s">
        <v>1867</v>
      </c>
      <c r="E943" s="100" t="s">
        <v>47</v>
      </c>
      <c r="F943" s="129">
        <v>5692</v>
      </c>
      <c r="G943" s="111">
        <v>9390973407.7600002</v>
      </c>
      <c r="H943" s="111">
        <v>3435964599</v>
      </c>
      <c r="I943" s="86">
        <v>0</v>
      </c>
      <c r="J943" s="86">
        <f t="shared" si="14"/>
        <v>3435964599</v>
      </c>
      <c r="K943" s="110">
        <v>0</v>
      </c>
      <c r="L943" s="108">
        <v>124464361.2</v>
      </c>
      <c r="M943" s="109">
        <v>0</v>
      </c>
      <c r="N943" s="109">
        <v>0</v>
      </c>
      <c r="O943" s="110">
        <v>0</v>
      </c>
      <c r="P943" s="134">
        <v>0</v>
      </c>
      <c r="Q943" s="110">
        <v>670664678.59000003</v>
      </c>
      <c r="R943" s="136">
        <v>5159879768.9700003</v>
      </c>
      <c r="S943" s="83"/>
    </row>
    <row r="944" spans="1:19" x14ac:dyDescent="0.2">
      <c r="A944" s="97" t="s">
        <v>1868</v>
      </c>
      <c r="B944" s="98" t="s">
        <v>1869</v>
      </c>
      <c r="C944" s="99" t="s">
        <v>27</v>
      </c>
      <c r="D944" s="99" t="s">
        <v>1870</v>
      </c>
      <c r="E944" s="100" t="s">
        <v>83</v>
      </c>
      <c r="F944" s="129">
        <v>242162</v>
      </c>
      <c r="G944" s="111">
        <v>427391040589.64001</v>
      </c>
      <c r="H944" s="111">
        <v>146080392722</v>
      </c>
      <c r="I944" s="86">
        <v>0</v>
      </c>
      <c r="J944" s="86">
        <f t="shared" si="14"/>
        <v>146080392722</v>
      </c>
      <c r="K944" s="110">
        <v>0</v>
      </c>
      <c r="L944" s="108">
        <v>3997035203.5999999</v>
      </c>
      <c r="M944" s="109">
        <v>0</v>
      </c>
      <c r="N944" s="109">
        <v>0</v>
      </c>
      <c r="O944" s="110">
        <v>0</v>
      </c>
      <c r="P944" s="134">
        <v>1472858747</v>
      </c>
      <c r="Q944" s="110">
        <v>7412451304.0600004</v>
      </c>
      <c r="R944" s="136">
        <v>268428302612.98001</v>
      </c>
      <c r="S944" s="83"/>
    </row>
    <row r="945" spans="1:19" x14ac:dyDescent="0.2">
      <c r="A945" s="97" t="s">
        <v>1868</v>
      </c>
      <c r="B945" s="98" t="s">
        <v>1871</v>
      </c>
      <c r="C945" s="99" t="s">
        <v>27</v>
      </c>
      <c r="D945" s="99" t="s">
        <v>456</v>
      </c>
      <c r="E945" s="100" t="s">
        <v>50</v>
      </c>
      <c r="F945" s="129">
        <v>9573</v>
      </c>
      <c r="G945" s="111">
        <v>16096777214.940001</v>
      </c>
      <c r="H945" s="111">
        <v>5790986092</v>
      </c>
      <c r="I945" s="86">
        <v>0</v>
      </c>
      <c r="J945" s="86">
        <f t="shared" si="14"/>
        <v>5790986092</v>
      </c>
      <c r="K945" s="110">
        <v>0</v>
      </c>
      <c r="L945" s="108">
        <v>135911131</v>
      </c>
      <c r="M945" s="109">
        <v>0</v>
      </c>
      <c r="N945" s="109">
        <v>0</v>
      </c>
      <c r="O945" s="110">
        <v>0</v>
      </c>
      <c r="P945" s="134">
        <v>0</v>
      </c>
      <c r="Q945" s="110">
        <v>293020258.27999997</v>
      </c>
      <c r="R945" s="136">
        <v>9876859733.6599998</v>
      </c>
      <c r="S945" s="83"/>
    </row>
    <row r="946" spans="1:19" x14ac:dyDescent="0.2">
      <c r="A946" s="97" t="s">
        <v>1868</v>
      </c>
      <c r="B946" s="98" t="s">
        <v>1872</v>
      </c>
      <c r="C946" s="99" t="s">
        <v>27</v>
      </c>
      <c r="D946" s="99" t="s">
        <v>1873</v>
      </c>
      <c r="E946" s="100" t="s">
        <v>50</v>
      </c>
      <c r="F946" s="129">
        <v>11423</v>
      </c>
      <c r="G946" s="111">
        <v>18276259463.639999</v>
      </c>
      <c r="H946" s="111">
        <v>6902084244</v>
      </c>
      <c r="I946" s="86">
        <v>0</v>
      </c>
      <c r="J946" s="86">
        <f t="shared" si="14"/>
        <v>6902084244</v>
      </c>
      <c r="K946" s="110">
        <v>0</v>
      </c>
      <c r="L946" s="108">
        <v>131106052.2</v>
      </c>
      <c r="M946" s="109">
        <v>0</v>
      </c>
      <c r="N946" s="109">
        <v>0</v>
      </c>
      <c r="O946" s="110">
        <v>0</v>
      </c>
      <c r="P946" s="134">
        <v>0</v>
      </c>
      <c r="Q946" s="110">
        <v>349639834.12</v>
      </c>
      <c r="R946" s="136">
        <v>10893429333.32</v>
      </c>
      <c r="S946" s="83"/>
    </row>
    <row r="947" spans="1:19" x14ac:dyDescent="0.2">
      <c r="A947" s="97" t="s">
        <v>1868</v>
      </c>
      <c r="B947" s="98" t="s">
        <v>1874</v>
      </c>
      <c r="C947" s="99" t="s">
        <v>27</v>
      </c>
      <c r="D947" s="99" t="s">
        <v>1875</v>
      </c>
      <c r="E947" s="100" t="s">
        <v>50</v>
      </c>
      <c r="F947" s="129">
        <v>7393</v>
      </c>
      <c r="G947" s="111">
        <v>12878750089.57</v>
      </c>
      <c r="H947" s="111">
        <v>4491969720</v>
      </c>
      <c r="I947" s="86">
        <v>0</v>
      </c>
      <c r="J947" s="86">
        <f t="shared" si="14"/>
        <v>4491969720</v>
      </c>
      <c r="K947" s="110">
        <v>0</v>
      </c>
      <c r="L947" s="108">
        <v>94169792.200000003</v>
      </c>
      <c r="M947" s="109">
        <v>0</v>
      </c>
      <c r="N947" s="109">
        <v>0</v>
      </c>
      <c r="O947" s="110">
        <v>0</v>
      </c>
      <c r="P947" s="134">
        <v>0</v>
      </c>
      <c r="Q947" s="110">
        <v>226292258.72</v>
      </c>
      <c r="R947" s="136">
        <v>8066318318.6499996</v>
      </c>
      <c r="S947" s="83"/>
    </row>
    <row r="948" spans="1:19" x14ac:dyDescent="0.2">
      <c r="A948" s="97" t="s">
        <v>1868</v>
      </c>
      <c r="B948" s="98" t="s">
        <v>1876</v>
      </c>
      <c r="C948" s="99" t="s">
        <v>27</v>
      </c>
      <c r="D948" s="99" t="s">
        <v>1877</v>
      </c>
      <c r="E948" s="100" t="s">
        <v>50</v>
      </c>
      <c r="F948" s="129">
        <v>48973</v>
      </c>
      <c r="G948" s="111">
        <v>85690228093.630005</v>
      </c>
      <c r="H948" s="111">
        <v>29915432385</v>
      </c>
      <c r="I948" s="86">
        <v>0</v>
      </c>
      <c r="J948" s="86">
        <f t="shared" si="14"/>
        <v>29915432385</v>
      </c>
      <c r="K948" s="110">
        <v>0</v>
      </c>
      <c r="L948" s="108">
        <v>754592300.79999995</v>
      </c>
      <c r="M948" s="109">
        <v>0</v>
      </c>
      <c r="N948" s="109">
        <v>0</v>
      </c>
      <c r="O948" s="110">
        <v>0</v>
      </c>
      <c r="P948" s="134">
        <v>0</v>
      </c>
      <c r="Q948" s="110">
        <v>1499054432.45</v>
      </c>
      <c r="R948" s="136">
        <v>53521148975.379997</v>
      </c>
      <c r="S948" s="83"/>
    </row>
    <row r="949" spans="1:19" x14ac:dyDescent="0.2">
      <c r="A949" s="97" t="s">
        <v>1868</v>
      </c>
      <c r="B949" s="98" t="s">
        <v>1878</v>
      </c>
      <c r="C949" s="99" t="s">
        <v>27</v>
      </c>
      <c r="D949" s="99" t="s">
        <v>1879</v>
      </c>
      <c r="E949" s="100" t="s">
        <v>50</v>
      </c>
      <c r="F949" s="129">
        <v>11311</v>
      </c>
      <c r="G949" s="111">
        <v>17784762624.200001</v>
      </c>
      <c r="H949" s="111">
        <v>6924996813</v>
      </c>
      <c r="I949" s="86">
        <v>0</v>
      </c>
      <c r="J949" s="86">
        <f t="shared" si="14"/>
        <v>6924996813</v>
      </c>
      <c r="K949" s="110">
        <v>0</v>
      </c>
      <c r="L949" s="108">
        <v>223886715.59999999</v>
      </c>
      <c r="M949" s="109">
        <v>0</v>
      </c>
      <c r="N949" s="109">
        <v>0</v>
      </c>
      <c r="O949" s="110">
        <v>0</v>
      </c>
      <c r="P949" s="134">
        <v>0</v>
      </c>
      <c r="Q949" s="110">
        <v>346229016.29000002</v>
      </c>
      <c r="R949" s="136">
        <v>10289650079.309999</v>
      </c>
      <c r="S949" s="83"/>
    </row>
    <row r="950" spans="1:19" x14ac:dyDescent="0.2">
      <c r="A950" s="97" t="s">
        <v>1868</v>
      </c>
      <c r="B950" s="98" t="s">
        <v>1880</v>
      </c>
      <c r="C950" s="99" t="s">
        <v>27</v>
      </c>
      <c r="D950" s="99" t="s">
        <v>1881</v>
      </c>
      <c r="E950" s="100" t="s">
        <v>50</v>
      </c>
      <c r="F950" s="129">
        <v>4676</v>
      </c>
      <c r="G950" s="111">
        <v>8063606710.04</v>
      </c>
      <c r="H950" s="111">
        <v>2811949502</v>
      </c>
      <c r="I950" s="86">
        <v>0</v>
      </c>
      <c r="J950" s="86">
        <f t="shared" si="14"/>
        <v>2811949502</v>
      </c>
      <c r="K950" s="110">
        <v>0</v>
      </c>
      <c r="L950" s="108">
        <v>59824816.600000001</v>
      </c>
      <c r="M950" s="109">
        <v>0</v>
      </c>
      <c r="N950" s="109">
        <v>0</v>
      </c>
      <c r="O950" s="110">
        <v>0</v>
      </c>
      <c r="P950" s="134">
        <v>0</v>
      </c>
      <c r="Q950" s="110">
        <v>143130318.75</v>
      </c>
      <c r="R950" s="136">
        <v>5048702072.6899996</v>
      </c>
      <c r="S950" s="83"/>
    </row>
    <row r="951" spans="1:19" x14ac:dyDescent="0.2">
      <c r="A951" s="97" t="s">
        <v>1868</v>
      </c>
      <c r="B951" s="98" t="s">
        <v>1882</v>
      </c>
      <c r="C951" s="99" t="s">
        <v>27</v>
      </c>
      <c r="D951" s="99" t="s">
        <v>1883</v>
      </c>
      <c r="E951" s="100" t="s">
        <v>50</v>
      </c>
      <c r="F951" s="129">
        <v>8858</v>
      </c>
      <c r="G951" s="111">
        <v>15430179370.1</v>
      </c>
      <c r="H951" s="111">
        <v>5387479183</v>
      </c>
      <c r="I951" s="86">
        <v>0</v>
      </c>
      <c r="J951" s="86">
        <f t="shared" si="14"/>
        <v>5387479183</v>
      </c>
      <c r="K951" s="110">
        <v>0</v>
      </c>
      <c r="L951" s="108">
        <v>102897566.59999999</v>
      </c>
      <c r="M951" s="109">
        <v>0</v>
      </c>
      <c r="N951" s="109">
        <v>0</v>
      </c>
      <c r="O951" s="110">
        <v>0</v>
      </c>
      <c r="P951" s="134">
        <v>0</v>
      </c>
      <c r="Q951" s="110">
        <v>271129009.36000001</v>
      </c>
      <c r="R951" s="136">
        <v>9668673611.1399994</v>
      </c>
      <c r="S951" s="83"/>
    </row>
    <row r="952" spans="1:19" x14ac:dyDescent="0.2">
      <c r="A952" s="97" t="s">
        <v>1868</v>
      </c>
      <c r="B952" s="98" t="s">
        <v>1884</v>
      </c>
      <c r="C952" s="99" t="s">
        <v>27</v>
      </c>
      <c r="D952" s="99" t="s">
        <v>1885</v>
      </c>
      <c r="E952" s="100" t="s">
        <v>50</v>
      </c>
      <c r="F952" s="129">
        <v>20354</v>
      </c>
      <c r="G952" s="111">
        <v>33474681373.880001</v>
      </c>
      <c r="H952" s="111">
        <v>12512823010</v>
      </c>
      <c r="I952" s="86">
        <v>0</v>
      </c>
      <c r="J952" s="86">
        <f t="shared" si="14"/>
        <v>12512823010</v>
      </c>
      <c r="K952" s="110">
        <v>0</v>
      </c>
      <c r="L952" s="108">
        <v>261941242.40000001</v>
      </c>
      <c r="M952" s="109">
        <v>0</v>
      </c>
      <c r="N952" s="109">
        <v>0</v>
      </c>
      <c r="O952" s="110">
        <v>0</v>
      </c>
      <c r="P952" s="134">
        <v>0</v>
      </c>
      <c r="Q952" s="110">
        <v>623032386.21000004</v>
      </c>
      <c r="R952" s="136">
        <v>20076884735.27</v>
      </c>
      <c r="S952" s="83"/>
    </row>
    <row r="953" spans="1:19" x14ac:dyDescent="0.2">
      <c r="A953" s="97" t="s">
        <v>1868</v>
      </c>
      <c r="B953" s="98" t="s">
        <v>1886</v>
      </c>
      <c r="C953" s="99" t="s">
        <v>27</v>
      </c>
      <c r="D953" s="99" t="s">
        <v>1887</v>
      </c>
      <c r="E953" s="100" t="s">
        <v>50</v>
      </c>
      <c r="F953" s="129">
        <v>18060</v>
      </c>
      <c r="G953" s="111">
        <v>28201151794.200001</v>
      </c>
      <c r="H953" s="111">
        <v>11051231045</v>
      </c>
      <c r="I953" s="86">
        <v>0</v>
      </c>
      <c r="J953" s="86">
        <f t="shared" si="14"/>
        <v>11051231045</v>
      </c>
      <c r="K953" s="110">
        <v>0</v>
      </c>
      <c r="L953" s="108">
        <v>210813222.40000001</v>
      </c>
      <c r="M953" s="109">
        <v>0</v>
      </c>
      <c r="N953" s="109">
        <v>0</v>
      </c>
      <c r="O953" s="110">
        <v>0</v>
      </c>
      <c r="P953" s="134">
        <v>0</v>
      </c>
      <c r="Q953" s="110">
        <v>552800546.51999998</v>
      </c>
      <c r="R953" s="136">
        <v>16386306980.280001</v>
      </c>
      <c r="S953" s="83"/>
    </row>
    <row r="954" spans="1:19" x14ac:dyDescent="0.2">
      <c r="A954" s="97" t="s">
        <v>1868</v>
      </c>
      <c r="B954" s="98" t="s">
        <v>1888</v>
      </c>
      <c r="C954" s="99" t="s">
        <v>27</v>
      </c>
      <c r="D954" s="99" t="s">
        <v>176</v>
      </c>
      <c r="E954" s="100" t="s">
        <v>50</v>
      </c>
      <c r="F954" s="129">
        <v>10955</v>
      </c>
      <c r="G954" s="111">
        <v>18582755616.25</v>
      </c>
      <c r="H954" s="111">
        <v>6668698536</v>
      </c>
      <c r="I954" s="86">
        <v>0</v>
      </c>
      <c r="J954" s="86">
        <f t="shared" si="14"/>
        <v>6668698536</v>
      </c>
      <c r="K954" s="110">
        <v>0</v>
      </c>
      <c r="L954" s="108">
        <v>137021331.80000001</v>
      </c>
      <c r="M954" s="109">
        <v>0</v>
      </c>
      <c r="N954" s="109">
        <v>0</v>
      </c>
      <c r="O954" s="110">
        <v>0</v>
      </c>
      <c r="P954" s="134">
        <v>0</v>
      </c>
      <c r="Q954" s="110">
        <v>335314399.26999998</v>
      </c>
      <c r="R954" s="136">
        <v>11441721349.18</v>
      </c>
      <c r="S954" s="83"/>
    </row>
    <row r="955" spans="1:19" x14ac:dyDescent="0.2">
      <c r="A955" s="97" t="s">
        <v>1868</v>
      </c>
      <c r="B955" s="98" t="s">
        <v>1889</v>
      </c>
      <c r="C955" s="99" t="s">
        <v>27</v>
      </c>
      <c r="D955" s="99" t="s">
        <v>1890</v>
      </c>
      <c r="E955" s="100" t="s">
        <v>50</v>
      </c>
      <c r="F955" s="129">
        <v>20819</v>
      </c>
      <c r="G955" s="111">
        <v>36416633106.959999</v>
      </c>
      <c r="H955" s="111">
        <v>12596546606</v>
      </c>
      <c r="I955" s="86">
        <v>0</v>
      </c>
      <c r="J955" s="86">
        <f t="shared" si="14"/>
        <v>12596546606</v>
      </c>
      <c r="K955" s="110">
        <v>0</v>
      </c>
      <c r="L955" s="108">
        <v>252803794.59999999</v>
      </c>
      <c r="M955" s="109">
        <v>0</v>
      </c>
      <c r="N955" s="109">
        <v>0</v>
      </c>
      <c r="O955" s="110">
        <v>0</v>
      </c>
      <c r="P955" s="134">
        <v>0</v>
      </c>
      <c r="Q955" s="110">
        <v>637264798.75</v>
      </c>
      <c r="R955" s="136">
        <v>22930017907.610001</v>
      </c>
      <c r="S955" s="83"/>
    </row>
    <row r="956" spans="1:19" x14ac:dyDescent="0.2">
      <c r="A956" s="97" t="s">
        <v>1868</v>
      </c>
      <c r="B956" s="98" t="s">
        <v>1891</v>
      </c>
      <c r="C956" s="99" t="s">
        <v>27</v>
      </c>
      <c r="D956" s="99" t="s">
        <v>1892</v>
      </c>
      <c r="E956" s="100" t="s">
        <v>50</v>
      </c>
      <c r="F956" s="129">
        <v>39356</v>
      </c>
      <c r="G956" s="111">
        <v>70824892304.800003</v>
      </c>
      <c r="H956" s="111">
        <v>24069382503</v>
      </c>
      <c r="I956" s="86">
        <v>0</v>
      </c>
      <c r="J956" s="86">
        <f t="shared" si="14"/>
        <v>24069382503</v>
      </c>
      <c r="K956" s="110">
        <v>0</v>
      </c>
      <c r="L956" s="108">
        <v>496024555.39999998</v>
      </c>
      <c r="M956" s="109">
        <v>0</v>
      </c>
      <c r="N956" s="109">
        <v>0</v>
      </c>
      <c r="O956" s="110">
        <v>0</v>
      </c>
      <c r="P956" s="134">
        <v>0</v>
      </c>
      <c r="Q956" s="110">
        <v>1204669847.04</v>
      </c>
      <c r="R956" s="136">
        <v>45054815399.360001</v>
      </c>
      <c r="S956" s="83"/>
    </row>
    <row r="957" spans="1:19" x14ac:dyDescent="0.2">
      <c r="A957" s="97" t="s">
        <v>1868</v>
      </c>
      <c r="B957" s="98" t="s">
        <v>1893</v>
      </c>
      <c r="C957" s="99" t="s">
        <v>27</v>
      </c>
      <c r="D957" s="99" t="s">
        <v>1894</v>
      </c>
      <c r="E957" s="100" t="s">
        <v>50</v>
      </c>
      <c r="F957" s="129">
        <v>14841</v>
      </c>
      <c r="G957" s="111">
        <v>24300701336.43</v>
      </c>
      <c r="H957" s="111">
        <v>9061233558</v>
      </c>
      <c r="I957" s="86">
        <v>0</v>
      </c>
      <c r="J957" s="86">
        <f t="shared" si="14"/>
        <v>9061233558</v>
      </c>
      <c r="K957" s="110">
        <v>0</v>
      </c>
      <c r="L957" s="108">
        <v>243722142</v>
      </c>
      <c r="M957" s="109">
        <v>0</v>
      </c>
      <c r="N957" s="109">
        <v>0</v>
      </c>
      <c r="O957" s="110">
        <v>0</v>
      </c>
      <c r="P957" s="134">
        <v>0</v>
      </c>
      <c r="Q957" s="110">
        <v>454289926.36000001</v>
      </c>
      <c r="R957" s="136">
        <v>14541455710.07</v>
      </c>
      <c r="S957" s="83"/>
    </row>
    <row r="958" spans="1:19" x14ac:dyDescent="0.2">
      <c r="A958" s="97" t="s">
        <v>1868</v>
      </c>
      <c r="B958" s="98" t="s">
        <v>1895</v>
      </c>
      <c r="C958" s="99" t="s">
        <v>27</v>
      </c>
      <c r="D958" s="99" t="s">
        <v>1896</v>
      </c>
      <c r="E958" s="100" t="s">
        <v>50</v>
      </c>
      <c r="F958" s="129">
        <v>23285</v>
      </c>
      <c r="G958" s="111">
        <v>40869452221.650002</v>
      </c>
      <c r="H958" s="111">
        <v>14006093697</v>
      </c>
      <c r="I958" s="86">
        <v>0</v>
      </c>
      <c r="J958" s="86">
        <f t="shared" si="14"/>
        <v>14006093697</v>
      </c>
      <c r="K958" s="110">
        <v>0</v>
      </c>
      <c r="L958" s="108">
        <v>301420190.19999999</v>
      </c>
      <c r="M958" s="109">
        <v>0</v>
      </c>
      <c r="N958" s="109">
        <v>0</v>
      </c>
      <c r="O958" s="110">
        <v>0</v>
      </c>
      <c r="P958" s="134">
        <v>0</v>
      </c>
      <c r="Q958" s="110">
        <v>712736894.90999997</v>
      </c>
      <c r="R958" s="136">
        <v>25849201439.540001</v>
      </c>
      <c r="S958" s="83"/>
    </row>
    <row r="959" spans="1:19" x14ac:dyDescent="0.2">
      <c r="A959" s="97" t="s">
        <v>1868</v>
      </c>
      <c r="B959" s="98" t="s">
        <v>1897</v>
      </c>
      <c r="C959" s="99" t="s">
        <v>27</v>
      </c>
      <c r="D959" s="99" t="s">
        <v>1898</v>
      </c>
      <c r="E959" s="100" t="s">
        <v>50</v>
      </c>
      <c r="F959" s="129">
        <v>12967</v>
      </c>
      <c r="G959" s="111">
        <v>20268347881.16</v>
      </c>
      <c r="H959" s="111">
        <v>7912866427</v>
      </c>
      <c r="I959" s="86">
        <v>0</v>
      </c>
      <c r="J959" s="86">
        <f t="shared" si="14"/>
        <v>7912866427</v>
      </c>
      <c r="K959" s="110">
        <v>0</v>
      </c>
      <c r="L959" s="108">
        <v>172570707.59999999</v>
      </c>
      <c r="M959" s="109">
        <v>0</v>
      </c>
      <c r="N959" s="109">
        <v>0</v>
      </c>
      <c r="O959" s="110">
        <v>0</v>
      </c>
      <c r="P959" s="134">
        <v>0</v>
      </c>
      <c r="Q959" s="110">
        <v>396926172.08999997</v>
      </c>
      <c r="R959" s="136">
        <v>11785984574.469999</v>
      </c>
      <c r="S959" s="83"/>
    </row>
    <row r="960" spans="1:19" x14ac:dyDescent="0.2">
      <c r="A960" s="97" t="s">
        <v>1868</v>
      </c>
      <c r="B960" s="98" t="s">
        <v>1899</v>
      </c>
      <c r="C960" s="99" t="s">
        <v>27</v>
      </c>
      <c r="D960" s="99" t="s">
        <v>1900</v>
      </c>
      <c r="E960" s="100" t="s">
        <v>50</v>
      </c>
      <c r="F960" s="129">
        <v>42024</v>
      </c>
      <c r="G960" s="111">
        <v>66335377361.760002</v>
      </c>
      <c r="H960" s="111">
        <v>25688782078</v>
      </c>
      <c r="I960" s="86">
        <v>0</v>
      </c>
      <c r="J960" s="86">
        <f t="shared" si="14"/>
        <v>25688782078</v>
      </c>
      <c r="K960" s="110">
        <v>0</v>
      </c>
      <c r="L960" s="108">
        <v>529484423.19999999</v>
      </c>
      <c r="M960" s="109">
        <v>0</v>
      </c>
      <c r="N960" s="109">
        <v>0</v>
      </c>
      <c r="O960" s="110">
        <v>0</v>
      </c>
      <c r="P960" s="134">
        <v>0</v>
      </c>
      <c r="Q960" s="110">
        <v>1286343430.1400001</v>
      </c>
      <c r="R960" s="136">
        <v>38830767430.419998</v>
      </c>
      <c r="S960" s="83"/>
    </row>
    <row r="961" spans="1:19" x14ac:dyDescent="0.2">
      <c r="A961" s="97" t="s">
        <v>1868</v>
      </c>
      <c r="B961" s="98" t="s">
        <v>1901</v>
      </c>
      <c r="C961" s="99" t="s">
        <v>27</v>
      </c>
      <c r="D961" s="99" t="s">
        <v>1902</v>
      </c>
      <c r="E961" s="100" t="s">
        <v>50</v>
      </c>
      <c r="F961" s="129">
        <v>21057</v>
      </c>
      <c r="G961" s="111">
        <v>34019988209.400002</v>
      </c>
      <c r="H961" s="111">
        <v>12651568870</v>
      </c>
      <c r="I961" s="86">
        <v>0</v>
      </c>
      <c r="J961" s="86">
        <f t="shared" si="14"/>
        <v>12651568870</v>
      </c>
      <c r="K961" s="110">
        <v>0</v>
      </c>
      <c r="L961" s="108">
        <v>256219273.91999999</v>
      </c>
      <c r="M961" s="109">
        <v>0</v>
      </c>
      <c r="N961" s="109">
        <v>0</v>
      </c>
      <c r="O961" s="110">
        <v>0</v>
      </c>
      <c r="P961" s="134">
        <v>0</v>
      </c>
      <c r="Q961" s="110">
        <v>644551545.91999996</v>
      </c>
      <c r="R961" s="136">
        <v>20467648519.560001</v>
      </c>
      <c r="S961" s="83"/>
    </row>
    <row r="962" spans="1:19" x14ac:dyDescent="0.2">
      <c r="A962" s="97" t="s">
        <v>1868</v>
      </c>
      <c r="B962" s="98" t="s">
        <v>1903</v>
      </c>
      <c r="C962" s="99" t="s">
        <v>27</v>
      </c>
      <c r="D962" s="99" t="s">
        <v>1904</v>
      </c>
      <c r="E962" s="100" t="s">
        <v>50</v>
      </c>
      <c r="F962" s="129">
        <v>12173</v>
      </c>
      <c r="G962" s="111">
        <v>22176566528.41</v>
      </c>
      <c r="H962" s="111">
        <v>7299595203</v>
      </c>
      <c r="I962" s="86">
        <v>0</v>
      </c>
      <c r="J962" s="86">
        <f t="shared" si="14"/>
        <v>7299595203</v>
      </c>
      <c r="K962" s="110">
        <v>0</v>
      </c>
      <c r="L962" s="108">
        <v>153722587.59999999</v>
      </c>
      <c r="M962" s="109">
        <v>0</v>
      </c>
      <c r="N962" s="109">
        <v>0</v>
      </c>
      <c r="O962" s="110">
        <v>0</v>
      </c>
      <c r="P962" s="134">
        <v>0</v>
      </c>
      <c r="Q962" s="110">
        <v>372616343.25999999</v>
      </c>
      <c r="R962" s="136">
        <v>14350632394.549999</v>
      </c>
      <c r="S962" s="83"/>
    </row>
    <row r="963" spans="1:19" x14ac:dyDescent="0.2">
      <c r="A963" s="97" t="s">
        <v>1868</v>
      </c>
      <c r="B963" s="98" t="s">
        <v>1905</v>
      </c>
      <c r="C963" s="99" t="s">
        <v>27</v>
      </c>
      <c r="D963" s="99" t="s">
        <v>1906</v>
      </c>
      <c r="E963" s="100" t="s">
        <v>50</v>
      </c>
      <c r="F963" s="129">
        <v>61111</v>
      </c>
      <c r="G963" s="111">
        <v>109419165444.59</v>
      </c>
      <c r="H963" s="111">
        <v>37177608149</v>
      </c>
      <c r="I963" s="86">
        <v>0</v>
      </c>
      <c r="J963" s="86">
        <f t="shared" si="14"/>
        <v>37177608149</v>
      </c>
      <c r="K963" s="110">
        <v>0</v>
      </c>
      <c r="L963" s="108">
        <v>748418040.16999996</v>
      </c>
      <c r="M963" s="109">
        <v>0</v>
      </c>
      <c r="N963" s="109">
        <v>0</v>
      </c>
      <c r="O963" s="110">
        <v>0</v>
      </c>
      <c r="P963" s="134">
        <v>0</v>
      </c>
      <c r="Q963" s="110">
        <v>1870585515.49</v>
      </c>
      <c r="R963" s="136">
        <v>69622553739.929993</v>
      </c>
      <c r="S963" s="83"/>
    </row>
    <row r="964" spans="1:19" x14ac:dyDescent="0.2">
      <c r="A964" s="97" t="s">
        <v>1868</v>
      </c>
      <c r="B964" s="98" t="s">
        <v>1907</v>
      </c>
      <c r="C964" s="99" t="s">
        <v>27</v>
      </c>
      <c r="D964" s="99" t="s">
        <v>1908</v>
      </c>
      <c r="E964" s="100" t="s">
        <v>50</v>
      </c>
      <c r="F964" s="129">
        <v>53757</v>
      </c>
      <c r="G964" s="111">
        <v>106463596821.12</v>
      </c>
      <c r="H964" s="111">
        <v>32712526296</v>
      </c>
      <c r="I964" s="86">
        <v>0</v>
      </c>
      <c r="J964" s="86">
        <f t="shared" si="14"/>
        <v>32712526296</v>
      </c>
      <c r="K964" s="110">
        <v>0</v>
      </c>
      <c r="L964" s="108">
        <v>678108151.87</v>
      </c>
      <c r="M964" s="109">
        <v>0</v>
      </c>
      <c r="N964" s="109">
        <v>0</v>
      </c>
      <c r="O964" s="110">
        <v>0</v>
      </c>
      <c r="P964" s="134">
        <v>0</v>
      </c>
      <c r="Q964" s="110">
        <v>1645471539.29</v>
      </c>
      <c r="R964" s="136">
        <v>71427490833.960007</v>
      </c>
      <c r="S964" s="83"/>
    </row>
    <row r="965" spans="1:19" x14ac:dyDescent="0.2">
      <c r="A965" s="97" t="s">
        <v>1868</v>
      </c>
      <c r="B965" s="98" t="s">
        <v>1909</v>
      </c>
      <c r="C965" s="99" t="s">
        <v>27</v>
      </c>
      <c r="D965" s="99" t="s">
        <v>236</v>
      </c>
      <c r="E965" s="100" t="s">
        <v>50</v>
      </c>
      <c r="F965" s="129">
        <v>17568</v>
      </c>
      <c r="G965" s="111">
        <v>30915769187.52</v>
      </c>
      <c r="H965" s="111">
        <v>10636409961</v>
      </c>
      <c r="I965" s="86">
        <v>0</v>
      </c>
      <c r="J965" s="86">
        <f t="shared" si="14"/>
        <v>10636409961</v>
      </c>
      <c r="K965" s="110">
        <v>0</v>
      </c>
      <c r="L965" s="108">
        <v>224461696.80000001</v>
      </c>
      <c r="M965" s="109">
        <v>0</v>
      </c>
      <c r="N965" s="109">
        <v>0</v>
      </c>
      <c r="O965" s="110">
        <v>0</v>
      </c>
      <c r="P965" s="134">
        <v>0</v>
      </c>
      <c r="Q965" s="110">
        <v>537761940.67999995</v>
      </c>
      <c r="R965" s="136">
        <v>19517135589.040001</v>
      </c>
      <c r="S965" s="83"/>
    </row>
    <row r="966" spans="1:19" x14ac:dyDescent="0.2">
      <c r="A966" s="97" t="s">
        <v>1868</v>
      </c>
      <c r="B966" s="98" t="s">
        <v>1910</v>
      </c>
      <c r="C966" s="99" t="s">
        <v>27</v>
      </c>
      <c r="D966" s="99" t="s">
        <v>1911</v>
      </c>
      <c r="E966" s="100" t="s">
        <v>50</v>
      </c>
      <c r="F966" s="129">
        <v>27084</v>
      </c>
      <c r="G966" s="111">
        <v>48521786603.040001</v>
      </c>
      <c r="H966" s="111">
        <v>16340219210</v>
      </c>
      <c r="I966" s="86">
        <v>0</v>
      </c>
      <c r="J966" s="86">
        <f t="shared" si="14"/>
        <v>16340219210</v>
      </c>
      <c r="K966" s="110">
        <v>0</v>
      </c>
      <c r="L966" s="108">
        <v>313313673</v>
      </c>
      <c r="M966" s="109">
        <v>0</v>
      </c>
      <c r="N966" s="109">
        <v>0</v>
      </c>
      <c r="O966" s="110">
        <v>0</v>
      </c>
      <c r="P966" s="134">
        <v>0</v>
      </c>
      <c r="Q966" s="110">
        <v>829014775.17999995</v>
      </c>
      <c r="R966" s="136">
        <v>31039238944.860001</v>
      </c>
      <c r="S966" s="83"/>
    </row>
    <row r="967" spans="1:19" x14ac:dyDescent="0.2">
      <c r="A967" s="97" t="s">
        <v>1868</v>
      </c>
      <c r="B967" s="98" t="s">
        <v>1912</v>
      </c>
      <c r="C967" s="99" t="s">
        <v>27</v>
      </c>
      <c r="D967" s="99" t="s">
        <v>27</v>
      </c>
      <c r="E967" s="100" t="s">
        <v>50</v>
      </c>
      <c r="F967" s="129">
        <v>21593</v>
      </c>
      <c r="G967" s="111">
        <v>38354048881.720001</v>
      </c>
      <c r="H967" s="111">
        <v>12979174940</v>
      </c>
      <c r="I967" s="86">
        <v>0</v>
      </c>
      <c r="J967" s="86">
        <f t="shared" si="14"/>
        <v>12979174940</v>
      </c>
      <c r="K967" s="110">
        <v>0</v>
      </c>
      <c r="L967" s="108">
        <v>270946686.19999999</v>
      </c>
      <c r="M967" s="109">
        <v>0</v>
      </c>
      <c r="N967" s="109">
        <v>0</v>
      </c>
      <c r="O967" s="110">
        <v>0</v>
      </c>
      <c r="P967" s="134">
        <v>0</v>
      </c>
      <c r="Q967" s="110">
        <v>660954478.88999999</v>
      </c>
      <c r="R967" s="136">
        <v>24442972776.630001</v>
      </c>
      <c r="S967" s="83"/>
    </row>
    <row r="968" spans="1:19" x14ac:dyDescent="0.2">
      <c r="A968" s="97" t="s">
        <v>1868</v>
      </c>
      <c r="B968" s="98" t="s">
        <v>1913</v>
      </c>
      <c r="C968" s="99" t="s">
        <v>27</v>
      </c>
      <c r="D968" s="99" t="s">
        <v>1914</v>
      </c>
      <c r="E968" s="100" t="s">
        <v>50</v>
      </c>
      <c r="F968" s="129">
        <v>27706</v>
      </c>
      <c r="G968" s="111">
        <v>44048528171.199997</v>
      </c>
      <c r="H968" s="111">
        <v>17081630344</v>
      </c>
      <c r="I968" s="86">
        <v>0</v>
      </c>
      <c r="J968" s="86">
        <f t="shared" si="14"/>
        <v>17081630344</v>
      </c>
      <c r="K968" s="110">
        <v>0</v>
      </c>
      <c r="L968" s="108">
        <v>364594476.80000001</v>
      </c>
      <c r="M968" s="109">
        <v>0</v>
      </c>
      <c r="N968" s="109">
        <v>0</v>
      </c>
      <c r="O968" s="110">
        <v>0</v>
      </c>
      <c r="P968" s="134">
        <v>0</v>
      </c>
      <c r="Q968" s="110">
        <v>848053340.11000001</v>
      </c>
      <c r="R968" s="136">
        <v>25754250010.290001</v>
      </c>
      <c r="S968" s="83"/>
    </row>
    <row r="969" spans="1:19" x14ac:dyDescent="0.2">
      <c r="A969" s="97" t="s">
        <v>1868</v>
      </c>
      <c r="B969" s="98" t="s">
        <v>1915</v>
      </c>
      <c r="C969" s="99" t="s">
        <v>27</v>
      </c>
      <c r="D969" s="99" t="s">
        <v>1916</v>
      </c>
      <c r="E969" s="100" t="s">
        <v>50</v>
      </c>
      <c r="F969" s="129">
        <v>18708</v>
      </c>
      <c r="G969" s="111">
        <v>32098089924.119999</v>
      </c>
      <c r="H969" s="111">
        <v>11426756579</v>
      </c>
      <c r="I969" s="86">
        <v>0</v>
      </c>
      <c r="J969" s="86">
        <f t="shared" si="14"/>
        <v>11426756579</v>
      </c>
      <c r="K969" s="110">
        <v>0</v>
      </c>
      <c r="L969" s="108">
        <v>234378237.59999999</v>
      </c>
      <c r="M969" s="109">
        <v>0</v>
      </c>
      <c r="N969" s="109">
        <v>0</v>
      </c>
      <c r="O969" s="110">
        <v>0</v>
      </c>
      <c r="P969" s="134">
        <v>0</v>
      </c>
      <c r="Q969" s="110">
        <v>572645304.75999999</v>
      </c>
      <c r="R969" s="136">
        <v>19864309802.759998</v>
      </c>
      <c r="S969" s="83"/>
    </row>
    <row r="970" spans="1:19" x14ac:dyDescent="0.2">
      <c r="A970" s="97" t="s">
        <v>1917</v>
      </c>
      <c r="B970" s="98" t="s">
        <v>1918</v>
      </c>
      <c r="C970" s="99" t="s">
        <v>28</v>
      </c>
      <c r="D970" s="99" t="s">
        <v>1919</v>
      </c>
      <c r="E970" s="100" t="s">
        <v>83</v>
      </c>
      <c r="F970" s="129">
        <v>241966</v>
      </c>
      <c r="G970" s="111">
        <v>441045408995.47998</v>
      </c>
      <c r="H970" s="111">
        <v>149697400681</v>
      </c>
      <c r="I970" s="86">
        <v>0</v>
      </c>
      <c r="J970" s="86">
        <f t="shared" si="14"/>
        <v>149697400681</v>
      </c>
      <c r="K970" s="110">
        <v>0</v>
      </c>
      <c r="L970" s="108">
        <v>7887277891.6000004</v>
      </c>
      <c r="M970" s="109">
        <v>0</v>
      </c>
      <c r="N970" s="109">
        <v>0</v>
      </c>
      <c r="O970" s="110">
        <v>0</v>
      </c>
      <c r="P970" s="134">
        <v>2749776350</v>
      </c>
      <c r="Q970" s="110">
        <v>21839999234.369999</v>
      </c>
      <c r="R970" s="136">
        <v>258870954838.51001</v>
      </c>
      <c r="S970" s="83"/>
    </row>
    <row r="971" spans="1:19" x14ac:dyDescent="0.2">
      <c r="A971" s="97" t="s">
        <v>1917</v>
      </c>
      <c r="B971" s="98" t="s">
        <v>1920</v>
      </c>
      <c r="C971" s="99" t="s">
        <v>28</v>
      </c>
      <c r="D971" s="99" t="s">
        <v>1921</v>
      </c>
      <c r="E971" s="100" t="s">
        <v>50</v>
      </c>
      <c r="F971" s="129">
        <v>2937</v>
      </c>
      <c r="G971" s="111">
        <v>6056674468.6800003</v>
      </c>
      <c r="H971" s="111">
        <v>1743929506</v>
      </c>
      <c r="I971" s="86">
        <v>0</v>
      </c>
      <c r="J971" s="86">
        <f t="shared" si="14"/>
        <v>1743929506</v>
      </c>
      <c r="K971" s="110">
        <v>0</v>
      </c>
      <c r="L971" s="108">
        <v>86285165.799999997</v>
      </c>
      <c r="M971" s="109">
        <v>0</v>
      </c>
      <c r="N971" s="109">
        <v>0</v>
      </c>
      <c r="O971" s="110">
        <v>0</v>
      </c>
      <c r="P971" s="134">
        <v>0</v>
      </c>
      <c r="Q971" s="110">
        <v>265066954.34</v>
      </c>
      <c r="R971" s="136">
        <v>3961392842.54</v>
      </c>
      <c r="S971" s="83"/>
    </row>
    <row r="972" spans="1:19" x14ac:dyDescent="0.2">
      <c r="A972" s="97" t="s">
        <v>1917</v>
      </c>
      <c r="B972" s="98" t="s">
        <v>1922</v>
      </c>
      <c r="C972" s="99" t="s">
        <v>28</v>
      </c>
      <c r="D972" s="99" t="s">
        <v>1923</v>
      </c>
      <c r="E972" s="100" t="s">
        <v>47</v>
      </c>
      <c r="F972" s="129">
        <v>5429</v>
      </c>
      <c r="G972" s="111">
        <v>9241006064.0900002</v>
      </c>
      <c r="H972" s="111">
        <v>3275211049</v>
      </c>
      <c r="I972" s="86">
        <v>0</v>
      </c>
      <c r="J972" s="86">
        <f t="shared" ref="J972:J1035" si="15">H972+I972</f>
        <v>3275211049</v>
      </c>
      <c r="K972" s="110">
        <v>0</v>
      </c>
      <c r="L972" s="108">
        <v>123306780.61</v>
      </c>
      <c r="M972" s="109">
        <v>0</v>
      </c>
      <c r="N972" s="109">
        <v>0</v>
      </c>
      <c r="O972" s="110">
        <v>0</v>
      </c>
      <c r="P972" s="134">
        <v>0</v>
      </c>
      <c r="Q972" s="110">
        <v>489994414.73000002</v>
      </c>
      <c r="R972" s="136">
        <v>5352493819.75</v>
      </c>
      <c r="S972" s="83"/>
    </row>
    <row r="973" spans="1:19" x14ac:dyDescent="0.2">
      <c r="A973" s="97" t="s">
        <v>1917</v>
      </c>
      <c r="B973" s="98" t="s">
        <v>1924</v>
      </c>
      <c r="C973" s="99" t="s">
        <v>28</v>
      </c>
      <c r="D973" s="99" t="s">
        <v>1925</v>
      </c>
      <c r="E973" s="100" t="s">
        <v>47</v>
      </c>
      <c r="F973" s="129">
        <v>3452</v>
      </c>
      <c r="G973" s="111">
        <v>6363481939.2399998</v>
      </c>
      <c r="H973" s="111">
        <v>2076502872</v>
      </c>
      <c r="I973" s="86">
        <v>0</v>
      </c>
      <c r="J973" s="86">
        <f t="shared" si="15"/>
        <v>2076502872</v>
      </c>
      <c r="K973" s="110">
        <v>0</v>
      </c>
      <c r="L973" s="108">
        <v>60748596.600000001</v>
      </c>
      <c r="M973" s="109">
        <v>0</v>
      </c>
      <c r="N973" s="109">
        <v>0</v>
      </c>
      <c r="O973" s="110">
        <v>0</v>
      </c>
      <c r="P973" s="134">
        <v>0</v>
      </c>
      <c r="Q973" s="110">
        <v>311606823.18000001</v>
      </c>
      <c r="R973" s="136">
        <v>3914623647.46</v>
      </c>
      <c r="S973" s="83"/>
    </row>
    <row r="974" spans="1:19" x14ac:dyDescent="0.2">
      <c r="A974" s="97" t="s">
        <v>1917</v>
      </c>
      <c r="B974" s="98" t="s">
        <v>1926</v>
      </c>
      <c r="C974" s="99" t="s">
        <v>28</v>
      </c>
      <c r="D974" s="99" t="s">
        <v>1927</v>
      </c>
      <c r="E974" s="100" t="s">
        <v>47</v>
      </c>
      <c r="F974" s="129">
        <v>8625</v>
      </c>
      <c r="G974" s="111">
        <v>12869830578.75</v>
      </c>
      <c r="H974" s="111">
        <v>5243864180</v>
      </c>
      <c r="I974" s="86">
        <v>0</v>
      </c>
      <c r="J974" s="86">
        <f t="shared" si="15"/>
        <v>5243864180</v>
      </c>
      <c r="K974" s="110">
        <v>0</v>
      </c>
      <c r="L974" s="108">
        <v>137743917.19999999</v>
      </c>
      <c r="M974" s="109">
        <v>0</v>
      </c>
      <c r="N974" s="109">
        <v>0</v>
      </c>
      <c r="O974" s="110">
        <v>0</v>
      </c>
      <c r="P974" s="134">
        <v>0</v>
      </c>
      <c r="Q974" s="110">
        <v>778468454.38</v>
      </c>
      <c r="R974" s="136">
        <v>6709754027.1700001</v>
      </c>
      <c r="S974" s="83"/>
    </row>
    <row r="975" spans="1:19" x14ac:dyDescent="0.2">
      <c r="A975" s="97" t="s">
        <v>1917</v>
      </c>
      <c r="B975" s="98" t="s">
        <v>1928</v>
      </c>
      <c r="C975" s="99" t="s">
        <v>28</v>
      </c>
      <c r="D975" s="99" t="s">
        <v>1929</v>
      </c>
      <c r="E975" s="100" t="s">
        <v>47</v>
      </c>
      <c r="F975" s="129">
        <v>7630</v>
      </c>
      <c r="G975" s="111">
        <v>13543643555.4</v>
      </c>
      <c r="H975" s="111">
        <v>4510883217</v>
      </c>
      <c r="I975" s="86">
        <v>0</v>
      </c>
      <c r="J975" s="86">
        <f t="shared" si="15"/>
        <v>4510883217</v>
      </c>
      <c r="K975" s="110">
        <v>0</v>
      </c>
      <c r="L975" s="108">
        <v>109534201.98999999</v>
      </c>
      <c r="M975" s="109">
        <v>0</v>
      </c>
      <c r="N975" s="109">
        <v>0</v>
      </c>
      <c r="O975" s="110">
        <v>0</v>
      </c>
      <c r="P975" s="134">
        <v>0</v>
      </c>
      <c r="Q975" s="110">
        <v>688680338.08000004</v>
      </c>
      <c r="R975" s="136">
        <v>8234545798.3299999</v>
      </c>
      <c r="S975" s="83"/>
    </row>
    <row r="976" spans="1:19" x14ac:dyDescent="0.2">
      <c r="A976" s="97" t="s">
        <v>1917</v>
      </c>
      <c r="B976" s="98" t="s">
        <v>1930</v>
      </c>
      <c r="C976" s="99" t="s">
        <v>28</v>
      </c>
      <c r="D976" s="99" t="s">
        <v>1931</v>
      </c>
      <c r="E976" s="100" t="s">
        <v>50</v>
      </c>
      <c r="F976" s="129">
        <v>17207</v>
      </c>
      <c r="G976" s="111">
        <v>28018681192.799999</v>
      </c>
      <c r="H976" s="111">
        <v>10526266483</v>
      </c>
      <c r="I976" s="86">
        <v>0</v>
      </c>
      <c r="J976" s="86">
        <f t="shared" si="15"/>
        <v>10526266483</v>
      </c>
      <c r="K976" s="110">
        <v>0</v>
      </c>
      <c r="L976" s="108">
        <v>239762202.59999999</v>
      </c>
      <c r="M976" s="109">
        <v>0</v>
      </c>
      <c r="N976" s="109">
        <v>0</v>
      </c>
      <c r="O976" s="110">
        <v>0</v>
      </c>
      <c r="P976" s="134">
        <v>0</v>
      </c>
      <c r="Q976" s="110">
        <v>1553096683.8199999</v>
      </c>
      <c r="R976" s="136">
        <v>15699555823.379999</v>
      </c>
      <c r="S976" s="83"/>
    </row>
    <row r="977" spans="1:19" x14ac:dyDescent="0.2">
      <c r="A977" s="97" t="s">
        <v>1917</v>
      </c>
      <c r="B977" s="98" t="s">
        <v>1932</v>
      </c>
      <c r="C977" s="99" t="s">
        <v>28</v>
      </c>
      <c r="D977" s="99" t="s">
        <v>1933</v>
      </c>
      <c r="E977" s="100" t="s">
        <v>47</v>
      </c>
      <c r="F977" s="129">
        <v>14093</v>
      </c>
      <c r="G977" s="111">
        <v>21801705266.32</v>
      </c>
      <c r="H977" s="111">
        <v>8549726446</v>
      </c>
      <c r="I977" s="86">
        <v>0</v>
      </c>
      <c r="J977" s="86">
        <f t="shared" si="15"/>
        <v>8549726446</v>
      </c>
      <c r="K977" s="110">
        <v>0</v>
      </c>
      <c r="L977" s="108">
        <v>300444950.05000001</v>
      </c>
      <c r="M977" s="109">
        <v>0</v>
      </c>
      <c r="N977" s="109">
        <v>0</v>
      </c>
      <c r="O977" s="110">
        <v>0</v>
      </c>
      <c r="P977" s="134">
        <v>0</v>
      </c>
      <c r="Q977" s="110">
        <v>1272028792.26</v>
      </c>
      <c r="R977" s="136">
        <v>11679505078.01</v>
      </c>
      <c r="S977" s="83"/>
    </row>
    <row r="978" spans="1:19" x14ac:dyDescent="0.2">
      <c r="A978" s="97" t="s">
        <v>1917</v>
      </c>
      <c r="B978" s="98" t="s">
        <v>1934</v>
      </c>
      <c r="C978" s="99" t="s">
        <v>28</v>
      </c>
      <c r="D978" s="99" t="s">
        <v>1935</v>
      </c>
      <c r="E978" s="100" t="s">
        <v>47</v>
      </c>
      <c r="F978" s="129">
        <v>5053</v>
      </c>
      <c r="G978" s="111">
        <v>8375895801.0299997</v>
      </c>
      <c r="H978" s="111">
        <v>3145337366</v>
      </c>
      <c r="I978" s="86">
        <v>0</v>
      </c>
      <c r="J978" s="86">
        <f t="shared" si="15"/>
        <v>3145337366</v>
      </c>
      <c r="K978" s="110">
        <v>0</v>
      </c>
      <c r="L978" s="108">
        <v>151660053.68000001</v>
      </c>
      <c r="M978" s="109">
        <v>0</v>
      </c>
      <c r="N978" s="109">
        <v>0</v>
      </c>
      <c r="O978" s="110">
        <v>0</v>
      </c>
      <c r="P978" s="134">
        <v>0</v>
      </c>
      <c r="Q978" s="110">
        <v>456072427.81999999</v>
      </c>
      <c r="R978" s="136">
        <v>4622825953.5299997</v>
      </c>
      <c r="S978" s="83"/>
    </row>
    <row r="979" spans="1:19" x14ac:dyDescent="0.2">
      <c r="A979" s="97" t="s">
        <v>1917</v>
      </c>
      <c r="B979" s="98" t="s">
        <v>1936</v>
      </c>
      <c r="C979" s="99" t="s">
        <v>28</v>
      </c>
      <c r="D979" s="99" t="s">
        <v>1937</v>
      </c>
      <c r="E979" s="100" t="s">
        <v>50</v>
      </c>
      <c r="F979" s="129">
        <v>5544</v>
      </c>
      <c r="G979" s="111">
        <v>9698126074.5599995</v>
      </c>
      <c r="H979" s="111">
        <v>3334566961</v>
      </c>
      <c r="I979" s="86">
        <v>0</v>
      </c>
      <c r="J979" s="86">
        <f t="shared" si="15"/>
        <v>3334566961</v>
      </c>
      <c r="K979" s="110">
        <v>0</v>
      </c>
      <c r="L979" s="108">
        <v>65255225.399999999</v>
      </c>
      <c r="M979" s="109">
        <v>0</v>
      </c>
      <c r="N979" s="109">
        <v>0</v>
      </c>
      <c r="O979" s="110">
        <v>0</v>
      </c>
      <c r="P979" s="134">
        <v>0</v>
      </c>
      <c r="Q979" s="110">
        <v>500417882.41000003</v>
      </c>
      <c r="R979" s="136">
        <v>5797886005.75</v>
      </c>
      <c r="S979" s="83"/>
    </row>
    <row r="980" spans="1:19" x14ac:dyDescent="0.2">
      <c r="A980" s="97" t="s">
        <v>1917</v>
      </c>
      <c r="B980" s="98" t="s">
        <v>1938</v>
      </c>
      <c r="C980" s="99" t="s">
        <v>28</v>
      </c>
      <c r="D980" s="99" t="s">
        <v>1939</v>
      </c>
      <c r="E980" s="100" t="s">
        <v>47</v>
      </c>
      <c r="F980" s="129">
        <v>40857</v>
      </c>
      <c r="G980" s="111">
        <v>64368163101.419998</v>
      </c>
      <c r="H980" s="111">
        <v>24972108913</v>
      </c>
      <c r="I980" s="86">
        <v>0</v>
      </c>
      <c r="J980" s="86">
        <f t="shared" si="15"/>
        <v>24972108913</v>
      </c>
      <c r="K980" s="110">
        <v>0</v>
      </c>
      <c r="L980" s="108">
        <v>723129778.83000004</v>
      </c>
      <c r="M980" s="109">
        <v>0</v>
      </c>
      <c r="N980" s="109">
        <v>0</v>
      </c>
      <c r="O980" s="110">
        <v>0</v>
      </c>
      <c r="P980" s="134">
        <v>0</v>
      </c>
      <c r="Q980" s="110">
        <v>3687804577.2199998</v>
      </c>
      <c r="R980" s="136">
        <v>34985119832.370003</v>
      </c>
      <c r="S980" s="83"/>
    </row>
    <row r="981" spans="1:19" x14ac:dyDescent="0.2">
      <c r="A981" s="97" t="s">
        <v>1917</v>
      </c>
      <c r="B981" s="98" t="s">
        <v>1940</v>
      </c>
      <c r="C981" s="99" t="s">
        <v>28</v>
      </c>
      <c r="D981" s="99" t="s">
        <v>1941</v>
      </c>
      <c r="E981" s="100" t="s">
        <v>47</v>
      </c>
      <c r="F981" s="129">
        <v>3937</v>
      </c>
      <c r="G981" s="111">
        <v>7436294969.8999996</v>
      </c>
      <c r="H981" s="111">
        <v>2322590112</v>
      </c>
      <c r="I981" s="86">
        <v>0</v>
      </c>
      <c r="J981" s="86">
        <f t="shared" si="15"/>
        <v>2322590112</v>
      </c>
      <c r="K981" s="110">
        <v>0</v>
      </c>
      <c r="L981" s="108">
        <v>109934191.65000001</v>
      </c>
      <c r="M981" s="109">
        <v>0</v>
      </c>
      <c r="N981" s="109">
        <v>0</v>
      </c>
      <c r="O981" s="110">
        <v>0</v>
      </c>
      <c r="P981" s="134">
        <v>0</v>
      </c>
      <c r="Q981" s="110">
        <v>355312240.27999997</v>
      </c>
      <c r="R981" s="136">
        <v>4648458425.9700003</v>
      </c>
      <c r="S981" s="83"/>
    </row>
    <row r="982" spans="1:19" x14ac:dyDescent="0.2">
      <c r="A982" s="97" t="s">
        <v>1917</v>
      </c>
      <c r="B982" s="98" t="s">
        <v>1942</v>
      </c>
      <c r="C982" s="99" t="s">
        <v>28</v>
      </c>
      <c r="D982" s="99" t="s">
        <v>1943</v>
      </c>
      <c r="E982" s="100" t="s">
        <v>47</v>
      </c>
      <c r="F982" s="129">
        <v>20675</v>
      </c>
      <c r="G982" s="111">
        <v>35151475802.5</v>
      </c>
      <c r="H982" s="111">
        <v>12411914472</v>
      </c>
      <c r="I982" s="86">
        <v>0</v>
      </c>
      <c r="J982" s="86">
        <f t="shared" si="15"/>
        <v>12411914472</v>
      </c>
      <c r="K982" s="110">
        <v>0</v>
      </c>
      <c r="L982" s="108">
        <v>293316856.30000001</v>
      </c>
      <c r="M982" s="109">
        <v>0</v>
      </c>
      <c r="N982" s="109">
        <v>0</v>
      </c>
      <c r="O982" s="110">
        <v>0</v>
      </c>
      <c r="P982" s="134">
        <v>0</v>
      </c>
      <c r="Q982" s="110">
        <v>1866166449.8299999</v>
      </c>
      <c r="R982" s="136">
        <v>20580078024.369999</v>
      </c>
      <c r="S982" s="83"/>
    </row>
    <row r="983" spans="1:19" x14ac:dyDescent="0.2">
      <c r="A983" s="97" t="s">
        <v>1917</v>
      </c>
      <c r="B983" s="98" t="s">
        <v>1944</v>
      </c>
      <c r="C983" s="99" t="s">
        <v>28</v>
      </c>
      <c r="D983" s="99" t="s">
        <v>1945</v>
      </c>
      <c r="E983" s="100" t="s">
        <v>47</v>
      </c>
      <c r="F983" s="129">
        <v>5844</v>
      </c>
      <c r="G983" s="111">
        <v>10461759966.84</v>
      </c>
      <c r="H983" s="111">
        <v>3471642395</v>
      </c>
      <c r="I983" s="86">
        <v>0</v>
      </c>
      <c r="J983" s="86">
        <f t="shared" si="15"/>
        <v>3471642395</v>
      </c>
      <c r="K983" s="110">
        <v>0</v>
      </c>
      <c r="L983" s="108">
        <v>78318154</v>
      </c>
      <c r="M983" s="109">
        <v>0</v>
      </c>
      <c r="N983" s="109">
        <v>0</v>
      </c>
      <c r="O983" s="110">
        <v>0</v>
      </c>
      <c r="P983" s="134">
        <v>0</v>
      </c>
      <c r="Q983" s="110">
        <v>527482324.80000001</v>
      </c>
      <c r="R983" s="136">
        <v>6384317093.04</v>
      </c>
      <c r="S983" s="83"/>
    </row>
    <row r="984" spans="1:19" x14ac:dyDescent="0.2">
      <c r="A984" s="97" t="s">
        <v>1917</v>
      </c>
      <c r="B984" s="98" t="s">
        <v>1946</v>
      </c>
      <c r="C984" s="99" t="s">
        <v>28</v>
      </c>
      <c r="D984" s="99" t="s">
        <v>1947</v>
      </c>
      <c r="E984" s="100" t="s">
        <v>50</v>
      </c>
      <c r="F984" s="129">
        <v>6587</v>
      </c>
      <c r="G984" s="111">
        <v>12499083991.66</v>
      </c>
      <c r="H984" s="111">
        <v>4008632964</v>
      </c>
      <c r="I984" s="86">
        <v>0</v>
      </c>
      <c r="J984" s="86">
        <f t="shared" si="15"/>
        <v>4008632964</v>
      </c>
      <c r="K984" s="110">
        <v>0</v>
      </c>
      <c r="L984" s="108">
        <v>101953964.81</v>
      </c>
      <c r="M984" s="109">
        <v>0</v>
      </c>
      <c r="N984" s="109">
        <v>0</v>
      </c>
      <c r="O984" s="110">
        <v>0</v>
      </c>
      <c r="P984" s="134">
        <v>0</v>
      </c>
      <c r="Q984" s="110">
        <v>594503393.27999997</v>
      </c>
      <c r="R984" s="136">
        <v>7793993669.5699997</v>
      </c>
      <c r="S984" s="83"/>
    </row>
    <row r="985" spans="1:19" x14ac:dyDescent="0.2">
      <c r="A985" s="97" t="s">
        <v>1917</v>
      </c>
      <c r="B985" s="98" t="s">
        <v>1948</v>
      </c>
      <c r="C985" s="99" t="s">
        <v>28</v>
      </c>
      <c r="D985" s="99" t="s">
        <v>1949</v>
      </c>
      <c r="E985" s="100" t="s">
        <v>47</v>
      </c>
      <c r="F985" s="129">
        <v>48287</v>
      </c>
      <c r="G985" s="111">
        <v>79877222151.649994</v>
      </c>
      <c r="H985" s="111">
        <v>29730255579</v>
      </c>
      <c r="I985" s="86">
        <v>0</v>
      </c>
      <c r="J985" s="86">
        <f t="shared" si="15"/>
        <v>29730255579</v>
      </c>
      <c r="K985" s="110">
        <v>0</v>
      </c>
      <c r="L985" s="108">
        <v>1220367631.2</v>
      </c>
      <c r="M985" s="109">
        <v>0</v>
      </c>
      <c r="N985" s="109">
        <v>0</v>
      </c>
      <c r="O985" s="110">
        <v>0</v>
      </c>
      <c r="P985" s="134">
        <v>0</v>
      </c>
      <c r="Q985" s="110">
        <v>4358380997.75</v>
      </c>
      <c r="R985" s="136">
        <v>44568217943.699997</v>
      </c>
      <c r="S985" s="83"/>
    </row>
    <row r="986" spans="1:19" x14ac:dyDescent="0.2">
      <c r="A986" s="97" t="s">
        <v>1917</v>
      </c>
      <c r="B986" s="98" t="s">
        <v>1950</v>
      </c>
      <c r="C986" s="99" t="s">
        <v>28</v>
      </c>
      <c r="D986" s="99" t="s">
        <v>1951</v>
      </c>
      <c r="E986" s="100" t="s">
        <v>47</v>
      </c>
      <c r="F986" s="129">
        <v>5096</v>
      </c>
      <c r="G986" s="111">
        <v>8936162194.9599991</v>
      </c>
      <c r="H986" s="111">
        <v>3073156143</v>
      </c>
      <c r="I986" s="86">
        <v>0</v>
      </c>
      <c r="J986" s="86">
        <f t="shared" si="15"/>
        <v>3073156143</v>
      </c>
      <c r="K986" s="110">
        <v>0</v>
      </c>
      <c r="L986" s="108">
        <v>67600749.799999997</v>
      </c>
      <c r="M986" s="109">
        <v>0</v>
      </c>
      <c r="N986" s="109">
        <v>0</v>
      </c>
      <c r="O986" s="110">
        <v>0</v>
      </c>
      <c r="P986" s="134">
        <v>0</v>
      </c>
      <c r="Q986" s="110">
        <v>460004086.68000001</v>
      </c>
      <c r="R986" s="136">
        <v>5335401215.4799995</v>
      </c>
      <c r="S986" s="83"/>
    </row>
    <row r="987" spans="1:19" x14ac:dyDescent="0.2">
      <c r="A987" s="97" t="s">
        <v>1917</v>
      </c>
      <c r="B987" s="98" t="s">
        <v>1952</v>
      </c>
      <c r="C987" s="99" t="s">
        <v>28</v>
      </c>
      <c r="D987" s="99" t="s">
        <v>1953</v>
      </c>
      <c r="E987" s="100" t="s">
        <v>47</v>
      </c>
      <c r="F987" s="129">
        <v>6735</v>
      </c>
      <c r="G987" s="111">
        <v>11823845578.200001</v>
      </c>
      <c r="H987" s="111">
        <v>4039893000</v>
      </c>
      <c r="I987" s="86">
        <v>0</v>
      </c>
      <c r="J987" s="86">
        <f t="shared" si="15"/>
        <v>4039893000</v>
      </c>
      <c r="K987" s="110">
        <v>0</v>
      </c>
      <c r="L987" s="108">
        <v>144755474.19999999</v>
      </c>
      <c r="M987" s="109">
        <v>0</v>
      </c>
      <c r="N987" s="109">
        <v>0</v>
      </c>
      <c r="O987" s="110">
        <v>0</v>
      </c>
      <c r="P987" s="134">
        <v>0</v>
      </c>
      <c r="Q987" s="110">
        <v>607944180.54999995</v>
      </c>
      <c r="R987" s="136">
        <v>7031252923.4499998</v>
      </c>
      <c r="S987" s="83"/>
    </row>
    <row r="988" spans="1:19" x14ac:dyDescent="0.2">
      <c r="A988" s="97" t="s">
        <v>1917</v>
      </c>
      <c r="B988" s="98" t="s">
        <v>1954</v>
      </c>
      <c r="C988" s="99" t="s">
        <v>28</v>
      </c>
      <c r="D988" s="99" t="s">
        <v>1955</v>
      </c>
      <c r="E988" s="100" t="s">
        <v>47</v>
      </c>
      <c r="F988" s="129">
        <v>24623</v>
      </c>
      <c r="G988" s="111">
        <v>39393592854.25</v>
      </c>
      <c r="H988" s="111">
        <v>15142485623</v>
      </c>
      <c r="I988" s="86">
        <v>0</v>
      </c>
      <c r="J988" s="86">
        <f t="shared" si="15"/>
        <v>15142485623</v>
      </c>
      <c r="K988" s="110">
        <v>0</v>
      </c>
      <c r="L988" s="108">
        <v>562192936.37</v>
      </c>
      <c r="M988" s="109">
        <v>0</v>
      </c>
      <c r="N988" s="109">
        <v>0</v>
      </c>
      <c r="O988" s="110">
        <v>0</v>
      </c>
      <c r="P988" s="134">
        <v>0</v>
      </c>
      <c r="Q988" s="110">
        <v>2222484463.3099999</v>
      </c>
      <c r="R988" s="136">
        <v>21466429831.57</v>
      </c>
      <c r="S988" s="83"/>
    </row>
    <row r="989" spans="1:19" x14ac:dyDescent="0.2">
      <c r="A989" s="97" t="s">
        <v>1917</v>
      </c>
      <c r="B989" s="98" t="s">
        <v>1956</v>
      </c>
      <c r="C989" s="99" t="s">
        <v>28</v>
      </c>
      <c r="D989" s="99" t="s">
        <v>1957</v>
      </c>
      <c r="E989" s="100" t="s">
        <v>47</v>
      </c>
      <c r="F989" s="129">
        <v>20357</v>
      </c>
      <c r="G989" s="111">
        <v>35913120951.330002</v>
      </c>
      <c r="H989" s="111">
        <v>12442683551</v>
      </c>
      <c r="I989" s="86">
        <v>0</v>
      </c>
      <c r="J989" s="86">
        <f t="shared" si="15"/>
        <v>12442683551</v>
      </c>
      <c r="K989" s="110">
        <v>0</v>
      </c>
      <c r="L989" s="108">
        <v>408206588.74000001</v>
      </c>
      <c r="M989" s="109">
        <v>0</v>
      </c>
      <c r="N989" s="109">
        <v>0</v>
      </c>
      <c r="O989" s="110">
        <v>0</v>
      </c>
      <c r="P989" s="134">
        <v>0</v>
      </c>
      <c r="Q989" s="110">
        <v>1837456196.76</v>
      </c>
      <c r="R989" s="136">
        <v>21224774614.830002</v>
      </c>
      <c r="S989" s="83"/>
    </row>
    <row r="990" spans="1:19" x14ac:dyDescent="0.2">
      <c r="A990" s="97" t="s">
        <v>1917</v>
      </c>
      <c r="B990" s="98" t="s">
        <v>1958</v>
      </c>
      <c r="C990" s="99" t="s">
        <v>28</v>
      </c>
      <c r="D990" s="99" t="s">
        <v>1959</v>
      </c>
      <c r="E990" s="100" t="s">
        <v>50</v>
      </c>
      <c r="F990" s="129">
        <v>3641</v>
      </c>
      <c r="G990" s="111">
        <v>6505369238.5</v>
      </c>
      <c r="H990" s="111">
        <v>2156172627</v>
      </c>
      <c r="I990" s="86">
        <v>0</v>
      </c>
      <c r="J990" s="86">
        <f t="shared" si="15"/>
        <v>2156172627</v>
      </c>
      <c r="K990" s="110">
        <v>0</v>
      </c>
      <c r="L990" s="108">
        <v>46490253.420000002</v>
      </c>
      <c r="M990" s="109">
        <v>0</v>
      </c>
      <c r="N990" s="109">
        <v>0</v>
      </c>
      <c r="O990" s="110">
        <v>0</v>
      </c>
      <c r="P990" s="134">
        <v>0</v>
      </c>
      <c r="Q990" s="110">
        <v>328613533.60000002</v>
      </c>
      <c r="R990" s="136">
        <v>3974092824.48</v>
      </c>
      <c r="S990" s="83"/>
    </row>
    <row r="991" spans="1:19" x14ac:dyDescent="0.2">
      <c r="A991" s="97" t="s">
        <v>1917</v>
      </c>
      <c r="B991" s="98" t="s">
        <v>1960</v>
      </c>
      <c r="C991" s="99" t="s">
        <v>28</v>
      </c>
      <c r="D991" s="99" t="s">
        <v>1961</v>
      </c>
      <c r="E991" s="100" t="s">
        <v>47</v>
      </c>
      <c r="F991" s="129">
        <v>12078</v>
      </c>
      <c r="G991" s="111">
        <v>21780411152.939999</v>
      </c>
      <c r="H991" s="111">
        <v>7454528091</v>
      </c>
      <c r="I991" s="86">
        <v>0</v>
      </c>
      <c r="J991" s="86">
        <f t="shared" si="15"/>
        <v>7454528091</v>
      </c>
      <c r="K991" s="110">
        <v>0</v>
      </c>
      <c r="L991" s="108">
        <v>310537153.80000001</v>
      </c>
      <c r="M991" s="109">
        <v>0</v>
      </c>
      <c r="N991" s="109">
        <v>0</v>
      </c>
      <c r="O991" s="110">
        <v>0</v>
      </c>
      <c r="P991" s="134">
        <v>0</v>
      </c>
      <c r="Q991" s="110">
        <v>1090166711.48</v>
      </c>
      <c r="R991" s="136">
        <v>12925179196.66</v>
      </c>
      <c r="S991" s="83"/>
    </row>
    <row r="992" spans="1:19" x14ac:dyDescent="0.2">
      <c r="A992" s="97" t="s">
        <v>1917</v>
      </c>
      <c r="B992" s="98" t="s">
        <v>1962</v>
      </c>
      <c r="C992" s="99" t="s">
        <v>28</v>
      </c>
      <c r="D992" s="99" t="s">
        <v>1963</v>
      </c>
      <c r="E992" s="100" t="s">
        <v>47</v>
      </c>
      <c r="F992" s="129">
        <v>6490</v>
      </c>
      <c r="G992" s="111">
        <v>10950630607.4</v>
      </c>
      <c r="H992" s="111">
        <v>3920593472</v>
      </c>
      <c r="I992" s="86">
        <v>0</v>
      </c>
      <c r="J992" s="86">
        <f t="shared" si="15"/>
        <v>3920593472</v>
      </c>
      <c r="K992" s="110">
        <v>0</v>
      </c>
      <c r="L992" s="108">
        <v>89491120.260000005</v>
      </c>
      <c r="M992" s="109">
        <v>0</v>
      </c>
      <c r="N992" s="109">
        <v>0</v>
      </c>
      <c r="O992" s="110">
        <v>0</v>
      </c>
      <c r="P992" s="134">
        <v>0</v>
      </c>
      <c r="Q992" s="110">
        <v>585817170.21000004</v>
      </c>
      <c r="R992" s="136">
        <v>6354728844.9300003</v>
      </c>
      <c r="S992" s="83"/>
    </row>
    <row r="993" spans="1:19" x14ac:dyDescent="0.2">
      <c r="A993" s="97" t="s">
        <v>1917</v>
      </c>
      <c r="B993" s="98" t="s">
        <v>1964</v>
      </c>
      <c r="C993" s="99" t="s">
        <v>28</v>
      </c>
      <c r="D993" s="99" t="s">
        <v>1965</v>
      </c>
      <c r="E993" s="100" t="s">
        <v>47</v>
      </c>
      <c r="F993" s="129">
        <v>11343</v>
      </c>
      <c r="G993" s="111">
        <v>19875446773.049999</v>
      </c>
      <c r="H993" s="111">
        <v>6910587390</v>
      </c>
      <c r="I993" s="86">
        <v>0</v>
      </c>
      <c r="J993" s="86">
        <f t="shared" si="15"/>
        <v>6910587390</v>
      </c>
      <c r="K993" s="110">
        <v>0</v>
      </c>
      <c r="L993" s="108">
        <v>245273559.80000001</v>
      </c>
      <c r="M993" s="109">
        <v>0</v>
      </c>
      <c r="N993" s="109">
        <v>0</v>
      </c>
      <c r="O993" s="110">
        <v>0</v>
      </c>
      <c r="P993" s="134">
        <v>0</v>
      </c>
      <c r="Q993" s="110">
        <v>1023785680.49</v>
      </c>
      <c r="R993" s="136">
        <v>11695800142.76</v>
      </c>
      <c r="S993" s="83"/>
    </row>
    <row r="994" spans="1:19" x14ac:dyDescent="0.2">
      <c r="A994" s="97" t="s">
        <v>1917</v>
      </c>
      <c r="B994" s="98" t="s">
        <v>1966</v>
      </c>
      <c r="C994" s="99" t="s">
        <v>28</v>
      </c>
      <c r="D994" s="99" t="s">
        <v>1967</v>
      </c>
      <c r="E994" s="100" t="s">
        <v>47</v>
      </c>
      <c r="F994" s="129">
        <v>30059</v>
      </c>
      <c r="G994" s="111">
        <v>51561418887.139999</v>
      </c>
      <c r="H994" s="111">
        <v>18430961081</v>
      </c>
      <c r="I994" s="86">
        <v>0</v>
      </c>
      <c r="J994" s="86">
        <f t="shared" si="15"/>
        <v>18430961081</v>
      </c>
      <c r="K994" s="110">
        <v>0</v>
      </c>
      <c r="L994" s="108">
        <v>543648963.79999995</v>
      </c>
      <c r="M994" s="109">
        <v>0</v>
      </c>
      <c r="N994" s="109">
        <v>0</v>
      </c>
      <c r="O994" s="110">
        <v>0</v>
      </c>
      <c r="P994" s="134">
        <v>0</v>
      </c>
      <c r="Q994" s="110">
        <v>2713118915.5300002</v>
      </c>
      <c r="R994" s="136">
        <v>29873689926.810001</v>
      </c>
      <c r="S994" s="83"/>
    </row>
    <row r="995" spans="1:19" x14ac:dyDescent="0.2">
      <c r="A995" s="97" t="s">
        <v>1917</v>
      </c>
      <c r="B995" s="98" t="s">
        <v>1968</v>
      </c>
      <c r="C995" s="99" t="s">
        <v>28</v>
      </c>
      <c r="D995" s="99" t="s">
        <v>1969</v>
      </c>
      <c r="E995" s="100" t="s">
        <v>47</v>
      </c>
      <c r="F995" s="129">
        <v>23951</v>
      </c>
      <c r="G995" s="111">
        <v>38930494297.5</v>
      </c>
      <c r="H995" s="111">
        <v>14778732619</v>
      </c>
      <c r="I995" s="86">
        <v>0</v>
      </c>
      <c r="J995" s="86">
        <f t="shared" si="15"/>
        <v>14778732619</v>
      </c>
      <c r="K995" s="110">
        <v>0</v>
      </c>
      <c r="L995" s="108">
        <v>583442451.62</v>
      </c>
      <c r="M995" s="109">
        <v>0</v>
      </c>
      <c r="N995" s="109">
        <v>0</v>
      </c>
      <c r="O995" s="110">
        <v>0</v>
      </c>
      <c r="P995" s="134">
        <v>0</v>
      </c>
      <c r="Q995" s="110">
        <v>2161863769.71</v>
      </c>
      <c r="R995" s="136">
        <v>21406455457.169998</v>
      </c>
      <c r="S995" s="83"/>
    </row>
    <row r="996" spans="1:19" x14ac:dyDescent="0.2">
      <c r="A996" s="97" t="s">
        <v>1917</v>
      </c>
      <c r="B996" s="98" t="s">
        <v>1970</v>
      </c>
      <c r="C996" s="99" t="s">
        <v>28</v>
      </c>
      <c r="D996" s="99" t="s">
        <v>1971</v>
      </c>
      <c r="E996" s="100" t="s">
        <v>47</v>
      </c>
      <c r="F996" s="129">
        <v>19955</v>
      </c>
      <c r="G996" s="111">
        <v>30162675337.599998</v>
      </c>
      <c r="H996" s="111">
        <v>12350187080</v>
      </c>
      <c r="I996" s="86">
        <v>0</v>
      </c>
      <c r="J996" s="86">
        <f t="shared" si="15"/>
        <v>12350187080</v>
      </c>
      <c r="K996" s="110">
        <v>0</v>
      </c>
      <c r="L996" s="108">
        <v>657489932.75</v>
      </c>
      <c r="M996" s="109">
        <v>0</v>
      </c>
      <c r="N996" s="109">
        <v>0</v>
      </c>
      <c r="O996" s="110">
        <v>0</v>
      </c>
      <c r="P996" s="134">
        <v>0</v>
      </c>
      <c r="Q996" s="110">
        <v>1801156927.74</v>
      </c>
      <c r="R996" s="136">
        <v>15353841397.110001</v>
      </c>
      <c r="S996" s="83"/>
    </row>
    <row r="997" spans="1:19" x14ac:dyDescent="0.2">
      <c r="A997" s="97" t="s">
        <v>1917</v>
      </c>
      <c r="B997" s="98" t="s">
        <v>1972</v>
      </c>
      <c r="C997" s="99" t="s">
        <v>28</v>
      </c>
      <c r="D997" s="99" t="s">
        <v>1973</v>
      </c>
      <c r="E997" s="100" t="s">
        <v>47</v>
      </c>
      <c r="F997" s="129">
        <v>2682</v>
      </c>
      <c r="G997" s="111">
        <v>4048287692.9400001</v>
      </c>
      <c r="H997" s="111">
        <v>1586217841</v>
      </c>
      <c r="I997" s="86">
        <v>0</v>
      </c>
      <c r="J997" s="86">
        <f t="shared" si="15"/>
        <v>1586217841</v>
      </c>
      <c r="K997" s="110">
        <v>0</v>
      </c>
      <c r="L997" s="108">
        <v>36895077.950000003</v>
      </c>
      <c r="M997" s="109">
        <v>0</v>
      </c>
      <c r="N997" s="109">
        <v>0</v>
      </c>
      <c r="O997" s="110">
        <v>0</v>
      </c>
      <c r="P997" s="134">
        <v>0</v>
      </c>
      <c r="Q997" s="110">
        <v>242117038.66999999</v>
      </c>
      <c r="R997" s="136">
        <v>2183057735.3200002</v>
      </c>
      <c r="S997" s="83"/>
    </row>
    <row r="998" spans="1:19" x14ac:dyDescent="0.2">
      <c r="A998" s="97" t="s">
        <v>1917</v>
      </c>
      <c r="B998" s="98" t="s">
        <v>1974</v>
      </c>
      <c r="C998" s="99" t="s">
        <v>28</v>
      </c>
      <c r="D998" s="99" t="s">
        <v>1975</v>
      </c>
      <c r="E998" s="100" t="s">
        <v>50</v>
      </c>
      <c r="F998" s="129">
        <v>11994</v>
      </c>
      <c r="G998" s="111">
        <v>25347618610.619999</v>
      </c>
      <c r="H998" s="111">
        <v>7155161637</v>
      </c>
      <c r="I998" s="86">
        <v>0</v>
      </c>
      <c r="J998" s="86">
        <f t="shared" si="15"/>
        <v>7155161637</v>
      </c>
      <c r="K998" s="110">
        <v>0</v>
      </c>
      <c r="L998" s="108">
        <v>194437368.75999999</v>
      </c>
      <c r="M998" s="109">
        <v>0</v>
      </c>
      <c r="N998" s="109">
        <v>0</v>
      </c>
      <c r="O998" s="110">
        <v>0</v>
      </c>
      <c r="P998" s="134">
        <v>0</v>
      </c>
      <c r="Q998" s="110">
        <v>1082577695.54</v>
      </c>
      <c r="R998" s="136">
        <v>16915441909.32</v>
      </c>
      <c r="S998" s="83"/>
    </row>
    <row r="999" spans="1:19" x14ac:dyDescent="0.2">
      <c r="A999" s="97" t="s">
        <v>1917</v>
      </c>
      <c r="B999" s="98" t="s">
        <v>1976</v>
      </c>
      <c r="C999" s="99" t="s">
        <v>28</v>
      </c>
      <c r="D999" s="99" t="s">
        <v>1977</v>
      </c>
      <c r="E999" s="100" t="s">
        <v>47</v>
      </c>
      <c r="F999" s="129">
        <v>23032</v>
      </c>
      <c r="G999" s="111">
        <v>38997608278.080002</v>
      </c>
      <c r="H999" s="111">
        <v>13898763099</v>
      </c>
      <c r="I999" s="86">
        <v>0</v>
      </c>
      <c r="J999" s="86">
        <f t="shared" si="15"/>
        <v>13898763099</v>
      </c>
      <c r="K999" s="110">
        <v>0</v>
      </c>
      <c r="L999" s="108">
        <v>320880050.80000001</v>
      </c>
      <c r="M999" s="109">
        <v>0</v>
      </c>
      <c r="N999" s="109">
        <v>0</v>
      </c>
      <c r="O999" s="110">
        <v>0</v>
      </c>
      <c r="P999" s="134">
        <v>0</v>
      </c>
      <c r="Q999" s="110">
        <v>2078841764.01</v>
      </c>
      <c r="R999" s="136">
        <v>22699123364.27</v>
      </c>
      <c r="S999" s="83"/>
    </row>
    <row r="1000" spans="1:19" x14ac:dyDescent="0.2">
      <c r="A1000" s="97" t="s">
        <v>1917</v>
      </c>
      <c r="B1000" s="98" t="s">
        <v>1978</v>
      </c>
      <c r="C1000" s="99" t="s">
        <v>28</v>
      </c>
      <c r="D1000" s="99" t="s">
        <v>1979</v>
      </c>
      <c r="E1000" s="100" t="s">
        <v>47</v>
      </c>
      <c r="F1000" s="129">
        <v>8337</v>
      </c>
      <c r="G1000" s="111">
        <v>13217008509.389999</v>
      </c>
      <c r="H1000" s="111">
        <v>5066577187</v>
      </c>
      <c r="I1000" s="86">
        <v>0</v>
      </c>
      <c r="J1000" s="86">
        <f t="shared" si="15"/>
        <v>5066577187</v>
      </c>
      <c r="K1000" s="110">
        <v>0</v>
      </c>
      <c r="L1000" s="108">
        <v>165728528.59999999</v>
      </c>
      <c r="M1000" s="109">
        <v>0</v>
      </c>
      <c r="N1000" s="109">
        <v>0</v>
      </c>
      <c r="O1000" s="110">
        <v>0</v>
      </c>
      <c r="P1000" s="134">
        <v>0</v>
      </c>
      <c r="Q1000" s="110">
        <v>752501219.11000001</v>
      </c>
      <c r="R1000" s="136">
        <v>7232201574.6800003</v>
      </c>
      <c r="S1000" s="83"/>
    </row>
    <row r="1001" spans="1:19" x14ac:dyDescent="0.2">
      <c r="A1001" s="97" t="s">
        <v>1917</v>
      </c>
      <c r="B1001" s="98" t="s">
        <v>1980</v>
      </c>
      <c r="C1001" s="99" t="s">
        <v>28</v>
      </c>
      <c r="D1001" s="99" t="s">
        <v>1981</v>
      </c>
      <c r="E1001" s="100" t="s">
        <v>47</v>
      </c>
      <c r="F1001" s="129">
        <v>2153</v>
      </c>
      <c r="G1001" s="111">
        <v>4069610374.6199999</v>
      </c>
      <c r="H1001" s="111">
        <v>1256024179</v>
      </c>
      <c r="I1001" s="86">
        <v>0</v>
      </c>
      <c r="J1001" s="86">
        <f t="shared" si="15"/>
        <v>1256024179</v>
      </c>
      <c r="K1001" s="110">
        <v>0</v>
      </c>
      <c r="L1001" s="108">
        <v>35386804.689999998</v>
      </c>
      <c r="M1001" s="109">
        <v>0</v>
      </c>
      <c r="N1001" s="109">
        <v>0</v>
      </c>
      <c r="O1001" s="110">
        <v>0</v>
      </c>
      <c r="P1001" s="134">
        <v>0</v>
      </c>
      <c r="Q1001" s="110">
        <v>194297094.84999999</v>
      </c>
      <c r="R1001" s="136">
        <v>2583902296.0799999</v>
      </c>
      <c r="S1001" s="83"/>
    </row>
    <row r="1002" spans="1:19" x14ac:dyDescent="0.2">
      <c r="A1002" s="97" t="s">
        <v>1917</v>
      </c>
      <c r="B1002" s="98" t="s">
        <v>1982</v>
      </c>
      <c r="C1002" s="99" t="s">
        <v>28</v>
      </c>
      <c r="D1002" s="99" t="s">
        <v>1983</v>
      </c>
      <c r="E1002" s="100" t="s">
        <v>50</v>
      </c>
      <c r="F1002" s="129">
        <v>29544</v>
      </c>
      <c r="G1002" s="111">
        <v>44435039275.68</v>
      </c>
      <c r="H1002" s="111">
        <v>18031028891</v>
      </c>
      <c r="I1002" s="86">
        <v>0</v>
      </c>
      <c r="J1002" s="86">
        <f t="shared" si="15"/>
        <v>18031028891</v>
      </c>
      <c r="K1002" s="110">
        <v>0</v>
      </c>
      <c r="L1002" s="108">
        <v>406149733.60000002</v>
      </c>
      <c r="M1002" s="109">
        <v>0</v>
      </c>
      <c r="N1002" s="109">
        <v>0</v>
      </c>
      <c r="O1002" s="110">
        <v>0</v>
      </c>
      <c r="P1002" s="134">
        <v>0</v>
      </c>
      <c r="Q1002" s="110">
        <v>2666670480.6199999</v>
      </c>
      <c r="R1002" s="136">
        <v>23331190170.459999</v>
      </c>
      <c r="S1002" s="83"/>
    </row>
    <row r="1003" spans="1:19" x14ac:dyDescent="0.2">
      <c r="A1003" s="97" t="s">
        <v>1917</v>
      </c>
      <c r="B1003" s="98" t="s">
        <v>1984</v>
      </c>
      <c r="C1003" s="99" t="s">
        <v>28</v>
      </c>
      <c r="D1003" s="99" t="s">
        <v>1985</v>
      </c>
      <c r="E1003" s="100" t="s">
        <v>47</v>
      </c>
      <c r="F1003" s="129">
        <v>6471</v>
      </c>
      <c r="G1003" s="111">
        <v>11229309429.299999</v>
      </c>
      <c r="H1003" s="111">
        <v>3963959562</v>
      </c>
      <c r="I1003" s="86">
        <v>0</v>
      </c>
      <c r="J1003" s="86">
        <f t="shared" si="15"/>
        <v>3963959562</v>
      </c>
      <c r="K1003" s="110">
        <v>0</v>
      </c>
      <c r="L1003" s="108">
        <v>101859569.59999999</v>
      </c>
      <c r="M1003" s="109">
        <v>0</v>
      </c>
      <c r="N1003" s="109">
        <v>0</v>
      </c>
      <c r="O1003" s="110">
        <v>0</v>
      </c>
      <c r="P1003" s="134">
        <v>0</v>
      </c>
      <c r="Q1003" s="110">
        <v>584079925.60000002</v>
      </c>
      <c r="R1003" s="136">
        <v>6579410372.1000004</v>
      </c>
      <c r="S1003" s="83"/>
    </row>
    <row r="1004" spans="1:19" x14ac:dyDescent="0.2">
      <c r="A1004" s="97" t="s">
        <v>1917</v>
      </c>
      <c r="B1004" s="98" t="s">
        <v>1986</v>
      </c>
      <c r="C1004" s="99" t="s">
        <v>28</v>
      </c>
      <c r="D1004" s="99" t="s">
        <v>1987</v>
      </c>
      <c r="E1004" s="100" t="s">
        <v>47</v>
      </c>
      <c r="F1004" s="129">
        <v>16935</v>
      </c>
      <c r="G1004" s="111">
        <v>30606224648.549999</v>
      </c>
      <c r="H1004" s="111">
        <v>10300592390</v>
      </c>
      <c r="I1004" s="86">
        <v>0</v>
      </c>
      <c r="J1004" s="86">
        <f t="shared" si="15"/>
        <v>10300592390</v>
      </c>
      <c r="K1004" s="110">
        <v>0</v>
      </c>
      <c r="L1004" s="108">
        <v>331253697.99000001</v>
      </c>
      <c r="M1004" s="109">
        <v>0</v>
      </c>
      <c r="N1004" s="109">
        <v>0</v>
      </c>
      <c r="O1004" s="110">
        <v>0</v>
      </c>
      <c r="P1004" s="134">
        <v>0</v>
      </c>
      <c r="Q1004" s="110">
        <v>1528592391.3900001</v>
      </c>
      <c r="R1004" s="136">
        <v>18445786169.169998</v>
      </c>
      <c r="S1004" s="83"/>
    </row>
    <row r="1005" spans="1:19" x14ac:dyDescent="0.2">
      <c r="A1005" s="97" t="s">
        <v>1917</v>
      </c>
      <c r="B1005" s="98" t="s">
        <v>1988</v>
      </c>
      <c r="C1005" s="99" t="s">
        <v>28</v>
      </c>
      <c r="D1005" s="99" t="s">
        <v>1989</v>
      </c>
      <c r="E1005" s="100" t="s">
        <v>50</v>
      </c>
      <c r="F1005" s="129">
        <v>22630</v>
      </c>
      <c r="G1005" s="111">
        <v>34148201785.299999</v>
      </c>
      <c r="H1005" s="111">
        <v>13682649698</v>
      </c>
      <c r="I1005" s="86">
        <v>0</v>
      </c>
      <c r="J1005" s="86">
        <f t="shared" si="15"/>
        <v>13682649698</v>
      </c>
      <c r="K1005" s="110">
        <v>0</v>
      </c>
      <c r="L1005" s="108">
        <v>281915999.80000001</v>
      </c>
      <c r="M1005" s="109">
        <v>0</v>
      </c>
      <c r="N1005" s="109">
        <v>0</v>
      </c>
      <c r="O1005" s="110">
        <v>0</v>
      </c>
      <c r="P1005" s="134">
        <v>0</v>
      </c>
      <c r="Q1005" s="110">
        <v>2042633928.9200001</v>
      </c>
      <c r="R1005" s="136">
        <v>18141002158.580002</v>
      </c>
      <c r="S1005" s="83"/>
    </row>
    <row r="1006" spans="1:19" x14ac:dyDescent="0.2">
      <c r="A1006" s="97" t="s">
        <v>1917</v>
      </c>
      <c r="B1006" s="98" t="s">
        <v>1990</v>
      </c>
      <c r="C1006" s="99" t="s">
        <v>28</v>
      </c>
      <c r="D1006" s="99" t="s">
        <v>1991</v>
      </c>
      <c r="E1006" s="100" t="s">
        <v>47</v>
      </c>
      <c r="F1006" s="129">
        <v>3969</v>
      </c>
      <c r="G1006" s="111">
        <v>5898637227.4200001</v>
      </c>
      <c r="H1006" s="111">
        <v>2404429476</v>
      </c>
      <c r="I1006" s="86">
        <v>0</v>
      </c>
      <c r="J1006" s="86">
        <f t="shared" si="15"/>
        <v>2404429476</v>
      </c>
      <c r="K1006" s="110">
        <v>0</v>
      </c>
      <c r="L1006" s="108">
        <v>53268408.390000001</v>
      </c>
      <c r="M1006" s="109">
        <v>0</v>
      </c>
      <c r="N1006" s="109">
        <v>0</v>
      </c>
      <c r="O1006" s="110">
        <v>0</v>
      </c>
      <c r="P1006" s="134">
        <v>0</v>
      </c>
      <c r="Q1006" s="110">
        <v>358238125.94</v>
      </c>
      <c r="R1006" s="136">
        <v>3082701217.0900002</v>
      </c>
      <c r="S1006" s="83"/>
    </row>
    <row r="1007" spans="1:19" x14ac:dyDescent="0.2">
      <c r="A1007" s="97" t="s">
        <v>1917</v>
      </c>
      <c r="B1007" s="98" t="s">
        <v>1992</v>
      </c>
      <c r="C1007" s="99" t="s">
        <v>28</v>
      </c>
      <c r="D1007" s="99" t="s">
        <v>1993</v>
      </c>
      <c r="E1007" s="100" t="s">
        <v>47</v>
      </c>
      <c r="F1007" s="129">
        <v>23014</v>
      </c>
      <c r="G1007" s="111">
        <v>34986958474.360001</v>
      </c>
      <c r="H1007" s="111">
        <v>13979953623</v>
      </c>
      <c r="I1007" s="86">
        <v>0</v>
      </c>
      <c r="J1007" s="86">
        <f t="shared" si="15"/>
        <v>13979953623</v>
      </c>
      <c r="K1007" s="110">
        <v>0</v>
      </c>
      <c r="L1007" s="108">
        <v>377677978.19</v>
      </c>
      <c r="M1007" s="109">
        <v>0</v>
      </c>
      <c r="N1007" s="109">
        <v>0</v>
      </c>
      <c r="O1007" s="110">
        <v>0</v>
      </c>
      <c r="P1007" s="134">
        <v>0</v>
      </c>
      <c r="Q1007" s="110">
        <v>2077287387.25</v>
      </c>
      <c r="R1007" s="136">
        <v>18552039485.919998</v>
      </c>
      <c r="S1007" s="83"/>
    </row>
    <row r="1008" spans="1:19" x14ac:dyDescent="0.2">
      <c r="A1008" s="97" t="s">
        <v>1917</v>
      </c>
      <c r="B1008" s="98" t="s">
        <v>1994</v>
      </c>
      <c r="C1008" s="99" t="s">
        <v>28</v>
      </c>
      <c r="D1008" s="99" t="s">
        <v>1995</v>
      </c>
      <c r="E1008" s="100" t="s">
        <v>47</v>
      </c>
      <c r="F1008" s="129">
        <v>9287</v>
      </c>
      <c r="G1008" s="111">
        <v>16041071513.950001</v>
      </c>
      <c r="H1008" s="111">
        <v>5602543164</v>
      </c>
      <c r="I1008" s="86">
        <v>0</v>
      </c>
      <c r="J1008" s="86">
        <f t="shared" si="15"/>
        <v>5602543164</v>
      </c>
      <c r="K1008" s="110">
        <v>0</v>
      </c>
      <c r="L1008" s="108">
        <v>154710772.21000001</v>
      </c>
      <c r="M1008" s="109">
        <v>0</v>
      </c>
      <c r="N1008" s="109">
        <v>0</v>
      </c>
      <c r="O1008" s="110">
        <v>0</v>
      </c>
      <c r="P1008" s="134">
        <v>0</v>
      </c>
      <c r="Q1008" s="110">
        <v>838266242.63</v>
      </c>
      <c r="R1008" s="136">
        <v>9445551335.1100006</v>
      </c>
      <c r="S1008" s="83"/>
    </row>
    <row r="1009" spans="1:19" x14ac:dyDescent="0.2">
      <c r="A1009" s="97" t="s">
        <v>1917</v>
      </c>
      <c r="B1009" s="98" t="s">
        <v>1996</v>
      </c>
      <c r="C1009" s="99" t="s">
        <v>28</v>
      </c>
      <c r="D1009" s="99" t="s">
        <v>1997</v>
      </c>
      <c r="E1009" s="100" t="s">
        <v>47</v>
      </c>
      <c r="F1009" s="129">
        <v>11920</v>
      </c>
      <c r="G1009" s="111">
        <v>18223658129.599998</v>
      </c>
      <c r="H1009" s="111">
        <v>7170012013</v>
      </c>
      <c r="I1009" s="86">
        <v>0</v>
      </c>
      <c r="J1009" s="86">
        <f t="shared" si="15"/>
        <v>7170012013</v>
      </c>
      <c r="K1009" s="110">
        <v>0</v>
      </c>
      <c r="L1009" s="108">
        <v>185607881.80000001</v>
      </c>
      <c r="M1009" s="109">
        <v>0</v>
      </c>
      <c r="N1009" s="109">
        <v>0</v>
      </c>
      <c r="O1009" s="110">
        <v>0</v>
      </c>
      <c r="P1009" s="134">
        <v>0</v>
      </c>
      <c r="Q1009" s="110">
        <v>1075903018.8699999</v>
      </c>
      <c r="R1009" s="136">
        <v>9792135215.9300003</v>
      </c>
      <c r="S1009" s="83"/>
    </row>
    <row r="1010" spans="1:19" x14ac:dyDescent="0.2">
      <c r="A1010" s="97" t="s">
        <v>1917</v>
      </c>
      <c r="B1010" s="98" t="s">
        <v>1998</v>
      </c>
      <c r="C1010" s="99" t="s">
        <v>28</v>
      </c>
      <c r="D1010" s="99" t="s">
        <v>234</v>
      </c>
      <c r="E1010" s="100" t="s">
        <v>47</v>
      </c>
      <c r="F1010" s="129">
        <v>8009</v>
      </c>
      <c r="G1010" s="111">
        <v>15053513291.76</v>
      </c>
      <c r="H1010" s="111">
        <v>4814423579</v>
      </c>
      <c r="I1010" s="86">
        <v>0</v>
      </c>
      <c r="J1010" s="86">
        <f t="shared" si="15"/>
        <v>4814423579</v>
      </c>
      <c r="K1010" s="110">
        <v>0</v>
      </c>
      <c r="L1010" s="108">
        <v>154286869.72999999</v>
      </c>
      <c r="M1010" s="109">
        <v>0</v>
      </c>
      <c r="N1010" s="109">
        <v>0</v>
      </c>
      <c r="O1010" s="110">
        <v>0</v>
      </c>
      <c r="P1010" s="134">
        <v>0</v>
      </c>
      <c r="Q1010" s="110">
        <v>722876626.76999998</v>
      </c>
      <c r="R1010" s="136">
        <v>9361926216.2600002</v>
      </c>
      <c r="S1010" s="83"/>
    </row>
    <row r="1011" spans="1:19" x14ac:dyDescent="0.2">
      <c r="A1011" s="97" t="s">
        <v>1917</v>
      </c>
      <c r="B1011" s="98" t="s">
        <v>1999</v>
      </c>
      <c r="C1011" s="99" t="s">
        <v>28</v>
      </c>
      <c r="D1011" s="99" t="s">
        <v>2000</v>
      </c>
      <c r="E1011" s="100" t="s">
        <v>47</v>
      </c>
      <c r="F1011" s="129">
        <v>4334</v>
      </c>
      <c r="G1011" s="111">
        <v>6880871329.4200001</v>
      </c>
      <c r="H1011" s="111">
        <v>2588065553</v>
      </c>
      <c r="I1011" s="86">
        <v>0</v>
      </c>
      <c r="J1011" s="86">
        <f t="shared" si="15"/>
        <v>2588065553</v>
      </c>
      <c r="K1011" s="110">
        <v>0</v>
      </c>
      <c r="L1011" s="108">
        <v>59597887</v>
      </c>
      <c r="M1011" s="109">
        <v>0</v>
      </c>
      <c r="N1011" s="109">
        <v>0</v>
      </c>
      <c r="O1011" s="110">
        <v>0</v>
      </c>
      <c r="P1011" s="134">
        <v>0</v>
      </c>
      <c r="Q1011" s="110">
        <v>391154339.66000003</v>
      </c>
      <c r="R1011" s="136">
        <v>3842053549.7600002</v>
      </c>
      <c r="S1011" s="83"/>
    </row>
    <row r="1012" spans="1:19" x14ac:dyDescent="0.2">
      <c r="A1012" s="97" t="s">
        <v>1917</v>
      </c>
      <c r="B1012" s="98" t="s">
        <v>2001</v>
      </c>
      <c r="C1012" s="99" t="s">
        <v>28</v>
      </c>
      <c r="D1012" s="99" t="s">
        <v>834</v>
      </c>
      <c r="E1012" s="100" t="s">
        <v>47</v>
      </c>
      <c r="F1012" s="129">
        <v>2357</v>
      </c>
      <c r="G1012" s="111">
        <v>4355280721.8800001</v>
      </c>
      <c r="H1012" s="111">
        <v>1393881863</v>
      </c>
      <c r="I1012" s="86">
        <v>0</v>
      </c>
      <c r="J1012" s="86">
        <f t="shared" si="15"/>
        <v>1393881863</v>
      </c>
      <c r="K1012" s="110">
        <v>0</v>
      </c>
      <c r="L1012" s="108">
        <v>35741451.060000002</v>
      </c>
      <c r="M1012" s="109">
        <v>0</v>
      </c>
      <c r="N1012" s="109">
        <v>0</v>
      </c>
      <c r="O1012" s="110">
        <v>0</v>
      </c>
      <c r="P1012" s="134">
        <v>0</v>
      </c>
      <c r="Q1012" s="110">
        <v>212766748.09999999</v>
      </c>
      <c r="R1012" s="136">
        <v>2712890659.7199998</v>
      </c>
      <c r="S1012" s="83"/>
    </row>
    <row r="1013" spans="1:19" x14ac:dyDescent="0.2">
      <c r="A1013" s="97" t="s">
        <v>1917</v>
      </c>
      <c r="B1013" s="98" t="s">
        <v>2002</v>
      </c>
      <c r="C1013" s="99" t="s">
        <v>28</v>
      </c>
      <c r="D1013" s="99" t="s">
        <v>2003</v>
      </c>
      <c r="E1013" s="100" t="s">
        <v>47</v>
      </c>
      <c r="F1013" s="129">
        <v>3381</v>
      </c>
      <c r="G1013" s="111">
        <v>5960087793.2399998</v>
      </c>
      <c r="H1013" s="111">
        <v>2038846303</v>
      </c>
      <c r="I1013" s="86">
        <v>0</v>
      </c>
      <c r="J1013" s="86">
        <f t="shared" si="15"/>
        <v>2038846303</v>
      </c>
      <c r="K1013" s="110">
        <v>0</v>
      </c>
      <c r="L1013" s="108">
        <v>60039023.200000003</v>
      </c>
      <c r="M1013" s="109">
        <v>0</v>
      </c>
      <c r="N1013" s="109">
        <v>0</v>
      </c>
      <c r="O1013" s="110">
        <v>0</v>
      </c>
      <c r="P1013" s="134">
        <v>0</v>
      </c>
      <c r="Q1013" s="110">
        <v>305206448.29000002</v>
      </c>
      <c r="R1013" s="136">
        <v>3555996018.75</v>
      </c>
      <c r="S1013" s="83"/>
    </row>
    <row r="1014" spans="1:19" x14ac:dyDescent="0.2">
      <c r="A1014" s="97" t="s">
        <v>1917</v>
      </c>
      <c r="B1014" s="98" t="s">
        <v>2004</v>
      </c>
      <c r="C1014" s="99" t="s">
        <v>28</v>
      </c>
      <c r="D1014" s="99" t="s">
        <v>2005</v>
      </c>
      <c r="E1014" s="100" t="s">
        <v>47</v>
      </c>
      <c r="F1014" s="129">
        <v>8197</v>
      </c>
      <c r="G1014" s="111">
        <v>14238932303.959999</v>
      </c>
      <c r="H1014" s="111">
        <v>4942619411</v>
      </c>
      <c r="I1014" s="86">
        <v>0</v>
      </c>
      <c r="J1014" s="86">
        <f t="shared" si="15"/>
        <v>4942619411</v>
      </c>
      <c r="K1014" s="110">
        <v>0</v>
      </c>
      <c r="L1014" s="108">
        <v>152516183.59999999</v>
      </c>
      <c r="M1014" s="109">
        <v>0</v>
      </c>
      <c r="N1014" s="109">
        <v>0</v>
      </c>
      <c r="O1014" s="110">
        <v>0</v>
      </c>
      <c r="P1014" s="134">
        <v>0</v>
      </c>
      <c r="Q1014" s="110">
        <v>739883337.19000006</v>
      </c>
      <c r="R1014" s="136">
        <v>8403913372.1700001</v>
      </c>
      <c r="S1014" s="83"/>
    </row>
    <row r="1015" spans="1:19" x14ac:dyDescent="0.2">
      <c r="A1015" s="97" t="s">
        <v>1917</v>
      </c>
      <c r="B1015" s="98" t="s">
        <v>2006</v>
      </c>
      <c r="C1015" s="99" t="s">
        <v>28</v>
      </c>
      <c r="D1015" s="99" t="s">
        <v>2007</v>
      </c>
      <c r="E1015" s="100" t="s">
        <v>47</v>
      </c>
      <c r="F1015" s="129">
        <v>6534</v>
      </c>
      <c r="G1015" s="111">
        <v>10624883298.48</v>
      </c>
      <c r="H1015" s="111">
        <v>3925226891</v>
      </c>
      <c r="I1015" s="86">
        <v>0</v>
      </c>
      <c r="J1015" s="86">
        <f t="shared" si="15"/>
        <v>3925226891</v>
      </c>
      <c r="K1015" s="110">
        <v>0</v>
      </c>
      <c r="L1015" s="108">
        <v>96600681</v>
      </c>
      <c r="M1015" s="109">
        <v>0</v>
      </c>
      <c r="N1015" s="109">
        <v>0</v>
      </c>
      <c r="O1015" s="110">
        <v>0</v>
      </c>
      <c r="P1015" s="134">
        <v>0</v>
      </c>
      <c r="Q1015" s="110">
        <v>589748829.07000005</v>
      </c>
      <c r="R1015" s="136">
        <v>6013306897.4099998</v>
      </c>
      <c r="S1015" s="83"/>
    </row>
    <row r="1016" spans="1:19" x14ac:dyDescent="0.2">
      <c r="A1016" s="97" t="s">
        <v>1917</v>
      </c>
      <c r="B1016" s="98" t="s">
        <v>2008</v>
      </c>
      <c r="C1016" s="99" t="s">
        <v>28</v>
      </c>
      <c r="D1016" s="99" t="s">
        <v>2009</v>
      </c>
      <c r="E1016" s="100" t="s">
        <v>50</v>
      </c>
      <c r="F1016" s="129">
        <v>3966</v>
      </c>
      <c r="G1016" s="111">
        <v>7871632482.8400002</v>
      </c>
      <c r="H1016" s="111">
        <v>2345692011</v>
      </c>
      <c r="I1016" s="86">
        <v>0</v>
      </c>
      <c r="J1016" s="86">
        <f t="shared" si="15"/>
        <v>2345692011</v>
      </c>
      <c r="K1016" s="110">
        <v>0</v>
      </c>
      <c r="L1016" s="108">
        <v>59497078.82</v>
      </c>
      <c r="M1016" s="109">
        <v>0</v>
      </c>
      <c r="N1016" s="109">
        <v>0</v>
      </c>
      <c r="O1016" s="110">
        <v>0</v>
      </c>
      <c r="P1016" s="134">
        <v>0</v>
      </c>
      <c r="Q1016" s="110">
        <v>357963824.16000003</v>
      </c>
      <c r="R1016" s="136">
        <v>5108479568.8599997</v>
      </c>
      <c r="S1016" s="83"/>
    </row>
    <row r="1017" spans="1:19" x14ac:dyDescent="0.2">
      <c r="A1017" s="97" t="s">
        <v>2010</v>
      </c>
      <c r="B1017" s="98" t="s">
        <v>2011</v>
      </c>
      <c r="C1017" s="99" t="s">
        <v>2234</v>
      </c>
      <c r="D1017" s="99" t="s">
        <v>2012</v>
      </c>
      <c r="E1017" s="100" t="s">
        <v>44</v>
      </c>
      <c r="F1017" s="129">
        <v>937189</v>
      </c>
      <c r="G1017" s="111">
        <v>1608645715884.1299</v>
      </c>
      <c r="H1017" s="111">
        <v>582267794474</v>
      </c>
      <c r="I1017" s="86">
        <v>0</v>
      </c>
      <c r="J1017" s="86">
        <f t="shared" si="15"/>
        <v>582267794474</v>
      </c>
      <c r="K1017" s="110">
        <v>0</v>
      </c>
      <c r="L1017" s="108">
        <v>28713775095</v>
      </c>
      <c r="M1017" s="109">
        <v>527261425.55000001</v>
      </c>
      <c r="N1017" s="109">
        <v>0</v>
      </c>
      <c r="O1017" s="110">
        <v>0</v>
      </c>
      <c r="P1017" s="134">
        <v>0</v>
      </c>
      <c r="Q1017" s="110">
        <v>0</v>
      </c>
      <c r="R1017" s="136">
        <v>997136884889.57996</v>
      </c>
      <c r="S1017" s="83"/>
    </row>
    <row r="1018" spans="1:19" x14ac:dyDescent="0.2">
      <c r="A1018" s="97" t="s">
        <v>2010</v>
      </c>
      <c r="B1018" s="98" t="s">
        <v>2013</v>
      </c>
      <c r="C1018" s="99" t="s">
        <v>2234</v>
      </c>
      <c r="D1018" s="99" t="s">
        <v>2014</v>
      </c>
      <c r="E1018" s="100" t="s">
        <v>47</v>
      </c>
      <c r="F1018" s="129">
        <v>9642</v>
      </c>
      <c r="G1018" s="111">
        <v>15519390151.02</v>
      </c>
      <c r="H1018" s="111">
        <v>5958855432</v>
      </c>
      <c r="I1018" s="86">
        <v>0</v>
      </c>
      <c r="J1018" s="86">
        <f t="shared" si="15"/>
        <v>5958855432</v>
      </c>
      <c r="K1018" s="110">
        <v>0</v>
      </c>
      <c r="L1018" s="108">
        <v>503517951.39999998</v>
      </c>
      <c r="M1018" s="109">
        <v>0</v>
      </c>
      <c r="N1018" s="109">
        <v>0</v>
      </c>
      <c r="O1018" s="110">
        <v>0</v>
      </c>
      <c r="P1018" s="134">
        <v>0</v>
      </c>
      <c r="Q1018" s="110">
        <v>3098221951.8000002</v>
      </c>
      <c r="R1018" s="136">
        <v>5958794815.8199997</v>
      </c>
      <c r="S1018" s="83"/>
    </row>
    <row r="1019" spans="1:19" x14ac:dyDescent="0.2">
      <c r="A1019" s="97" t="s">
        <v>2010</v>
      </c>
      <c r="B1019" s="98" t="s">
        <v>2015</v>
      </c>
      <c r="C1019" s="99" t="s">
        <v>2234</v>
      </c>
      <c r="D1019" s="99" t="s">
        <v>2016</v>
      </c>
      <c r="E1019" s="100" t="s">
        <v>47</v>
      </c>
      <c r="F1019" s="129">
        <v>9554</v>
      </c>
      <c r="G1019" s="111">
        <v>15484583876.700001</v>
      </c>
      <c r="H1019" s="111">
        <v>5635494039</v>
      </c>
      <c r="I1019" s="86">
        <v>0</v>
      </c>
      <c r="J1019" s="86">
        <f t="shared" si="15"/>
        <v>5635494039</v>
      </c>
      <c r="K1019" s="110">
        <v>0</v>
      </c>
      <c r="L1019" s="108">
        <v>152822134.21000001</v>
      </c>
      <c r="M1019" s="109">
        <v>0</v>
      </c>
      <c r="N1019" s="109">
        <v>0</v>
      </c>
      <c r="O1019" s="110">
        <v>0</v>
      </c>
      <c r="P1019" s="134">
        <v>0</v>
      </c>
      <c r="Q1019" s="110">
        <v>3069902419.3499999</v>
      </c>
      <c r="R1019" s="136">
        <v>6626365284.1400003</v>
      </c>
      <c r="S1019" s="83"/>
    </row>
    <row r="1020" spans="1:19" x14ac:dyDescent="0.2">
      <c r="A1020" s="97" t="s">
        <v>2010</v>
      </c>
      <c r="B1020" s="98" t="s">
        <v>2017</v>
      </c>
      <c r="C1020" s="99" t="s">
        <v>2234</v>
      </c>
      <c r="D1020" s="99" t="s">
        <v>2018</v>
      </c>
      <c r="E1020" s="100" t="s">
        <v>47</v>
      </c>
      <c r="F1020" s="129">
        <v>12779</v>
      </c>
      <c r="G1020" s="111">
        <v>21190090262.119999</v>
      </c>
      <c r="H1020" s="111">
        <v>7825225659</v>
      </c>
      <c r="I1020" s="86">
        <v>0</v>
      </c>
      <c r="J1020" s="86">
        <f t="shared" si="15"/>
        <v>7825225659</v>
      </c>
      <c r="K1020" s="110">
        <v>0</v>
      </c>
      <c r="L1020" s="108">
        <v>188118129</v>
      </c>
      <c r="M1020" s="109">
        <v>0</v>
      </c>
      <c r="N1020" s="109">
        <v>0</v>
      </c>
      <c r="O1020" s="110">
        <v>0</v>
      </c>
      <c r="P1020" s="134">
        <v>0</v>
      </c>
      <c r="Q1020" s="110">
        <v>4106332204.4499998</v>
      </c>
      <c r="R1020" s="136">
        <v>9070414269.6700001</v>
      </c>
      <c r="S1020" s="83"/>
    </row>
    <row r="1021" spans="1:19" x14ac:dyDescent="0.2">
      <c r="A1021" s="97" t="s">
        <v>2010</v>
      </c>
      <c r="B1021" s="98" t="s">
        <v>2019</v>
      </c>
      <c r="C1021" s="99" t="s">
        <v>2234</v>
      </c>
      <c r="D1021" s="99" t="s">
        <v>74</v>
      </c>
      <c r="E1021" s="100" t="s">
        <v>47</v>
      </c>
      <c r="F1021" s="129">
        <v>4371</v>
      </c>
      <c r="G1021" s="111">
        <v>7247638804.6499996</v>
      </c>
      <c r="H1021" s="111">
        <v>2668135888</v>
      </c>
      <c r="I1021" s="86">
        <v>0</v>
      </c>
      <c r="J1021" s="86">
        <f t="shared" si="15"/>
        <v>2668135888</v>
      </c>
      <c r="K1021" s="110">
        <v>0</v>
      </c>
      <c r="L1021" s="108">
        <v>109298316.19</v>
      </c>
      <c r="M1021" s="109">
        <v>0</v>
      </c>
      <c r="N1021" s="109">
        <v>0</v>
      </c>
      <c r="O1021" s="110">
        <v>0</v>
      </c>
      <c r="P1021" s="134">
        <v>0</v>
      </c>
      <c r="Q1021" s="110">
        <v>1404583706.8699999</v>
      </c>
      <c r="R1021" s="136">
        <v>3065620893.5900002</v>
      </c>
      <c r="S1021" s="83"/>
    </row>
    <row r="1022" spans="1:19" x14ac:dyDescent="0.2">
      <c r="A1022" s="97" t="s">
        <v>2010</v>
      </c>
      <c r="B1022" s="98" t="s">
        <v>2020</v>
      </c>
      <c r="C1022" s="99" t="s">
        <v>2234</v>
      </c>
      <c r="D1022" s="99" t="s">
        <v>775</v>
      </c>
      <c r="E1022" s="100" t="s">
        <v>47</v>
      </c>
      <c r="F1022" s="129">
        <v>9872</v>
      </c>
      <c r="G1022" s="111">
        <v>16243527797.76</v>
      </c>
      <c r="H1022" s="111">
        <v>6011202284</v>
      </c>
      <c r="I1022" s="86">
        <v>0</v>
      </c>
      <c r="J1022" s="86">
        <f t="shared" si="15"/>
        <v>6011202284</v>
      </c>
      <c r="K1022" s="110">
        <v>0</v>
      </c>
      <c r="L1022" s="108">
        <v>139132307.40000001</v>
      </c>
      <c r="M1022" s="109">
        <v>0</v>
      </c>
      <c r="N1022" s="109">
        <v>0</v>
      </c>
      <c r="O1022" s="110">
        <v>0</v>
      </c>
      <c r="P1022" s="134">
        <v>0</v>
      </c>
      <c r="Q1022" s="110">
        <v>3172113145.6500001</v>
      </c>
      <c r="R1022" s="136">
        <v>6921080060.71</v>
      </c>
      <c r="S1022" s="83"/>
    </row>
    <row r="1023" spans="1:19" x14ac:dyDescent="0.2">
      <c r="A1023" s="97" t="s">
        <v>2010</v>
      </c>
      <c r="B1023" s="98" t="s">
        <v>2021</v>
      </c>
      <c r="C1023" s="99" t="s">
        <v>2234</v>
      </c>
      <c r="D1023" s="99" t="s">
        <v>2022</v>
      </c>
      <c r="E1023" s="100" t="s">
        <v>83</v>
      </c>
      <c r="F1023" s="129">
        <v>221468</v>
      </c>
      <c r="G1023" s="111">
        <v>340383997949.84003</v>
      </c>
      <c r="H1023" s="111">
        <v>132520599266</v>
      </c>
      <c r="I1023" s="86">
        <v>0</v>
      </c>
      <c r="J1023" s="86">
        <f t="shared" si="15"/>
        <v>132520599266</v>
      </c>
      <c r="K1023" s="110">
        <v>0</v>
      </c>
      <c r="L1023" s="108">
        <v>3875637037.4000001</v>
      </c>
      <c r="M1023" s="109">
        <v>3602774838.5799999</v>
      </c>
      <c r="N1023" s="109">
        <v>0</v>
      </c>
      <c r="O1023" s="110">
        <v>0</v>
      </c>
      <c r="P1023" s="134">
        <v>0</v>
      </c>
      <c r="Q1023" s="110">
        <v>0</v>
      </c>
      <c r="R1023" s="136">
        <v>200384986807.85999</v>
      </c>
      <c r="S1023" s="83"/>
    </row>
    <row r="1024" spans="1:19" x14ac:dyDescent="0.2">
      <c r="A1024" s="97" t="s">
        <v>2010</v>
      </c>
      <c r="B1024" s="98" t="s">
        <v>2023</v>
      </c>
      <c r="C1024" s="99" t="s">
        <v>2234</v>
      </c>
      <c r="D1024" s="99" t="s">
        <v>2024</v>
      </c>
      <c r="E1024" s="100" t="s">
        <v>83</v>
      </c>
      <c r="F1024" s="129">
        <v>60536</v>
      </c>
      <c r="G1024" s="111">
        <v>112223371156.39999</v>
      </c>
      <c r="H1024" s="111">
        <v>36971357867</v>
      </c>
      <c r="I1024" s="86">
        <v>0</v>
      </c>
      <c r="J1024" s="86">
        <f t="shared" si="15"/>
        <v>36971357867</v>
      </c>
      <c r="K1024" s="110">
        <v>0</v>
      </c>
      <c r="L1024" s="108">
        <v>1331718766</v>
      </c>
      <c r="M1024" s="109">
        <v>0</v>
      </c>
      <c r="N1024" s="109">
        <v>0</v>
      </c>
      <c r="O1024" s="110">
        <v>0</v>
      </c>
      <c r="P1024" s="134">
        <v>0</v>
      </c>
      <c r="Q1024" s="110">
        <v>19452263670.68</v>
      </c>
      <c r="R1024" s="136">
        <v>54468030852.720001</v>
      </c>
      <c r="S1024" s="83"/>
    </row>
    <row r="1025" spans="1:19" x14ac:dyDescent="0.2">
      <c r="A1025" s="97" t="s">
        <v>2010</v>
      </c>
      <c r="B1025" s="98" t="s">
        <v>2025</v>
      </c>
      <c r="C1025" s="99" t="s">
        <v>2234</v>
      </c>
      <c r="D1025" s="99" t="s">
        <v>2026</v>
      </c>
      <c r="E1025" s="100" t="s">
        <v>47</v>
      </c>
      <c r="F1025" s="129">
        <v>12013</v>
      </c>
      <c r="G1025" s="111">
        <v>19919344417.52</v>
      </c>
      <c r="H1025" s="111">
        <v>7386718332</v>
      </c>
      <c r="I1025" s="86">
        <v>0</v>
      </c>
      <c r="J1025" s="86">
        <f t="shared" si="15"/>
        <v>7386718332</v>
      </c>
      <c r="K1025" s="110">
        <v>0</v>
      </c>
      <c r="L1025" s="108">
        <v>217836581.19999999</v>
      </c>
      <c r="M1025" s="109">
        <v>0</v>
      </c>
      <c r="N1025" s="109">
        <v>0</v>
      </c>
      <c r="O1025" s="110">
        <v>0</v>
      </c>
      <c r="P1025" s="134">
        <v>0</v>
      </c>
      <c r="Q1025" s="110">
        <v>3860245232.8600001</v>
      </c>
      <c r="R1025" s="136">
        <v>8454544271.46</v>
      </c>
      <c r="S1025" s="83"/>
    </row>
    <row r="1026" spans="1:19" x14ac:dyDescent="0.2">
      <c r="A1026" s="97" t="s">
        <v>2010</v>
      </c>
      <c r="B1026" s="98" t="s">
        <v>2027</v>
      </c>
      <c r="C1026" s="99" t="s">
        <v>2234</v>
      </c>
      <c r="D1026" s="99" t="s">
        <v>2028</v>
      </c>
      <c r="E1026" s="100" t="s">
        <v>47</v>
      </c>
      <c r="F1026" s="129">
        <v>18775</v>
      </c>
      <c r="G1026" s="111">
        <v>32288676868.5</v>
      </c>
      <c r="H1026" s="111">
        <v>11525753400</v>
      </c>
      <c r="I1026" s="86">
        <v>0</v>
      </c>
      <c r="J1026" s="86">
        <f t="shared" si="15"/>
        <v>11525753400</v>
      </c>
      <c r="K1026" s="110">
        <v>0</v>
      </c>
      <c r="L1026" s="108">
        <v>467031644.98000002</v>
      </c>
      <c r="M1026" s="109">
        <v>0</v>
      </c>
      <c r="N1026" s="109">
        <v>0</v>
      </c>
      <c r="O1026" s="110">
        <v>0</v>
      </c>
      <c r="P1026" s="134">
        <v>0</v>
      </c>
      <c r="Q1026" s="110">
        <v>6033036946.2700005</v>
      </c>
      <c r="R1026" s="136">
        <v>14262854877.25</v>
      </c>
      <c r="S1026" s="83"/>
    </row>
    <row r="1027" spans="1:19" x14ac:dyDescent="0.2">
      <c r="A1027" s="97" t="s">
        <v>2010</v>
      </c>
      <c r="B1027" s="98" t="s">
        <v>2029</v>
      </c>
      <c r="C1027" s="99" t="s">
        <v>2234</v>
      </c>
      <c r="D1027" s="99" t="s">
        <v>2030</v>
      </c>
      <c r="E1027" s="100" t="s">
        <v>47</v>
      </c>
      <c r="F1027" s="129">
        <v>12260</v>
      </c>
      <c r="G1027" s="111">
        <v>19001545596.200001</v>
      </c>
      <c r="H1027" s="111">
        <v>7542657258</v>
      </c>
      <c r="I1027" s="86">
        <v>0</v>
      </c>
      <c r="J1027" s="86">
        <f t="shared" si="15"/>
        <v>7542657258</v>
      </c>
      <c r="K1027" s="110">
        <v>0</v>
      </c>
      <c r="L1027" s="108">
        <v>300349238.80000001</v>
      </c>
      <c r="M1027" s="109">
        <v>0</v>
      </c>
      <c r="N1027" s="109">
        <v>0</v>
      </c>
      <c r="O1027" s="110">
        <v>0</v>
      </c>
      <c r="P1027" s="134">
        <v>0</v>
      </c>
      <c r="Q1027" s="110">
        <v>3939670128.4499998</v>
      </c>
      <c r="R1027" s="136">
        <v>7218868970.9499998</v>
      </c>
      <c r="S1027" s="83"/>
    </row>
    <row r="1028" spans="1:19" x14ac:dyDescent="0.2">
      <c r="A1028" s="97" t="s">
        <v>2010</v>
      </c>
      <c r="B1028" s="98" t="s">
        <v>2031</v>
      </c>
      <c r="C1028" s="99" t="s">
        <v>2234</v>
      </c>
      <c r="D1028" s="99" t="s">
        <v>303</v>
      </c>
      <c r="E1028" s="100" t="s">
        <v>47</v>
      </c>
      <c r="F1028" s="129">
        <v>37317</v>
      </c>
      <c r="G1028" s="111">
        <v>55437396696.57</v>
      </c>
      <c r="H1028" s="111">
        <v>22837096876</v>
      </c>
      <c r="I1028" s="86">
        <v>0</v>
      </c>
      <c r="J1028" s="86">
        <f t="shared" si="15"/>
        <v>22837096876</v>
      </c>
      <c r="K1028" s="110">
        <v>0</v>
      </c>
      <c r="L1028" s="108">
        <v>860544859.39999998</v>
      </c>
      <c r="M1028" s="109">
        <v>84764535.120000005</v>
      </c>
      <c r="N1028" s="109">
        <v>0</v>
      </c>
      <c r="O1028" s="110">
        <v>0</v>
      </c>
      <c r="P1028" s="134">
        <v>0</v>
      </c>
      <c r="Q1028" s="110">
        <v>11991206163.1</v>
      </c>
      <c r="R1028" s="136">
        <v>19663784262.950001</v>
      </c>
      <c r="S1028" s="83"/>
    </row>
    <row r="1029" spans="1:19" x14ac:dyDescent="0.2">
      <c r="A1029" s="97" t="s">
        <v>2010</v>
      </c>
      <c r="B1029" s="98" t="s">
        <v>2032</v>
      </c>
      <c r="C1029" s="99" t="s">
        <v>2234</v>
      </c>
      <c r="D1029" s="99" t="s">
        <v>2033</v>
      </c>
      <c r="E1029" s="100" t="s">
        <v>83</v>
      </c>
      <c r="F1029" s="129">
        <v>67511</v>
      </c>
      <c r="G1029" s="111">
        <v>131347861674.09</v>
      </c>
      <c r="H1029" s="111">
        <v>41883973497</v>
      </c>
      <c r="I1029" s="86">
        <v>0</v>
      </c>
      <c r="J1029" s="86">
        <f t="shared" si="15"/>
        <v>41883973497</v>
      </c>
      <c r="K1029" s="110">
        <v>0</v>
      </c>
      <c r="L1029" s="108">
        <v>1696006607.0999999</v>
      </c>
      <c r="M1029" s="109">
        <v>0</v>
      </c>
      <c r="N1029" s="109">
        <v>0</v>
      </c>
      <c r="O1029" s="110">
        <v>0</v>
      </c>
      <c r="P1029" s="134">
        <v>0</v>
      </c>
      <c r="Q1029" s="110">
        <v>21693738388.07</v>
      </c>
      <c r="R1029" s="136">
        <v>66074143181.919998</v>
      </c>
      <c r="S1029" s="83"/>
    </row>
    <row r="1030" spans="1:19" x14ac:dyDescent="0.2">
      <c r="A1030" s="97" t="s">
        <v>2010</v>
      </c>
      <c r="B1030" s="98" t="s">
        <v>2034</v>
      </c>
      <c r="C1030" s="99" t="s">
        <v>2234</v>
      </c>
      <c r="D1030" s="99" t="s">
        <v>2035</v>
      </c>
      <c r="E1030" s="100" t="s">
        <v>47</v>
      </c>
      <c r="F1030" s="129">
        <v>28724</v>
      </c>
      <c r="G1030" s="111">
        <v>46420892592.239998</v>
      </c>
      <c r="H1030" s="111">
        <v>17534009041</v>
      </c>
      <c r="I1030" s="86">
        <v>0</v>
      </c>
      <c r="J1030" s="86">
        <f t="shared" si="15"/>
        <v>17534009041</v>
      </c>
      <c r="K1030" s="110">
        <v>0</v>
      </c>
      <c r="L1030" s="108">
        <v>585415898.94000006</v>
      </c>
      <c r="M1030" s="109">
        <v>0</v>
      </c>
      <c r="N1030" s="109">
        <v>0</v>
      </c>
      <c r="O1030" s="110">
        <v>0</v>
      </c>
      <c r="P1030" s="134">
        <v>0</v>
      </c>
      <c r="Q1030" s="110">
        <v>9229888993.8299999</v>
      </c>
      <c r="R1030" s="136">
        <v>19071578658.470001</v>
      </c>
      <c r="S1030" s="83"/>
    </row>
    <row r="1031" spans="1:19" x14ac:dyDescent="0.2">
      <c r="A1031" s="97" t="s">
        <v>2010</v>
      </c>
      <c r="B1031" s="98" t="s">
        <v>2036</v>
      </c>
      <c r="C1031" s="99" t="s">
        <v>2234</v>
      </c>
      <c r="D1031" s="99" t="s">
        <v>2037</v>
      </c>
      <c r="E1031" s="100" t="s">
        <v>50</v>
      </c>
      <c r="F1031" s="129">
        <v>6501</v>
      </c>
      <c r="G1031" s="111">
        <v>11772638666.58</v>
      </c>
      <c r="H1031" s="111">
        <v>3862913202</v>
      </c>
      <c r="I1031" s="86">
        <v>0</v>
      </c>
      <c r="J1031" s="86">
        <f t="shared" si="15"/>
        <v>3862913202</v>
      </c>
      <c r="K1031" s="110">
        <v>0</v>
      </c>
      <c r="L1031" s="108">
        <v>79399424.599999994</v>
      </c>
      <c r="M1031" s="109">
        <v>0</v>
      </c>
      <c r="N1031" s="109">
        <v>0</v>
      </c>
      <c r="O1031" s="110">
        <v>0</v>
      </c>
      <c r="P1031" s="134">
        <v>0</v>
      </c>
      <c r="Q1031" s="110">
        <v>2089135163.55</v>
      </c>
      <c r="R1031" s="136">
        <v>5741190876.4300003</v>
      </c>
      <c r="S1031" s="83"/>
    </row>
    <row r="1032" spans="1:19" x14ac:dyDescent="0.2">
      <c r="A1032" s="97" t="s">
        <v>2010</v>
      </c>
      <c r="B1032" s="98" t="s">
        <v>2038</v>
      </c>
      <c r="C1032" s="99" t="s">
        <v>2234</v>
      </c>
      <c r="D1032" s="99" t="s">
        <v>2039</v>
      </c>
      <c r="E1032" s="100" t="s">
        <v>50</v>
      </c>
      <c r="F1032" s="129">
        <v>5316</v>
      </c>
      <c r="G1032" s="111">
        <v>9960498721.6800003</v>
      </c>
      <c r="H1032" s="111">
        <v>3259041875</v>
      </c>
      <c r="I1032" s="86">
        <v>0</v>
      </c>
      <c r="J1032" s="86">
        <f t="shared" si="15"/>
        <v>3259041875</v>
      </c>
      <c r="K1032" s="110">
        <v>0</v>
      </c>
      <c r="L1032" s="108">
        <v>63599362.600000001</v>
      </c>
      <c r="M1032" s="109">
        <v>0</v>
      </c>
      <c r="N1032" s="109">
        <v>0</v>
      </c>
      <c r="O1032" s="110">
        <v>0</v>
      </c>
      <c r="P1032" s="134">
        <v>0</v>
      </c>
      <c r="Q1032" s="110">
        <v>1708286278.95</v>
      </c>
      <c r="R1032" s="136">
        <v>4929571205.1300001</v>
      </c>
      <c r="S1032" s="83"/>
    </row>
    <row r="1033" spans="1:19" x14ac:dyDescent="0.2">
      <c r="A1033" s="97" t="s">
        <v>2010</v>
      </c>
      <c r="B1033" s="98" t="s">
        <v>2040</v>
      </c>
      <c r="C1033" s="99" t="s">
        <v>2234</v>
      </c>
      <c r="D1033" s="99" t="s">
        <v>2041</v>
      </c>
      <c r="E1033" s="100" t="s">
        <v>47</v>
      </c>
      <c r="F1033" s="129">
        <v>26252</v>
      </c>
      <c r="G1033" s="111">
        <v>39750745059.959999</v>
      </c>
      <c r="H1033" s="111">
        <v>16032886608</v>
      </c>
      <c r="I1033" s="86">
        <v>0</v>
      </c>
      <c r="J1033" s="86">
        <f t="shared" si="15"/>
        <v>16032886608</v>
      </c>
      <c r="K1033" s="110">
        <v>0</v>
      </c>
      <c r="L1033" s="108">
        <v>599664474.79999995</v>
      </c>
      <c r="M1033" s="109">
        <v>0</v>
      </c>
      <c r="N1033" s="109">
        <v>0</v>
      </c>
      <c r="O1033" s="110">
        <v>0</v>
      </c>
      <c r="P1033" s="134">
        <v>0</v>
      </c>
      <c r="Q1033" s="110">
        <v>8435640037.9099998</v>
      </c>
      <c r="R1033" s="136">
        <v>14682553939.25</v>
      </c>
      <c r="S1033" s="83"/>
    </row>
    <row r="1034" spans="1:19" x14ac:dyDescent="0.2">
      <c r="A1034" s="97" t="s">
        <v>2010</v>
      </c>
      <c r="B1034" s="98" t="s">
        <v>2042</v>
      </c>
      <c r="C1034" s="99" t="s">
        <v>2234</v>
      </c>
      <c r="D1034" s="99" t="s">
        <v>2043</v>
      </c>
      <c r="E1034" s="100" t="s">
        <v>50</v>
      </c>
      <c r="F1034" s="129">
        <v>9911</v>
      </c>
      <c r="G1034" s="111">
        <v>16869380292.6</v>
      </c>
      <c r="H1034" s="111">
        <v>5937343562</v>
      </c>
      <c r="I1034" s="86">
        <v>0</v>
      </c>
      <c r="J1034" s="86">
        <f t="shared" si="15"/>
        <v>5937343562</v>
      </c>
      <c r="K1034" s="110">
        <v>0</v>
      </c>
      <c r="L1034" s="108">
        <v>130199477.2</v>
      </c>
      <c r="M1034" s="109">
        <v>0</v>
      </c>
      <c r="N1034" s="109">
        <v>0</v>
      </c>
      <c r="O1034" s="110">
        <v>0</v>
      </c>
      <c r="P1034" s="134">
        <v>0</v>
      </c>
      <c r="Q1034" s="110">
        <v>3184808108.4699998</v>
      </c>
      <c r="R1034" s="136">
        <v>7617029144.9300003</v>
      </c>
      <c r="S1034" s="83"/>
    </row>
    <row r="1035" spans="1:19" x14ac:dyDescent="0.2">
      <c r="A1035" s="97" t="s">
        <v>2010</v>
      </c>
      <c r="B1035" s="98" t="s">
        <v>2044</v>
      </c>
      <c r="C1035" s="99" t="s">
        <v>2234</v>
      </c>
      <c r="D1035" s="99" t="s">
        <v>2045</v>
      </c>
      <c r="E1035" s="100" t="s">
        <v>47</v>
      </c>
      <c r="F1035" s="129">
        <v>33259</v>
      </c>
      <c r="G1035" s="111">
        <v>49489053090.790001</v>
      </c>
      <c r="H1035" s="111">
        <v>20274828596</v>
      </c>
      <c r="I1035" s="86">
        <v>0</v>
      </c>
      <c r="J1035" s="86">
        <f t="shared" si="15"/>
        <v>20274828596</v>
      </c>
      <c r="K1035" s="110">
        <v>0</v>
      </c>
      <c r="L1035" s="108">
        <v>591024756.26999998</v>
      </c>
      <c r="M1035" s="109">
        <v>0</v>
      </c>
      <c r="N1035" s="109">
        <v>0</v>
      </c>
      <c r="O1035" s="110">
        <v>0</v>
      </c>
      <c r="P1035" s="134">
        <v>0</v>
      </c>
      <c r="Q1035" s="110">
        <v>10687205623.18</v>
      </c>
      <c r="R1035" s="136">
        <v>17935994115.34</v>
      </c>
      <c r="S1035" s="83"/>
    </row>
    <row r="1036" spans="1:19" x14ac:dyDescent="0.2">
      <c r="A1036" s="97" t="s">
        <v>2010</v>
      </c>
      <c r="B1036" s="98" t="s">
        <v>2046</v>
      </c>
      <c r="C1036" s="99" t="s">
        <v>2234</v>
      </c>
      <c r="D1036" s="99" t="s">
        <v>2047</v>
      </c>
      <c r="E1036" s="100" t="s">
        <v>47</v>
      </c>
      <c r="F1036" s="129">
        <v>13267</v>
      </c>
      <c r="G1036" s="111">
        <v>20946169915.119999</v>
      </c>
      <c r="H1036" s="111">
        <v>8156230109</v>
      </c>
      <c r="I1036" s="86">
        <v>0</v>
      </c>
      <c r="J1036" s="86">
        <f t="shared" ref="J1036:J1099" si="16">H1036+I1036</f>
        <v>8156230109</v>
      </c>
      <c r="K1036" s="110">
        <v>0</v>
      </c>
      <c r="L1036" s="108">
        <v>286310110.12</v>
      </c>
      <c r="M1036" s="109">
        <v>0</v>
      </c>
      <c r="N1036" s="109">
        <v>0</v>
      </c>
      <c r="O1036" s="110">
        <v>0</v>
      </c>
      <c r="P1036" s="134">
        <v>0</v>
      </c>
      <c r="Q1036" s="110">
        <v>4263228924.4299998</v>
      </c>
      <c r="R1036" s="136">
        <v>8240400771.5699997</v>
      </c>
      <c r="S1036" s="83"/>
    </row>
    <row r="1037" spans="1:19" x14ac:dyDescent="0.2">
      <c r="A1037" s="97" t="s">
        <v>2010</v>
      </c>
      <c r="B1037" s="98" t="s">
        <v>2048</v>
      </c>
      <c r="C1037" s="99" t="s">
        <v>2234</v>
      </c>
      <c r="D1037" s="99" t="s">
        <v>2049</v>
      </c>
      <c r="E1037" s="100" t="s">
        <v>47</v>
      </c>
      <c r="F1037" s="129">
        <v>16312</v>
      </c>
      <c r="G1037" s="111">
        <v>25203032911.439999</v>
      </c>
      <c r="H1037" s="111">
        <v>9919498516</v>
      </c>
      <c r="I1037" s="86">
        <v>0</v>
      </c>
      <c r="J1037" s="86">
        <f t="shared" si="16"/>
        <v>9919498516</v>
      </c>
      <c r="K1037" s="110">
        <v>0</v>
      </c>
      <c r="L1037" s="108">
        <v>265827213.19999999</v>
      </c>
      <c r="M1037" s="109">
        <v>0</v>
      </c>
      <c r="N1037" s="109">
        <v>0</v>
      </c>
      <c r="O1037" s="110">
        <v>0</v>
      </c>
      <c r="P1037" s="134">
        <v>0</v>
      </c>
      <c r="Q1037" s="110">
        <v>5241717597.1599998</v>
      </c>
      <c r="R1037" s="136">
        <v>9775989585.0799999</v>
      </c>
      <c r="S1037" s="83"/>
    </row>
    <row r="1038" spans="1:19" x14ac:dyDescent="0.2">
      <c r="A1038" s="97" t="s">
        <v>2010</v>
      </c>
      <c r="B1038" s="98" t="s">
        <v>2050</v>
      </c>
      <c r="C1038" s="99" t="s">
        <v>2234</v>
      </c>
      <c r="D1038" s="99" t="s">
        <v>2051</v>
      </c>
      <c r="E1038" s="100" t="s">
        <v>47</v>
      </c>
      <c r="F1038" s="129">
        <v>71337</v>
      </c>
      <c r="G1038" s="111">
        <v>103170703234.41</v>
      </c>
      <c r="H1038" s="111">
        <v>44245866676</v>
      </c>
      <c r="I1038" s="86">
        <v>0</v>
      </c>
      <c r="J1038" s="86">
        <f t="shared" si="16"/>
        <v>44245866676</v>
      </c>
      <c r="K1038" s="110">
        <v>0</v>
      </c>
      <c r="L1038" s="108">
        <v>1532781150</v>
      </c>
      <c r="M1038" s="109">
        <v>137660479.34999999</v>
      </c>
      <c r="N1038" s="109">
        <v>0</v>
      </c>
      <c r="O1038" s="110">
        <v>0</v>
      </c>
      <c r="P1038" s="134">
        <v>0</v>
      </c>
      <c r="Q1038" s="110">
        <v>22923196710.400002</v>
      </c>
      <c r="R1038" s="136">
        <v>34331198218.66</v>
      </c>
      <c r="S1038" s="83"/>
    </row>
    <row r="1039" spans="1:19" x14ac:dyDescent="0.2">
      <c r="A1039" s="97" t="s">
        <v>2010</v>
      </c>
      <c r="B1039" s="98" t="s">
        <v>2052</v>
      </c>
      <c r="C1039" s="99" t="s">
        <v>2234</v>
      </c>
      <c r="D1039" s="99" t="s">
        <v>2053</v>
      </c>
      <c r="E1039" s="100" t="s">
        <v>47</v>
      </c>
      <c r="F1039" s="129">
        <v>8286</v>
      </c>
      <c r="G1039" s="111">
        <v>14467859043.059999</v>
      </c>
      <c r="H1039" s="111">
        <v>5110878197</v>
      </c>
      <c r="I1039" s="86">
        <v>0</v>
      </c>
      <c r="J1039" s="86">
        <f t="shared" si="16"/>
        <v>5110878197</v>
      </c>
      <c r="K1039" s="110">
        <v>0</v>
      </c>
      <c r="L1039" s="108">
        <v>115029363.8</v>
      </c>
      <c r="M1039" s="109">
        <v>0</v>
      </c>
      <c r="N1039" s="109">
        <v>0</v>
      </c>
      <c r="O1039" s="110">
        <v>0</v>
      </c>
      <c r="P1039" s="134">
        <v>0</v>
      </c>
      <c r="Q1039" s="110">
        <v>2662687073.5100002</v>
      </c>
      <c r="R1039" s="136">
        <v>6579264408.75</v>
      </c>
      <c r="S1039" s="83"/>
    </row>
    <row r="1040" spans="1:19" x14ac:dyDescent="0.2">
      <c r="A1040" s="97" t="s">
        <v>2010</v>
      </c>
      <c r="B1040" s="98" t="s">
        <v>2054</v>
      </c>
      <c r="C1040" s="99" t="s">
        <v>2234</v>
      </c>
      <c r="D1040" s="99" t="s">
        <v>176</v>
      </c>
      <c r="E1040" s="100" t="s">
        <v>47</v>
      </c>
      <c r="F1040" s="129">
        <v>23777</v>
      </c>
      <c r="G1040" s="111">
        <v>38373390247.919998</v>
      </c>
      <c r="H1040" s="111">
        <v>14654625534</v>
      </c>
      <c r="I1040" s="86">
        <v>0</v>
      </c>
      <c r="J1040" s="86">
        <f t="shared" si="16"/>
        <v>14654625534</v>
      </c>
      <c r="K1040" s="110">
        <v>0</v>
      </c>
      <c r="L1040" s="108">
        <v>459526995.39999998</v>
      </c>
      <c r="M1040" s="109">
        <v>0</v>
      </c>
      <c r="N1040" s="109">
        <v>0</v>
      </c>
      <c r="O1040" s="110">
        <v>0</v>
      </c>
      <c r="P1040" s="134">
        <v>0</v>
      </c>
      <c r="Q1040" s="110">
        <v>7640414546.3999996</v>
      </c>
      <c r="R1040" s="136">
        <v>15618823172.120001</v>
      </c>
      <c r="S1040" s="83"/>
    </row>
    <row r="1041" spans="1:19" x14ac:dyDescent="0.2">
      <c r="A1041" s="97" t="s">
        <v>2010</v>
      </c>
      <c r="B1041" s="98" t="s">
        <v>2055</v>
      </c>
      <c r="C1041" s="99" t="s">
        <v>2234</v>
      </c>
      <c r="D1041" s="99" t="s">
        <v>530</v>
      </c>
      <c r="E1041" s="100" t="s">
        <v>47</v>
      </c>
      <c r="F1041" s="129">
        <v>7881</v>
      </c>
      <c r="G1041" s="111">
        <v>13726746723.9</v>
      </c>
      <c r="H1041" s="111">
        <v>4851699980</v>
      </c>
      <c r="I1041" s="86">
        <v>0</v>
      </c>
      <c r="J1041" s="86">
        <f t="shared" si="16"/>
        <v>4851699980</v>
      </c>
      <c r="K1041" s="110">
        <v>0</v>
      </c>
      <c r="L1041" s="108">
        <v>115117508.16</v>
      </c>
      <c r="M1041" s="109">
        <v>0</v>
      </c>
      <c r="N1041" s="109">
        <v>0</v>
      </c>
      <c r="O1041" s="110">
        <v>0</v>
      </c>
      <c r="P1041" s="134">
        <v>0</v>
      </c>
      <c r="Q1041" s="110">
        <v>2532482326.6399999</v>
      </c>
      <c r="R1041" s="136">
        <v>6227446909.1000004</v>
      </c>
      <c r="S1041" s="83"/>
    </row>
    <row r="1042" spans="1:19" x14ac:dyDescent="0.2">
      <c r="A1042" s="97" t="s">
        <v>2010</v>
      </c>
      <c r="B1042" s="98" t="s">
        <v>2056</v>
      </c>
      <c r="C1042" s="99" t="s">
        <v>2234</v>
      </c>
      <c r="D1042" s="99" t="s">
        <v>2057</v>
      </c>
      <c r="E1042" s="100" t="s">
        <v>47</v>
      </c>
      <c r="F1042" s="129">
        <v>6647</v>
      </c>
      <c r="G1042" s="111">
        <v>11456734103.84</v>
      </c>
      <c r="H1042" s="111">
        <v>4041684650</v>
      </c>
      <c r="I1042" s="86">
        <v>0</v>
      </c>
      <c r="J1042" s="86">
        <f t="shared" si="16"/>
        <v>4041684650</v>
      </c>
      <c r="K1042" s="110">
        <v>0</v>
      </c>
      <c r="L1042" s="108">
        <v>112749073.8</v>
      </c>
      <c r="M1042" s="109">
        <v>0</v>
      </c>
      <c r="N1042" s="109">
        <v>0</v>
      </c>
      <c r="O1042" s="110">
        <v>0</v>
      </c>
      <c r="P1042" s="134">
        <v>0</v>
      </c>
      <c r="Q1042" s="110">
        <v>2136008872.4200001</v>
      </c>
      <c r="R1042" s="136">
        <v>5166291507.6199999</v>
      </c>
      <c r="S1042" s="83"/>
    </row>
    <row r="1043" spans="1:19" x14ac:dyDescent="0.2">
      <c r="A1043" s="97" t="s">
        <v>2010</v>
      </c>
      <c r="B1043" s="98" t="s">
        <v>2058</v>
      </c>
      <c r="C1043" s="99" t="s">
        <v>2234</v>
      </c>
      <c r="D1043" s="99" t="s">
        <v>2059</v>
      </c>
      <c r="E1043" s="100" t="s">
        <v>83</v>
      </c>
      <c r="F1043" s="129">
        <v>144971</v>
      </c>
      <c r="G1043" s="111">
        <v>256831375999.48999</v>
      </c>
      <c r="H1043" s="111">
        <v>89530960286</v>
      </c>
      <c r="I1043" s="86">
        <v>0</v>
      </c>
      <c r="J1043" s="86">
        <f t="shared" si="16"/>
        <v>89530960286</v>
      </c>
      <c r="K1043" s="110">
        <v>0</v>
      </c>
      <c r="L1043" s="108">
        <v>3497093465</v>
      </c>
      <c r="M1043" s="109">
        <v>942720305.14999998</v>
      </c>
      <c r="N1043" s="109">
        <v>0</v>
      </c>
      <c r="O1043" s="110">
        <v>0</v>
      </c>
      <c r="P1043" s="134">
        <v>6721072360</v>
      </c>
      <c r="Q1043" s="110">
        <v>46584328823.68</v>
      </c>
      <c r="R1043" s="136">
        <v>109555200759.66</v>
      </c>
      <c r="S1043" s="83"/>
    </row>
    <row r="1044" spans="1:19" x14ac:dyDescent="0.2">
      <c r="A1044" s="97" t="s">
        <v>2010</v>
      </c>
      <c r="B1044" s="98" t="s">
        <v>2060</v>
      </c>
      <c r="C1044" s="99" t="s">
        <v>2234</v>
      </c>
      <c r="D1044" s="99" t="s">
        <v>2061</v>
      </c>
      <c r="E1044" s="100" t="s">
        <v>47</v>
      </c>
      <c r="F1044" s="129">
        <v>24446</v>
      </c>
      <c r="G1044" s="111">
        <v>35887035775.139999</v>
      </c>
      <c r="H1044" s="111">
        <v>14836922755</v>
      </c>
      <c r="I1044" s="86">
        <v>0</v>
      </c>
      <c r="J1044" s="86">
        <f t="shared" si="16"/>
        <v>14836922755</v>
      </c>
      <c r="K1044" s="110">
        <v>0</v>
      </c>
      <c r="L1044" s="108">
        <v>548071375</v>
      </c>
      <c r="M1044" s="109">
        <v>0</v>
      </c>
      <c r="N1044" s="109">
        <v>0</v>
      </c>
      <c r="O1044" s="110">
        <v>0</v>
      </c>
      <c r="P1044" s="134">
        <v>0</v>
      </c>
      <c r="Q1044" s="110">
        <v>7855252378.7299995</v>
      </c>
      <c r="R1044" s="136">
        <v>12646789266.41</v>
      </c>
      <c r="S1044" s="83"/>
    </row>
    <row r="1045" spans="1:19" x14ac:dyDescent="0.2">
      <c r="A1045" s="97" t="s">
        <v>2010</v>
      </c>
      <c r="B1045" s="98" t="s">
        <v>2062</v>
      </c>
      <c r="C1045" s="99" t="s">
        <v>2234</v>
      </c>
      <c r="D1045" s="99" t="s">
        <v>1447</v>
      </c>
      <c r="E1045" s="100" t="s">
        <v>47</v>
      </c>
      <c r="F1045" s="129">
        <v>12052</v>
      </c>
      <c r="G1045" s="111">
        <v>18909834222.360001</v>
      </c>
      <c r="H1045" s="111">
        <v>7348021974</v>
      </c>
      <c r="I1045" s="86">
        <v>0</v>
      </c>
      <c r="J1045" s="86">
        <f t="shared" si="16"/>
        <v>7348021974</v>
      </c>
      <c r="K1045" s="110">
        <v>0</v>
      </c>
      <c r="L1045" s="108">
        <v>239336982.40000001</v>
      </c>
      <c r="M1045" s="109">
        <v>0</v>
      </c>
      <c r="N1045" s="109">
        <v>0</v>
      </c>
      <c r="O1045" s="110">
        <v>0</v>
      </c>
      <c r="P1045" s="134">
        <v>0</v>
      </c>
      <c r="Q1045" s="110">
        <v>3872614683.8099999</v>
      </c>
      <c r="R1045" s="136">
        <v>7449860582.1499996</v>
      </c>
      <c r="S1045" s="83"/>
    </row>
    <row r="1046" spans="1:19" x14ac:dyDescent="0.2">
      <c r="A1046" s="97" t="s">
        <v>2010</v>
      </c>
      <c r="B1046" s="98" t="s">
        <v>2063</v>
      </c>
      <c r="C1046" s="99" t="s">
        <v>2234</v>
      </c>
      <c r="D1046" s="99" t="s">
        <v>2064</v>
      </c>
      <c r="E1046" s="100" t="s">
        <v>50</v>
      </c>
      <c r="F1046" s="129">
        <v>11602</v>
      </c>
      <c r="G1046" s="111">
        <v>21008635566.139999</v>
      </c>
      <c r="H1046" s="111">
        <v>7114438006</v>
      </c>
      <c r="I1046" s="86">
        <v>0</v>
      </c>
      <c r="J1046" s="86">
        <f t="shared" si="16"/>
        <v>7114438006</v>
      </c>
      <c r="K1046" s="110">
        <v>0</v>
      </c>
      <c r="L1046" s="108">
        <v>156484463.80000001</v>
      </c>
      <c r="M1046" s="109">
        <v>0</v>
      </c>
      <c r="N1046" s="109">
        <v>0</v>
      </c>
      <c r="O1046" s="110">
        <v>0</v>
      </c>
      <c r="P1046" s="134">
        <v>0</v>
      </c>
      <c r="Q1046" s="110">
        <v>3728087414.79</v>
      </c>
      <c r="R1046" s="136">
        <v>10009625681.549999</v>
      </c>
      <c r="S1046" s="83"/>
    </row>
    <row r="1047" spans="1:19" x14ac:dyDescent="0.2">
      <c r="A1047" s="97" t="s">
        <v>2010</v>
      </c>
      <c r="B1047" s="98" t="s">
        <v>2065</v>
      </c>
      <c r="C1047" s="99" t="s">
        <v>2234</v>
      </c>
      <c r="D1047" s="99" t="s">
        <v>2066</v>
      </c>
      <c r="E1047" s="100" t="s">
        <v>47</v>
      </c>
      <c r="F1047" s="129">
        <v>23382</v>
      </c>
      <c r="G1047" s="111">
        <v>38067995469.779999</v>
      </c>
      <c r="H1047" s="111">
        <v>14438218282</v>
      </c>
      <c r="I1047" s="86">
        <v>0</v>
      </c>
      <c r="J1047" s="86">
        <f t="shared" si="16"/>
        <v>14438218282</v>
      </c>
      <c r="K1047" s="110">
        <v>0</v>
      </c>
      <c r="L1047" s="108">
        <v>396807867.39999998</v>
      </c>
      <c r="M1047" s="109">
        <v>0</v>
      </c>
      <c r="N1047" s="109">
        <v>0</v>
      </c>
      <c r="O1047" s="110">
        <v>0</v>
      </c>
      <c r="P1047" s="134">
        <v>0</v>
      </c>
      <c r="Q1047" s="110">
        <v>7513464918.1999998</v>
      </c>
      <c r="R1047" s="136">
        <v>15719504402.18</v>
      </c>
      <c r="S1047" s="83"/>
    </row>
    <row r="1048" spans="1:19" x14ac:dyDescent="0.2">
      <c r="A1048" s="97" t="s">
        <v>2010</v>
      </c>
      <c r="B1048" s="98" t="s">
        <v>2067</v>
      </c>
      <c r="C1048" s="99" t="s">
        <v>2234</v>
      </c>
      <c r="D1048" s="99" t="s">
        <v>236</v>
      </c>
      <c r="E1048" s="100" t="s">
        <v>47</v>
      </c>
      <c r="F1048" s="129">
        <v>7266</v>
      </c>
      <c r="G1048" s="111">
        <v>11609489606.82</v>
      </c>
      <c r="H1048" s="111">
        <v>4385776715</v>
      </c>
      <c r="I1048" s="86">
        <v>0</v>
      </c>
      <c r="J1048" s="86">
        <f t="shared" si="16"/>
        <v>4385776715</v>
      </c>
      <c r="K1048" s="110">
        <v>0</v>
      </c>
      <c r="L1048" s="108">
        <v>102508647.53</v>
      </c>
      <c r="M1048" s="109">
        <v>0</v>
      </c>
      <c r="N1048" s="109">
        <v>0</v>
      </c>
      <c r="O1048" s="110">
        <v>0</v>
      </c>
      <c r="P1048" s="134">
        <v>0</v>
      </c>
      <c r="Q1048" s="110">
        <v>2334896623.27</v>
      </c>
      <c r="R1048" s="136">
        <v>4786307621.0200005</v>
      </c>
      <c r="S1048" s="83"/>
    </row>
    <row r="1049" spans="1:19" x14ac:dyDescent="0.2">
      <c r="A1049" s="97" t="s">
        <v>2010</v>
      </c>
      <c r="B1049" s="98" t="s">
        <v>2068</v>
      </c>
      <c r="C1049" s="99" t="s">
        <v>2234</v>
      </c>
      <c r="D1049" s="99" t="s">
        <v>2069</v>
      </c>
      <c r="E1049" s="100" t="s">
        <v>47</v>
      </c>
      <c r="F1049" s="129">
        <v>31649</v>
      </c>
      <c r="G1049" s="111">
        <v>54554569086.970001</v>
      </c>
      <c r="H1049" s="111">
        <v>19095272548</v>
      </c>
      <c r="I1049" s="86">
        <v>0</v>
      </c>
      <c r="J1049" s="86">
        <f t="shared" si="16"/>
        <v>19095272548</v>
      </c>
      <c r="K1049" s="110">
        <v>0</v>
      </c>
      <c r="L1049" s="108">
        <v>759998114.42999995</v>
      </c>
      <c r="M1049" s="109">
        <v>0</v>
      </c>
      <c r="N1049" s="109">
        <v>0</v>
      </c>
      <c r="O1049" s="110">
        <v>0</v>
      </c>
      <c r="P1049" s="134">
        <v>0</v>
      </c>
      <c r="Q1049" s="110">
        <v>10169967266.24</v>
      </c>
      <c r="R1049" s="136">
        <v>24529331158.299999</v>
      </c>
      <c r="S1049" s="83"/>
    </row>
    <row r="1050" spans="1:19" x14ac:dyDescent="0.2">
      <c r="A1050" s="97" t="s">
        <v>2010</v>
      </c>
      <c r="B1050" s="98" t="s">
        <v>2070</v>
      </c>
      <c r="C1050" s="99" t="s">
        <v>2234</v>
      </c>
      <c r="D1050" s="99" t="s">
        <v>2071</v>
      </c>
      <c r="E1050" s="100" t="s">
        <v>47</v>
      </c>
      <c r="F1050" s="129">
        <v>10136</v>
      </c>
      <c r="G1050" s="111">
        <v>17117585778.719999</v>
      </c>
      <c r="H1050" s="111">
        <v>6259945676</v>
      </c>
      <c r="I1050" s="86">
        <v>0</v>
      </c>
      <c r="J1050" s="86">
        <f t="shared" si="16"/>
        <v>6259945676</v>
      </c>
      <c r="K1050" s="110">
        <v>0</v>
      </c>
      <c r="L1050" s="108">
        <v>167263327.33000001</v>
      </c>
      <c r="M1050" s="109">
        <v>0</v>
      </c>
      <c r="N1050" s="109">
        <v>0</v>
      </c>
      <c r="O1050" s="110">
        <v>0</v>
      </c>
      <c r="P1050" s="134">
        <v>0</v>
      </c>
      <c r="Q1050" s="110">
        <v>3257071742.98</v>
      </c>
      <c r="R1050" s="136">
        <v>7433305032.4099998</v>
      </c>
      <c r="S1050" s="83"/>
    </row>
    <row r="1051" spans="1:19" x14ac:dyDescent="0.2">
      <c r="A1051" s="97" t="s">
        <v>2010</v>
      </c>
      <c r="B1051" s="98" t="s">
        <v>2072</v>
      </c>
      <c r="C1051" s="99" t="s">
        <v>2234</v>
      </c>
      <c r="D1051" s="99" t="s">
        <v>2073</v>
      </c>
      <c r="E1051" s="100" t="s">
        <v>50</v>
      </c>
      <c r="F1051" s="129">
        <v>15014</v>
      </c>
      <c r="G1051" s="111">
        <v>27653070315.860001</v>
      </c>
      <c r="H1051" s="111">
        <v>9123978572</v>
      </c>
      <c r="I1051" s="86">
        <v>0</v>
      </c>
      <c r="J1051" s="86">
        <f t="shared" si="16"/>
        <v>9123978572</v>
      </c>
      <c r="K1051" s="110">
        <v>0</v>
      </c>
      <c r="L1051" s="108">
        <v>220619810.97</v>
      </c>
      <c r="M1051" s="109">
        <v>0</v>
      </c>
      <c r="N1051" s="109">
        <v>0</v>
      </c>
      <c r="O1051" s="110">
        <v>0</v>
      </c>
      <c r="P1051" s="134">
        <v>0</v>
      </c>
      <c r="Q1051" s="110">
        <v>4824411383.4399996</v>
      </c>
      <c r="R1051" s="136">
        <v>13484060549.450001</v>
      </c>
      <c r="S1051" s="83"/>
    </row>
    <row r="1052" spans="1:19" x14ac:dyDescent="0.2">
      <c r="A1052" s="97" t="s">
        <v>2010</v>
      </c>
      <c r="B1052" s="98" t="s">
        <v>2074</v>
      </c>
      <c r="C1052" s="99" t="s">
        <v>2234</v>
      </c>
      <c r="D1052" s="99" t="s">
        <v>2075</v>
      </c>
      <c r="E1052" s="100" t="s">
        <v>83</v>
      </c>
      <c r="F1052" s="129">
        <v>115963</v>
      </c>
      <c r="G1052" s="111">
        <v>206427606783.19</v>
      </c>
      <c r="H1052" s="111">
        <v>70863117470</v>
      </c>
      <c r="I1052" s="86">
        <v>0</v>
      </c>
      <c r="J1052" s="86">
        <f t="shared" si="16"/>
        <v>70863117470</v>
      </c>
      <c r="K1052" s="110">
        <v>0</v>
      </c>
      <c r="L1052" s="108">
        <v>2507880585.1999998</v>
      </c>
      <c r="M1052" s="109">
        <v>776059067.14999998</v>
      </c>
      <c r="N1052" s="109">
        <v>0</v>
      </c>
      <c r="O1052" s="110">
        <v>0</v>
      </c>
      <c r="P1052" s="134">
        <v>0</v>
      </c>
      <c r="Q1052" s="110">
        <v>37262970995.18</v>
      </c>
      <c r="R1052" s="136">
        <v>95017578665.660004</v>
      </c>
      <c r="S1052" s="83"/>
    </row>
    <row r="1053" spans="1:19" x14ac:dyDescent="0.2">
      <c r="A1053" s="97" t="s">
        <v>2010</v>
      </c>
      <c r="B1053" s="98" t="s">
        <v>2076</v>
      </c>
      <c r="C1053" s="99" t="s">
        <v>2234</v>
      </c>
      <c r="D1053" s="99" t="s">
        <v>2077</v>
      </c>
      <c r="E1053" s="100" t="s">
        <v>47</v>
      </c>
      <c r="F1053" s="129">
        <v>2971</v>
      </c>
      <c r="G1053" s="111">
        <v>4959041322.4799995</v>
      </c>
      <c r="H1053" s="111">
        <v>1743227302</v>
      </c>
      <c r="I1053" s="86">
        <v>0</v>
      </c>
      <c r="J1053" s="86">
        <f t="shared" si="16"/>
        <v>1743227302</v>
      </c>
      <c r="K1053" s="110">
        <v>0</v>
      </c>
      <c r="L1053" s="108">
        <v>35784565.600000001</v>
      </c>
      <c r="M1053" s="109">
        <v>0</v>
      </c>
      <c r="N1053" s="109">
        <v>0</v>
      </c>
      <c r="O1053" s="110">
        <v>0</v>
      </c>
      <c r="P1053" s="134">
        <v>0</v>
      </c>
      <c r="Q1053" s="110">
        <v>954726306.42999995</v>
      </c>
      <c r="R1053" s="136">
        <v>2225303148.4499998</v>
      </c>
      <c r="S1053" s="83"/>
    </row>
    <row r="1054" spans="1:19" x14ac:dyDescent="0.2">
      <c r="A1054" s="97" t="s">
        <v>2010</v>
      </c>
      <c r="B1054" s="98" t="s">
        <v>2078</v>
      </c>
      <c r="C1054" s="99" t="s">
        <v>2234</v>
      </c>
      <c r="D1054" s="99" t="s">
        <v>2079</v>
      </c>
      <c r="E1054" s="100" t="s">
        <v>50</v>
      </c>
      <c r="F1054" s="129">
        <v>5621</v>
      </c>
      <c r="G1054" s="111">
        <v>10454713521.559999</v>
      </c>
      <c r="H1054" s="111">
        <v>3396651648</v>
      </c>
      <c r="I1054" s="86">
        <v>0</v>
      </c>
      <c r="J1054" s="86">
        <f t="shared" si="16"/>
        <v>3396651648</v>
      </c>
      <c r="K1054" s="110">
        <v>0</v>
      </c>
      <c r="L1054" s="108">
        <v>90837097.400000006</v>
      </c>
      <c r="M1054" s="109">
        <v>0</v>
      </c>
      <c r="N1054" s="109">
        <v>0</v>
      </c>
      <c r="O1054" s="110">
        <v>0</v>
      </c>
      <c r="P1054" s="134">
        <v>0</v>
      </c>
      <c r="Q1054" s="110">
        <v>1806265350.97</v>
      </c>
      <c r="R1054" s="136">
        <v>5160959425.1899996</v>
      </c>
      <c r="S1054" s="83"/>
    </row>
    <row r="1055" spans="1:19" x14ac:dyDescent="0.2">
      <c r="A1055" s="97" t="s">
        <v>2010</v>
      </c>
      <c r="B1055" s="98" t="s">
        <v>2080</v>
      </c>
      <c r="C1055" s="99" t="s">
        <v>2234</v>
      </c>
      <c r="D1055" s="99" t="s">
        <v>2081</v>
      </c>
      <c r="E1055" s="100" t="s">
        <v>47</v>
      </c>
      <c r="F1055" s="129">
        <v>6391</v>
      </c>
      <c r="G1055" s="111">
        <v>10642803904.809999</v>
      </c>
      <c r="H1055" s="111">
        <v>3911103196</v>
      </c>
      <c r="I1055" s="86">
        <v>0</v>
      </c>
      <c r="J1055" s="86">
        <f t="shared" si="16"/>
        <v>3911103196</v>
      </c>
      <c r="K1055" s="110">
        <v>0</v>
      </c>
      <c r="L1055" s="108">
        <v>84518935.400000006</v>
      </c>
      <c r="M1055" s="109">
        <v>0</v>
      </c>
      <c r="N1055" s="109">
        <v>0</v>
      </c>
      <c r="O1055" s="110">
        <v>0</v>
      </c>
      <c r="P1055" s="134">
        <v>0</v>
      </c>
      <c r="Q1055" s="110">
        <v>2053654370.02</v>
      </c>
      <c r="R1055" s="136">
        <v>4593527403.3900003</v>
      </c>
      <c r="S1055" s="83"/>
    </row>
    <row r="1056" spans="1:19" x14ac:dyDescent="0.2">
      <c r="A1056" s="97" t="s">
        <v>2010</v>
      </c>
      <c r="B1056" s="98" t="s">
        <v>2082</v>
      </c>
      <c r="C1056" s="99" t="s">
        <v>2234</v>
      </c>
      <c r="D1056" s="99" t="s">
        <v>2083</v>
      </c>
      <c r="E1056" s="100" t="s">
        <v>47</v>
      </c>
      <c r="F1056" s="129">
        <v>8970</v>
      </c>
      <c r="G1056" s="111">
        <v>14709515675.4</v>
      </c>
      <c r="H1056" s="111">
        <v>5353572624</v>
      </c>
      <c r="I1056" s="86">
        <v>0</v>
      </c>
      <c r="J1056" s="86">
        <f t="shared" si="16"/>
        <v>5353572624</v>
      </c>
      <c r="K1056" s="110">
        <v>0</v>
      </c>
      <c r="L1056" s="108">
        <v>142593106.59999999</v>
      </c>
      <c r="M1056" s="109">
        <v>0</v>
      </c>
      <c r="N1056" s="109">
        <v>0</v>
      </c>
      <c r="O1056" s="110">
        <v>0</v>
      </c>
      <c r="P1056" s="134">
        <v>0</v>
      </c>
      <c r="Q1056" s="110">
        <v>2882407583.8600001</v>
      </c>
      <c r="R1056" s="136">
        <v>6330942360.9399996</v>
      </c>
      <c r="S1056" s="83"/>
    </row>
    <row r="1057" spans="1:19" x14ac:dyDescent="0.2">
      <c r="A1057" s="97" t="s">
        <v>2010</v>
      </c>
      <c r="B1057" s="98" t="s">
        <v>2084</v>
      </c>
      <c r="C1057" s="99" t="s">
        <v>2234</v>
      </c>
      <c r="D1057" s="99" t="s">
        <v>2085</v>
      </c>
      <c r="E1057" s="100" t="s">
        <v>47</v>
      </c>
      <c r="F1057" s="129">
        <v>49620</v>
      </c>
      <c r="G1057" s="111">
        <v>76695500836.199997</v>
      </c>
      <c r="H1057" s="111">
        <v>30658663003</v>
      </c>
      <c r="I1057" s="86">
        <v>0</v>
      </c>
      <c r="J1057" s="86">
        <f t="shared" si="16"/>
        <v>30658663003</v>
      </c>
      <c r="K1057" s="110">
        <v>0</v>
      </c>
      <c r="L1057" s="108">
        <v>966151771.79999995</v>
      </c>
      <c r="M1057" s="109">
        <v>0</v>
      </c>
      <c r="N1057" s="109">
        <v>0</v>
      </c>
      <c r="O1057" s="110">
        <v>0</v>
      </c>
      <c r="P1057" s="134">
        <v>0</v>
      </c>
      <c r="Q1057" s="110">
        <v>15944547789.969999</v>
      </c>
      <c r="R1057" s="136">
        <v>29126138271.43</v>
      </c>
      <c r="S1057" s="83"/>
    </row>
    <row r="1058" spans="1:19" x14ac:dyDescent="0.2">
      <c r="A1058" s="97" t="s">
        <v>2010</v>
      </c>
      <c r="B1058" s="98" t="s">
        <v>2086</v>
      </c>
      <c r="C1058" s="99" t="s">
        <v>2234</v>
      </c>
      <c r="D1058" s="99" t="s">
        <v>2087</v>
      </c>
      <c r="E1058" s="100" t="s">
        <v>47</v>
      </c>
      <c r="F1058" s="129">
        <v>24085</v>
      </c>
      <c r="G1058" s="111">
        <v>36898931470.900002</v>
      </c>
      <c r="H1058" s="111">
        <v>14667180315</v>
      </c>
      <c r="I1058" s="86">
        <v>0</v>
      </c>
      <c r="J1058" s="86">
        <f t="shared" si="16"/>
        <v>14667180315</v>
      </c>
      <c r="K1058" s="110">
        <v>0</v>
      </c>
      <c r="L1058" s="108">
        <v>526048941.60000002</v>
      </c>
      <c r="M1058" s="109">
        <v>0</v>
      </c>
      <c r="N1058" s="109">
        <v>0</v>
      </c>
      <c r="O1058" s="110">
        <v>0</v>
      </c>
      <c r="P1058" s="134">
        <v>0</v>
      </c>
      <c r="Q1058" s="110">
        <v>7739370154.0200005</v>
      </c>
      <c r="R1058" s="136">
        <v>13966332060.280001</v>
      </c>
      <c r="S1058" s="83"/>
    </row>
    <row r="1059" spans="1:19" x14ac:dyDescent="0.2">
      <c r="A1059" s="97" t="s">
        <v>2088</v>
      </c>
      <c r="B1059" s="98" t="s">
        <v>2089</v>
      </c>
      <c r="C1059" s="99" t="s">
        <v>2</v>
      </c>
      <c r="D1059" s="99" t="s">
        <v>2</v>
      </c>
      <c r="E1059" s="100" t="s">
        <v>47</v>
      </c>
      <c r="F1059" s="129">
        <v>88661</v>
      </c>
      <c r="G1059" s="111">
        <v>123684139522.66</v>
      </c>
      <c r="H1059" s="111">
        <v>54820417595</v>
      </c>
      <c r="I1059" s="86">
        <v>0</v>
      </c>
      <c r="J1059" s="86">
        <f t="shared" si="16"/>
        <v>54820417595</v>
      </c>
      <c r="K1059" s="110">
        <v>0</v>
      </c>
      <c r="L1059" s="108">
        <v>1539036426</v>
      </c>
      <c r="M1059" s="109">
        <v>315567728.88</v>
      </c>
      <c r="N1059" s="109">
        <v>0</v>
      </c>
      <c r="O1059" s="110">
        <v>0</v>
      </c>
      <c r="P1059" s="134">
        <v>598135567</v>
      </c>
      <c r="Q1059" s="110">
        <v>2900068244.3299999</v>
      </c>
      <c r="R1059" s="136">
        <v>63510913961.449997</v>
      </c>
      <c r="S1059" s="83"/>
    </row>
    <row r="1060" spans="1:19" x14ac:dyDescent="0.2">
      <c r="A1060" s="97" t="s">
        <v>2088</v>
      </c>
      <c r="B1060" s="98" t="s">
        <v>2090</v>
      </c>
      <c r="C1060" s="99" t="s">
        <v>2</v>
      </c>
      <c r="D1060" s="99" t="s">
        <v>2091</v>
      </c>
      <c r="E1060" s="100" t="s">
        <v>50</v>
      </c>
      <c r="F1060" s="129">
        <v>45520</v>
      </c>
      <c r="G1060" s="111">
        <v>71161397336.800003</v>
      </c>
      <c r="H1060" s="111">
        <v>28067310212</v>
      </c>
      <c r="I1060" s="86">
        <v>0</v>
      </c>
      <c r="J1060" s="86">
        <f t="shared" si="16"/>
        <v>28067310212</v>
      </c>
      <c r="K1060" s="110">
        <v>0</v>
      </c>
      <c r="L1060" s="108">
        <v>556505436.79999995</v>
      </c>
      <c r="M1060" s="109">
        <v>0</v>
      </c>
      <c r="N1060" s="109">
        <v>0</v>
      </c>
      <c r="O1060" s="110">
        <v>0</v>
      </c>
      <c r="P1060" s="134">
        <v>0</v>
      </c>
      <c r="Q1060" s="110">
        <v>1488951094.3099999</v>
      </c>
      <c r="R1060" s="136">
        <v>41048630593.690002</v>
      </c>
      <c r="S1060" s="83"/>
    </row>
    <row r="1061" spans="1:19" x14ac:dyDescent="0.2">
      <c r="A1061" s="97" t="s">
        <v>2088</v>
      </c>
      <c r="B1061" s="98" t="s">
        <v>2092</v>
      </c>
      <c r="C1061" s="99" t="s">
        <v>2</v>
      </c>
      <c r="D1061" s="99" t="s">
        <v>2093</v>
      </c>
      <c r="E1061" s="100" t="s">
        <v>50</v>
      </c>
      <c r="F1061" s="129">
        <v>3140</v>
      </c>
      <c r="G1061" s="111">
        <v>4957668756</v>
      </c>
      <c r="H1061" s="111">
        <v>1844865428</v>
      </c>
      <c r="I1061" s="86">
        <v>0</v>
      </c>
      <c r="J1061" s="86">
        <f t="shared" si="16"/>
        <v>1844865428</v>
      </c>
      <c r="K1061" s="110">
        <v>0</v>
      </c>
      <c r="L1061" s="108">
        <v>53904487.200000003</v>
      </c>
      <c r="M1061" s="109">
        <v>0</v>
      </c>
      <c r="N1061" s="109">
        <v>0</v>
      </c>
      <c r="O1061" s="110">
        <v>0</v>
      </c>
      <c r="P1061" s="134">
        <v>0</v>
      </c>
      <c r="Q1061" s="110">
        <v>102718274.70999999</v>
      </c>
      <c r="R1061" s="136">
        <v>2956180566.0900002</v>
      </c>
      <c r="S1061" s="83"/>
    </row>
    <row r="1062" spans="1:19" x14ac:dyDescent="0.2">
      <c r="A1062" s="97" t="s">
        <v>2088</v>
      </c>
      <c r="B1062" s="98" t="s">
        <v>2094</v>
      </c>
      <c r="C1062" s="99" t="s">
        <v>2</v>
      </c>
      <c r="D1062" s="99" t="s">
        <v>2095</v>
      </c>
      <c r="E1062" s="100" t="s">
        <v>50</v>
      </c>
      <c r="F1062" s="129">
        <v>19732</v>
      </c>
      <c r="G1062" s="111">
        <v>28637110796</v>
      </c>
      <c r="H1062" s="111">
        <v>12127042351</v>
      </c>
      <c r="I1062" s="86">
        <v>0</v>
      </c>
      <c r="J1062" s="86">
        <f t="shared" si="16"/>
        <v>12127042351</v>
      </c>
      <c r="K1062" s="110">
        <v>0</v>
      </c>
      <c r="L1062" s="108">
        <v>233995110.59999999</v>
      </c>
      <c r="M1062" s="109">
        <v>0</v>
      </c>
      <c r="N1062" s="109">
        <v>0</v>
      </c>
      <c r="O1062" s="110">
        <v>0</v>
      </c>
      <c r="P1062" s="134">
        <v>0</v>
      </c>
      <c r="Q1062" s="110">
        <v>645435249.38</v>
      </c>
      <c r="R1062" s="136">
        <v>15630638085.02</v>
      </c>
      <c r="S1062" s="83"/>
    </row>
    <row r="1063" spans="1:19" x14ac:dyDescent="0.2">
      <c r="A1063" s="97" t="s">
        <v>2088</v>
      </c>
      <c r="B1063" s="98" t="s">
        <v>2096</v>
      </c>
      <c r="C1063" s="99" t="s">
        <v>2</v>
      </c>
      <c r="D1063" s="99" t="s">
        <v>2097</v>
      </c>
      <c r="E1063" s="100" t="s">
        <v>50</v>
      </c>
      <c r="F1063" s="129">
        <v>3911</v>
      </c>
      <c r="G1063" s="111">
        <v>5782598764.0699997</v>
      </c>
      <c r="H1063" s="111">
        <v>2387405429</v>
      </c>
      <c r="I1063" s="86">
        <v>0</v>
      </c>
      <c r="J1063" s="86">
        <f t="shared" si="16"/>
        <v>2387405429</v>
      </c>
      <c r="K1063" s="110">
        <v>0</v>
      </c>
      <c r="L1063" s="108">
        <v>55945645</v>
      </c>
      <c r="M1063" s="109">
        <v>0</v>
      </c>
      <c r="N1063" s="109">
        <v>0</v>
      </c>
      <c r="O1063" s="110">
        <v>0</v>
      </c>
      <c r="P1063" s="134">
        <v>0</v>
      </c>
      <c r="Q1063" s="110">
        <v>127933954.40000001</v>
      </c>
      <c r="R1063" s="136">
        <v>3211313735.6700001</v>
      </c>
      <c r="S1063" s="83"/>
    </row>
    <row r="1064" spans="1:19" x14ac:dyDescent="0.2">
      <c r="A1064" s="97" t="s">
        <v>2088</v>
      </c>
      <c r="B1064" s="98" t="s">
        <v>2098</v>
      </c>
      <c r="C1064" s="99" t="s">
        <v>2</v>
      </c>
      <c r="D1064" s="99" t="s">
        <v>2099</v>
      </c>
      <c r="E1064" s="100" t="s">
        <v>50</v>
      </c>
      <c r="F1064" s="129">
        <v>56135</v>
      </c>
      <c r="G1064" s="111">
        <v>86863888417.5</v>
      </c>
      <c r="H1064" s="111">
        <v>34629297751</v>
      </c>
      <c r="I1064" s="86">
        <v>0</v>
      </c>
      <c r="J1064" s="86">
        <f t="shared" si="16"/>
        <v>34629297751</v>
      </c>
      <c r="K1064" s="110">
        <v>0</v>
      </c>
      <c r="L1064" s="108">
        <v>1098523134.4000001</v>
      </c>
      <c r="M1064" s="109">
        <v>0</v>
      </c>
      <c r="N1064" s="109">
        <v>0</v>
      </c>
      <c r="O1064" s="110">
        <v>0</v>
      </c>
      <c r="P1064" s="134">
        <v>0</v>
      </c>
      <c r="Q1064" s="110">
        <v>1836171997.76</v>
      </c>
      <c r="R1064" s="136">
        <v>49299895534.339996</v>
      </c>
      <c r="S1064" s="83"/>
    </row>
    <row r="1065" spans="1:19" x14ac:dyDescent="0.2">
      <c r="A1065" s="97" t="s">
        <v>2088</v>
      </c>
      <c r="B1065" s="98" t="s">
        <v>2100</v>
      </c>
      <c r="C1065" s="99" t="s">
        <v>2</v>
      </c>
      <c r="D1065" s="99" t="s">
        <v>2101</v>
      </c>
      <c r="E1065" s="100" t="s">
        <v>50</v>
      </c>
      <c r="F1065" s="129">
        <v>48613</v>
      </c>
      <c r="G1065" s="111">
        <v>71382911614.330002</v>
      </c>
      <c r="H1065" s="111">
        <v>29802305600</v>
      </c>
      <c r="I1065" s="86">
        <v>0</v>
      </c>
      <c r="J1065" s="86">
        <f t="shared" si="16"/>
        <v>29802305600</v>
      </c>
      <c r="K1065" s="110">
        <v>0</v>
      </c>
      <c r="L1065" s="108">
        <v>792285259.92999995</v>
      </c>
      <c r="M1065" s="109">
        <v>0</v>
      </c>
      <c r="N1065" s="109">
        <v>0</v>
      </c>
      <c r="O1065" s="110">
        <v>0</v>
      </c>
      <c r="P1065" s="134">
        <v>0</v>
      </c>
      <c r="Q1065" s="110">
        <v>1590112027.4300001</v>
      </c>
      <c r="R1065" s="136">
        <v>39198208726.970001</v>
      </c>
      <c r="S1065" s="83"/>
    </row>
    <row r="1066" spans="1:19" x14ac:dyDescent="0.2">
      <c r="A1066" s="97" t="s">
        <v>2102</v>
      </c>
      <c r="B1066" s="98" t="s">
        <v>2103</v>
      </c>
      <c r="C1066" s="99" t="s">
        <v>9</v>
      </c>
      <c r="D1066" s="99" t="s">
        <v>2104</v>
      </c>
      <c r="E1066" s="100" t="s">
        <v>47</v>
      </c>
      <c r="F1066" s="129">
        <v>96458</v>
      </c>
      <c r="G1066" s="111">
        <v>132552110955.8</v>
      </c>
      <c r="H1066" s="111">
        <v>58975299797</v>
      </c>
      <c r="I1066" s="86">
        <v>0</v>
      </c>
      <c r="J1066" s="86">
        <f t="shared" si="16"/>
        <v>58975299797</v>
      </c>
      <c r="K1066" s="110">
        <v>0</v>
      </c>
      <c r="L1066" s="108">
        <v>2365054797.8800001</v>
      </c>
      <c r="M1066" s="109">
        <v>0</v>
      </c>
      <c r="N1066" s="109">
        <v>0</v>
      </c>
      <c r="O1066" s="110">
        <v>0</v>
      </c>
      <c r="P1066" s="134">
        <v>980413451</v>
      </c>
      <c r="Q1066" s="110">
        <v>8477627285.1599998</v>
      </c>
      <c r="R1066" s="136">
        <v>61753715624.760002</v>
      </c>
      <c r="S1066" s="83"/>
    </row>
    <row r="1067" spans="1:19" x14ac:dyDescent="0.2">
      <c r="A1067" s="97" t="s">
        <v>2102</v>
      </c>
      <c r="B1067" s="98" t="s">
        <v>2105</v>
      </c>
      <c r="C1067" s="99" t="s">
        <v>9</v>
      </c>
      <c r="D1067" s="99" t="s">
        <v>2106</v>
      </c>
      <c r="E1067" s="100" t="s">
        <v>50</v>
      </c>
      <c r="F1067" s="129">
        <v>21327</v>
      </c>
      <c r="G1067" s="111">
        <v>34903469835.269997</v>
      </c>
      <c r="H1067" s="111">
        <v>12946244477</v>
      </c>
      <c r="I1067" s="86">
        <v>0</v>
      </c>
      <c r="J1067" s="86">
        <f t="shared" si="16"/>
        <v>12946244477</v>
      </c>
      <c r="K1067" s="110">
        <v>0</v>
      </c>
      <c r="L1067" s="108">
        <v>459062052.39999998</v>
      </c>
      <c r="M1067" s="109">
        <v>0</v>
      </c>
      <c r="N1067" s="109">
        <v>0</v>
      </c>
      <c r="O1067" s="110">
        <v>0</v>
      </c>
      <c r="P1067" s="134">
        <v>0</v>
      </c>
      <c r="Q1067" s="110">
        <v>1874390750.21</v>
      </c>
      <c r="R1067" s="136">
        <v>19623772555.66</v>
      </c>
      <c r="S1067" s="83"/>
    </row>
    <row r="1068" spans="1:19" x14ac:dyDescent="0.2">
      <c r="A1068" s="97" t="s">
        <v>2102</v>
      </c>
      <c r="B1068" s="98" t="s">
        <v>2107</v>
      </c>
      <c r="C1068" s="99" t="s">
        <v>9</v>
      </c>
      <c r="D1068" s="99" t="s">
        <v>2108</v>
      </c>
      <c r="E1068" s="100" t="s">
        <v>50</v>
      </c>
      <c r="F1068" s="129">
        <v>1732</v>
      </c>
      <c r="G1068" s="111">
        <v>3006685543.1599998</v>
      </c>
      <c r="H1068" s="111">
        <v>988401748</v>
      </c>
      <c r="I1068" s="86">
        <v>0</v>
      </c>
      <c r="J1068" s="86">
        <f t="shared" si="16"/>
        <v>988401748</v>
      </c>
      <c r="K1068" s="110">
        <v>0</v>
      </c>
      <c r="L1068" s="108">
        <v>20569877.600000001</v>
      </c>
      <c r="M1068" s="109">
        <v>0</v>
      </c>
      <c r="N1068" s="109">
        <v>0</v>
      </c>
      <c r="O1068" s="110">
        <v>0</v>
      </c>
      <c r="P1068" s="134">
        <v>0</v>
      </c>
      <c r="Q1068" s="110">
        <v>152244724.40000001</v>
      </c>
      <c r="R1068" s="136">
        <v>1845469193.1600001</v>
      </c>
      <c r="S1068" s="83"/>
    </row>
    <row r="1069" spans="1:19" x14ac:dyDescent="0.2">
      <c r="A1069" s="97" t="s">
        <v>2102</v>
      </c>
      <c r="B1069" s="98" t="s">
        <v>2109</v>
      </c>
      <c r="C1069" s="99" t="s">
        <v>9</v>
      </c>
      <c r="D1069" s="99" t="s">
        <v>2110</v>
      </c>
      <c r="E1069" s="100" t="s">
        <v>50</v>
      </c>
      <c r="F1069" s="129">
        <v>10015</v>
      </c>
      <c r="G1069" s="111">
        <v>14877543891.5</v>
      </c>
      <c r="H1069" s="111">
        <v>5946988011</v>
      </c>
      <c r="I1069" s="86">
        <v>0</v>
      </c>
      <c r="J1069" s="86">
        <f t="shared" si="16"/>
        <v>5946988011</v>
      </c>
      <c r="K1069" s="110">
        <v>0</v>
      </c>
      <c r="L1069" s="108">
        <v>120568536.2</v>
      </c>
      <c r="M1069" s="109">
        <v>0</v>
      </c>
      <c r="N1069" s="109">
        <v>0</v>
      </c>
      <c r="O1069" s="110">
        <v>0</v>
      </c>
      <c r="P1069" s="134">
        <v>0</v>
      </c>
      <c r="Q1069" s="110">
        <v>880170377.45000005</v>
      </c>
      <c r="R1069" s="136">
        <v>7929816966.8500004</v>
      </c>
      <c r="S1069" s="83"/>
    </row>
    <row r="1070" spans="1:19" x14ac:dyDescent="0.2">
      <c r="A1070" s="97" t="s">
        <v>2102</v>
      </c>
      <c r="B1070" s="98" t="s">
        <v>2111</v>
      </c>
      <c r="C1070" s="99" t="s">
        <v>9</v>
      </c>
      <c r="D1070" s="99" t="s">
        <v>2112</v>
      </c>
      <c r="E1070" s="100" t="s">
        <v>50</v>
      </c>
      <c r="F1070" s="129">
        <v>730</v>
      </c>
      <c r="G1070" s="111">
        <v>1258311877</v>
      </c>
      <c r="H1070" s="111">
        <v>382162554</v>
      </c>
      <c r="I1070" s="86">
        <v>0</v>
      </c>
      <c r="J1070" s="86">
        <f t="shared" si="16"/>
        <v>382162554</v>
      </c>
      <c r="K1070" s="110">
        <v>0</v>
      </c>
      <c r="L1070" s="108">
        <v>13762680.199999999</v>
      </c>
      <c r="M1070" s="109">
        <v>0</v>
      </c>
      <c r="N1070" s="109">
        <v>0</v>
      </c>
      <c r="O1070" s="110">
        <v>0</v>
      </c>
      <c r="P1070" s="134">
        <v>0</v>
      </c>
      <c r="Q1070" s="110">
        <v>64192073.859999999</v>
      </c>
      <c r="R1070" s="136">
        <v>798194568.94000006</v>
      </c>
      <c r="S1070" s="83"/>
    </row>
    <row r="1071" spans="1:19" x14ac:dyDescent="0.2">
      <c r="A1071" s="97" t="s">
        <v>2102</v>
      </c>
      <c r="B1071" s="98" t="s">
        <v>2113</v>
      </c>
      <c r="C1071" s="99" t="s">
        <v>9</v>
      </c>
      <c r="D1071" s="99" t="s">
        <v>2114</v>
      </c>
      <c r="E1071" s="100" t="s">
        <v>50</v>
      </c>
      <c r="F1071" s="129">
        <v>11096</v>
      </c>
      <c r="G1071" s="111">
        <v>17369825532.959999</v>
      </c>
      <c r="H1071" s="111">
        <v>6563720960</v>
      </c>
      <c r="I1071" s="86">
        <v>0</v>
      </c>
      <c r="J1071" s="86">
        <f t="shared" si="16"/>
        <v>6563720960</v>
      </c>
      <c r="K1071" s="110">
        <v>0</v>
      </c>
      <c r="L1071" s="108">
        <v>185887047.21000001</v>
      </c>
      <c r="M1071" s="109">
        <v>0</v>
      </c>
      <c r="N1071" s="109">
        <v>0</v>
      </c>
      <c r="O1071" s="110">
        <v>0</v>
      </c>
      <c r="P1071" s="134">
        <v>0</v>
      </c>
      <c r="Q1071" s="110">
        <v>975256556.20000005</v>
      </c>
      <c r="R1071" s="136">
        <v>9644960969.5499992</v>
      </c>
      <c r="S1071" s="83"/>
    </row>
    <row r="1072" spans="1:19" x14ac:dyDescent="0.2">
      <c r="A1072" s="97" t="s">
        <v>2102</v>
      </c>
      <c r="B1072" s="98" t="s">
        <v>2115</v>
      </c>
      <c r="C1072" s="99" t="s">
        <v>9</v>
      </c>
      <c r="D1072" s="99" t="s">
        <v>2116</v>
      </c>
      <c r="E1072" s="100" t="s">
        <v>50</v>
      </c>
      <c r="F1072" s="129">
        <v>10769</v>
      </c>
      <c r="G1072" s="111">
        <v>17483647250.080002</v>
      </c>
      <c r="H1072" s="111">
        <v>6465359289</v>
      </c>
      <c r="I1072" s="86">
        <v>0</v>
      </c>
      <c r="J1072" s="86">
        <f t="shared" si="16"/>
        <v>6465359289</v>
      </c>
      <c r="K1072" s="110">
        <v>0</v>
      </c>
      <c r="L1072" s="108">
        <v>169492063.40000001</v>
      </c>
      <c r="M1072" s="109">
        <v>0</v>
      </c>
      <c r="N1072" s="109">
        <v>0</v>
      </c>
      <c r="O1072" s="110">
        <v>0</v>
      </c>
      <c r="P1072" s="134">
        <v>0</v>
      </c>
      <c r="Q1072" s="110">
        <v>946499219.37</v>
      </c>
      <c r="R1072" s="136">
        <v>9902296678.3099995</v>
      </c>
      <c r="S1072" s="83"/>
    </row>
    <row r="1073" spans="1:19" x14ac:dyDescent="0.2">
      <c r="A1073" s="97" t="s">
        <v>2102</v>
      </c>
      <c r="B1073" s="98" t="s">
        <v>2117</v>
      </c>
      <c r="C1073" s="99" t="s">
        <v>9</v>
      </c>
      <c r="D1073" s="99" t="s">
        <v>2118</v>
      </c>
      <c r="E1073" s="100" t="s">
        <v>50</v>
      </c>
      <c r="F1073" s="129">
        <v>6296</v>
      </c>
      <c r="G1073" s="111">
        <v>10507920808.559999</v>
      </c>
      <c r="H1073" s="111">
        <v>3730016893</v>
      </c>
      <c r="I1073" s="86">
        <v>0</v>
      </c>
      <c r="J1073" s="86">
        <f t="shared" si="16"/>
        <v>3730016893</v>
      </c>
      <c r="K1073" s="110">
        <v>0</v>
      </c>
      <c r="L1073" s="108">
        <v>74323566.200000003</v>
      </c>
      <c r="M1073" s="109">
        <v>0</v>
      </c>
      <c r="N1073" s="109">
        <v>0</v>
      </c>
      <c r="O1073" s="110">
        <v>0</v>
      </c>
      <c r="P1073" s="134">
        <v>0</v>
      </c>
      <c r="Q1073" s="110">
        <v>553333896</v>
      </c>
      <c r="R1073" s="136">
        <v>6150246453.3599997</v>
      </c>
      <c r="S1073" s="83"/>
    </row>
    <row r="1074" spans="1:19" x14ac:dyDescent="0.2">
      <c r="A1074" s="97" t="s">
        <v>2102</v>
      </c>
      <c r="B1074" s="98" t="s">
        <v>2119</v>
      </c>
      <c r="C1074" s="99" t="s">
        <v>9</v>
      </c>
      <c r="D1074" s="99" t="s">
        <v>2120</v>
      </c>
      <c r="E1074" s="100" t="s">
        <v>50</v>
      </c>
      <c r="F1074" s="129">
        <v>8220</v>
      </c>
      <c r="G1074" s="111">
        <v>12675100753.200001</v>
      </c>
      <c r="H1074" s="111">
        <v>4886383575</v>
      </c>
      <c r="I1074" s="86">
        <v>0</v>
      </c>
      <c r="J1074" s="86">
        <f t="shared" si="16"/>
        <v>4886383575</v>
      </c>
      <c r="K1074" s="110">
        <v>0</v>
      </c>
      <c r="L1074" s="108">
        <v>104632539.40000001</v>
      </c>
      <c r="M1074" s="109">
        <v>0</v>
      </c>
      <c r="N1074" s="109">
        <v>0</v>
      </c>
      <c r="O1074" s="110">
        <v>0</v>
      </c>
      <c r="P1074" s="134">
        <v>0</v>
      </c>
      <c r="Q1074" s="110">
        <v>722494700.88999999</v>
      </c>
      <c r="R1074" s="136">
        <v>6961589937.9099998</v>
      </c>
      <c r="S1074" s="83"/>
    </row>
    <row r="1075" spans="1:19" x14ac:dyDescent="0.2">
      <c r="A1075" s="97" t="s">
        <v>2102</v>
      </c>
      <c r="B1075" s="98" t="s">
        <v>2121</v>
      </c>
      <c r="C1075" s="99" t="s">
        <v>9</v>
      </c>
      <c r="D1075" s="99" t="s">
        <v>2122</v>
      </c>
      <c r="E1075" s="100" t="s">
        <v>50</v>
      </c>
      <c r="F1075" s="129">
        <v>32261</v>
      </c>
      <c r="G1075" s="111">
        <v>49286548861.389999</v>
      </c>
      <c r="H1075" s="111">
        <v>19215236114</v>
      </c>
      <c r="I1075" s="86">
        <v>0</v>
      </c>
      <c r="J1075" s="86">
        <f t="shared" si="16"/>
        <v>19215236114</v>
      </c>
      <c r="K1075" s="110">
        <v>0</v>
      </c>
      <c r="L1075" s="108">
        <v>540812706.60000002</v>
      </c>
      <c r="M1075" s="109">
        <v>0</v>
      </c>
      <c r="N1075" s="109">
        <v>0</v>
      </c>
      <c r="O1075" s="110">
        <v>0</v>
      </c>
      <c r="P1075" s="134">
        <v>0</v>
      </c>
      <c r="Q1075" s="110">
        <v>2835402186</v>
      </c>
      <c r="R1075" s="136">
        <v>26695097854.790001</v>
      </c>
      <c r="S1075" s="83"/>
    </row>
    <row r="1076" spans="1:19" x14ac:dyDescent="0.2">
      <c r="A1076" s="97" t="s">
        <v>2102</v>
      </c>
      <c r="B1076" s="98" t="s">
        <v>2123</v>
      </c>
      <c r="C1076" s="99" t="s">
        <v>9</v>
      </c>
      <c r="D1076" s="99" t="s">
        <v>2124</v>
      </c>
      <c r="E1076" s="100" t="s">
        <v>50</v>
      </c>
      <c r="F1076" s="129">
        <v>9107</v>
      </c>
      <c r="G1076" s="111">
        <v>14264906272.540001</v>
      </c>
      <c r="H1076" s="111">
        <v>5466513438</v>
      </c>
      <c r="I1076" s="86">
        <v>0</v>
      </c>
      <c r="J1076" s="86">
        <f t="shared" si="16"/>
        <v>5466513438</v>
      </c>
      <c r="K1076" s="110">
        <v>0</v>
      </c>
      <c r="L1076" s="108">
        <v>129225506.98999999</v>
      </c>
      <c r="M1076" s="109">
        <v>0</v>
      </c>
      <c r="N1076" s="109">
        <v>0</v>
      </c>
      <c r="O1076" s="110">
        <v>0</v>
      </c>
      <c r="P1076" s="134">
        <v>0</v>
      </c>
      <c r="Q1076" s="110">
        <v>800397703.14999998</v>
      </c>
      <c r="R1076" s="136">
        <v>7868769624.3999996</v>
      </c>
      <c r="S1076" s="83"/>
    </row>
    <row r="1077" spans="1:19" x14ac:dyDescent="0.2">
      <c r="A1077" s="97" t="s">
        <v>2102</v>
      </c>
      <c r="B1077" s="98" t="s">
        <v>2125</v>
      </c>
      <c r="C1077" s="99" t="s">
        <v>9</v>
      </c>
      <c r="D1077" s="99" t="s">
        <v>2126</v>
      </c>
      <c r="E1077" s="100" t="s">
        <v>50</v>
      </c>
      <c r="F1077" s="129">
        <v>922</v>
      </c>
      <c r="G1077" s="111">
        <v>1790428305.6199999</v>
      </c>
      <c r="H1077" s="111">
        <v>525483706</v>
      </c>
      <c r="I1077" s="86">
        <v>0</v>
      </c>
      <c r="J1077" s="86">
        <f t="shared" si="16"/>
        <v>525483706</v>
      </c>
      <c r="K1077" s="110">
        <v>0</v>
      </c>
      <c r="L1077" s="108">
        <v>13653333.710000001</v>
      </c>
      <c r="M1077" s="109">
        <v>0</v>
      </c>
      <c r="N1077" s="109">
        <v>0</v>
      </c>
      <c r="O1077" s="110">
        <v>0</v>
      </c>
      <c r="P1077" s="134">
        <v>0</v>
      </c>
      <c r="Q1077" s="110">
        <v>81019122.340000004</v>
      </c>
      <c r="R1077" s="136">
        <v>1170272143.5699999</v>
      </c>
      <c r="S1077" s="83"/>
    </row>
    <row r="1078" spans="1:19" x14ac:dyDescent="0.2">
      <c r="A1078" s="97" t="s">
        <v>2102</v>
      </c>
      <c r="B1078" s="98" t="s">
        <v>2127</v>
      </c>
      <c r="C1078" s="99" t="s">
        <v>9</v>
      </c>
      <c r="D1078" s="99" t="s">
        <v>216</v>
      </c>
      <c r="E1078" s="100" t="s">
        <v>50</v>
      </c>
      <c r="F1078" s="129">
        <v>2064</v>
      </c>
      <c r="G1078" s="111">
        <v>3625949585.2800002</v>
      </c>
      <c r="H1078" s="111">
        <v>1190519646</v>
      </c>
      <c r="I1078" s="86">
        <v>0</v>
      </c>
      <c r="J1078" s="86">
        <f t="shared" si="16"/>
        <v>1190519646</v>
      </c>
      <c r="K1078" s="110">
        <v>0</v>
      </c>
      <c r="L1078" s="108">
        <v>28373198</v>
      </c>
      <c r="M1078" s="109">
        <v>0</v>
      </c>
      <c r="N1078" s="109">
        <v>0</v>
      </c>
      <c r="O1078" s="110">
        <v>0</v>
      </c>
      <c r="P1078" s="134">
        <v>0</v>
      </c>
      <c r="Q1078" s="110">
        <v>181447221.25</v>
      </c>
      <c r="R1078" s="136">
        <v>2225609520.0300002</v>
      </c>
      <c r="S1078" s="83"/>
    </row>
    <row r="1079" spans="1:19" x14ac:dyDescent="0.2">
      <c r="A1079" s="97" t="s">
        <v>2102</v>
      </c>
      <c r="B1079" s="98" t="s">
        <v>2128</v>
      </c>
      <c r="C1079" s="99" t="s">
        <v>9</v>
      </c>
      <c r="D1079" s="99" t="s">
        <v>2129</v>
      </c>
      <c r="E1079" s="100" t="s">
        <v>50</v>
      </c>
      <c r="F1079" s="129">
        <v>1351</v>
      </c>
      <c r="G1079" s="111">
        <v>2209676686</v>
      </c>
      <c r="H1079" s="111">
        <v>778259472</v>
      </c>
      <c r="I1079" s="86">
        <v>0</v>
      </c>
      <c r="J1079" s="86">
        <f t="shared" si="16"/>
        <v>778259472</v>
      </c>
      <c r="K1079" s="110">
        <v>0</v>
      </c>
      <c r="L1079" s="108">
        <v>22108869.149999999</v>
      </c>
      <c r="M1079" s="109">
        <v>0</v>
      </c>
      <c r="N1079" s="109">
        <v>0</v>
      </c>
      <c r="O1079" s="110">
        <v>0</v>
      </c>
      <c r="P1079" s="134">
        <v>0</v>
      </c>
      <c r="Q1079" s="110">
        <v>118768691.43000001</v>
      </c>
      <c r="R1079" s="136">
        <v>1290539653.4200001</v>
      </c>
      <c r="S1079" s="83"/>
    </row>
    <row r="1080" spans="1:19" x14ac:dyDescent="0.2">
      <c r="A1080" s="97" t="s">
        <v>2102</v>
      </c>
      <c r="B1080" s="98" t="s">
        <v>2130</v>
      </c>
      <c r="C1080" s="99" t="s">
        <v>9</v>
      </c>
      <c r="D1080" s="99" t="s">
        <v>2131</v>
      </c>
      <c r="E1080" s="100" t="s">
        <v>50</v>
      </c>
      <c r="F1080" s="129">
        <v>6163</v>
      </c>
      <c r="G1080" s="111">
        <v>9936868491.5100002</v>
      </c>
      <c r="H1080" s="111">
        <v>3729091253</v>
      </c>
      <c r="I1080" s="86">
        <v>0</v>
      </c>
      <c r="J1080" s="86">
        <f t="shared" si="16"/>
        <v>3729091253</v>
      </c>
      <c r="K1080" s="110">
        <v>0</v>
      </c>
      <c r="L1080" s="108">
        <v>82234959.200000003</v>
      </c>
      <c r="M1080" s="109">
        <v>0</v>
      </c>
      <c r="N1080" s="109">
        <v>0</v>
      </c>
      <c r="O1080" s="110">
        <v>0</v>
      </c>
      <c r="P1080" s="134">
        <v>0</v>
      </c>
      <c r="Q1080" s="110">
        <v>541670703.65999997</v>
      </c>
      <c r="R1080" s="136">
        <v>5583871575.6499996</v>
      </c>
      <c r="S1080" s="83"/>
    </row>
    <row r="1081" spans="1:19" x14ac:dyDescent="0.2">
      <c r="A1081" s="97" t="s">
        <v>2102</v>
      </c>
      <c r="B1081" s="98" t="s">
        <v>2132</v>
      </c>
      <c r="C1081" s="99" t="s">
        <v>9</v>
      </c>
      <c r="D1081" s="99" t="s">
        <v>2133</v>
      </c>
      <c r="E1081" s="100" t="s">
        <v>50</v>
      </c>
      <c r="F1081" s="129">
        <v>5488</v>
      </c>
      <c r="G1081" s="111">
        <v>8738918602.3999996</v>
      </c>
      <c r="H1081" s="111">
        <v>3209683896</v>
      </c>
      <c r="I1081" s="86">
        <v>0</v>
      </c>
      <c r="J1081" s="86">
        <f t="shared" si="16"/>
        <v>3209683896</v>
      </c>
      <c r="K1081" s="110">
        <v>0</v>
      </c>
      <c r="L1081" s="108">
        <v>66823072.799999997</v>
      </c>
      <c r="M1081" s="109">
        <v>0</v>
      </c>
      <c r="N1081" s="109">
        <v>0</v>
      </c>
      <c r="O1081" s="110">
        <v>0</v>
      </c>
      <c r="P1081" s="134">
        <v>0</v>
      </c>
      <c r="Q1081" s="110">
        <v>482375389.94999999</v>
      </c>
      <c r="R1081" s="136">
        <v>4980036243.6499996</v>
      </c>
      <c r="S1081" s="83"/>
    </row>
    <row r="1082" spans="1:19" x14ac:dyDescent="0.2">
      <c r="A1082" s="97" t="s">
        <v>2102</v>
      </c>
      <c r="B1082" s="98" t="s">
        <v>2134</v>
      </c>
      <c r="C1082" s="99" t="s">
        <v>9</v>
      </c>
      <c r="D1082" s="99" t="s">
        <v>2135</v>
      </c>
      <c r="E1082" s="100" t="s">
        <v>50</v>
      </c>
      <c r="F1082" s="129">
        <v>14398</v>
      </c>
      <c r="G1082" s="111">
        <v>22127582425.759998</v>
      </c>
      <c r="H1082" s="111">
        <v>8790670050</v>
      </c>
      <c r="I1082" s="86">
        <v>0</v>
      </c>
      <c r="J1082" s="86">
        <f t="shared" si="16"/>
        <v>8790670050</v>
      </c>
      <c r="K1082" s="110">
        <v>0</v>
      </c>
      <c r="L1082" s="108">
        <v>289010223.80000001</v>
      </c>
      <c r="M1082" s="109">
        <v>0</v>
      </c>
      <c r="N1082" s="109">
        <v>0</v>
      </c>
      <c r="O1082" s="110">
        <v>0</v>
      </c>
      <c r="P1082" s="134">
        <v>0</v>
      </c>
      <c r="Q1082" s="110">
        <v>1265411852.5899999</v>
      </c>
      <c r="R1082" s="136">
        <v>11782490299.370001</v>
      </c>
      <c r="S1082" s="83"/>
    </row>
    <row r="1083" spans="1:19" x14ac:dyDescent="0.2">
      <c r="A1083" s="97" t="s">
        <v>2102</v>
      </c>
      <c r="B1083" s="98" t="s">
        <v>2136</v>
      </c>
      <c r="C1083" s="99" t="s">
        <v>9</v>
      </c>
      <c r="D1083" s="99" t="s">
        <v>2137</v>
      </c>
      <c r="E1083" s="100" t="s">
        <v>50</v>
      </c>
      <c r="F1083" s="129">
        <v>10243</v>
      </c>
      <c r="G1083" s="111">
        <v>15734887494.58</v>
      </c>
      <c r="H1083" s="111">
        <v>6133173513</v>
      </c>
      <c r="I1083" s="86">
        <v>0</v>
      </c>
      <c r="J1083" s="86">
        <f t="shared" si="16"/>
        <v>6133173513</v>
      </c>
      <c r="K1083" s="110">
        <v>0</v>
      </c>
      <c r="L1083" s="108">
        <v>139959268.40000001</v>
      </c>
      <c r="M1083" s="109">
        <v>0</v>
      </c>
      <c r="N1083" s="109">
        <v>0</v>
      </c>
      <c r="O1083" s="110">
        <v>0</v>
      </c>
      <c r="P1083" s="134">
        <v>0</v>
      </c>
      <c r="Q1083" s="110">
        <v>900291610.03999996</v>
      </c>
      <c r="R1083" s="136">
        <v>8561463103.1400003</v>
      </c>
      <c r="S1083" s="83"/>
    </row>
    <row r="1084" spans="1:19" x14ac:dyDescent="0.2">
      <c r="A1084" s="97" t="s">
        <v>2102</v>
      </c>
      <c r="B1084" s="98" t="s">
        <v>2138</v>
      </c>
      <c r="C1084" s="99" t="s">
        <v>9</v>
      </c>
      <c r="D1084" s="99" t="s">
        <v>432</v>
      </c>
      <c r="E1084" s="100" t="s">
        <v>50</v>
      </c>
      <c r="F1084" s="129">
        <v>20240</v>
      </c>
      <c r="G1084" s="111">
        <v>31411936758.400002</v>
      </c>
      <c r="H1084" s="111">
        <v>12487443720</v>
      </c>
      <c r="I1084" s="86">
        <v>0</v>
      </c>
      <c r="J1084" s="86">
        <f t="shared" si="16"/>
        <v>12487443720</v>
      </c>
      <c r="K1084" s="110">
        <v>0</v>
      </c>
      <c r="L1084" s="108">
        <v>621085636</v>
      </c>
      <c r="M1084" s="109">
        <v>0</v>
      </c>
      <c r="N1084" s="109">
        <v>0</v>
      </c>
      <c r="O1084" s="110">
        <v>0</v>
      </c>
      <c r="P1084" s="134">
        <v>0</v>
      </c>
      <c r="Q1084" s="110">
        <v>1778859411.4400001</v>
      </c>
      <c r="R1084" s="136">
        <v>16524547990.959999</v>
      </c>
      <c r="S1084" s="83"/>
    </row>
    <row r="1085" spans="1:19" x14ac:dyDescent="0.2">
      <c r="A1085" s="97" t="s">
        <v>2139</v>
      </c>
      <c r="B1085" s="98" t="s">
        <v>2140</v>
      </c>
      <c r="C1085" s="99" t="s">
        <v>22</v>
      </c>
      <c r="D1085" s="99" t="s">
        <v>2141</v>
      </c>
      <c r="E1085" s="100" t="s">
        <v>50</v>
      </c>
      <c r="F1085" s="129">
        <v>41571</v>
      </c>
      <c r="G1085" s="111">
        <v>65911508500.050003</v>
      </c>
      <c r="H1085" s="111">
        <v>25040200687</v>
      </c>
      <c r="I1085" s="86">
        <v>0</v>
      </c>
      <c r="J1085" s="86">
        <f t="shared" si="16"/>
        <v>25040200687</v>
      </c>
      <c r="K1085" s="110">
        <v>0</v>
      </c>
      <c r="L1085" s="108">
        <v>929988656.39999998</v>
      </c>
      <c r="M1085" s="109">
        <v>0</v>
      </c>
      <c r="N1085" s="109">
        <v>0</v>
      </c>
      <c r="O1085" s="110">
        <v>0</v>
      </c>
      <c r="P1085" s="134">
        <v>962578004</v>
      </c>
      <c r="Q1085" s="110">
        <v>1561539286.1800001</v>
      </c>
      <c r="R1085" s="136">
        <v>37417201866.470001</v>
      </c>
      <c r="S1085" s="83"/>
    </row>
    <row r="1086" spans="1:19" x14ac:dyDescent="0.2">
      <c r="A1086" s="97" t="s">
        <v>2139</v>
      </c>
      <c r="B1086" s="98" t="s">
        <v>2142</v>
      </c>
      <c r="C1086" s="99" t="s">
        <v>22</v>
      </c>
      <c r="D1086" s="99" t="s">
        <v>1474</v>
      </c>
      <c r="E1086" s="100" t="s">
        <v>50</v>
      </c>
      <c r="F1086" s="129">
        <v>4740</v>
      </c>
      <c r="G1086" s="111">
        <v>8126580168.6000004</v>
      </c>
      <c r="H1086" s="111">
        <v>2855262228</v>
      </c>
      <c r="I1086" s="86">
        <v>0</v>
      </c>
      <c r="J1086" s="86">
        <f t="shared" si="16"/>
        <v>2855262228</v>
      </c>
      <c r="K1086" s="110">
        <v>0</v>
      </c>
      <c r="L1086" s="108">
        <v>66820583.399999999</v>
      </c>
      <c r="M1086" s="109">
        <v>0</v>
      </c>
      <c r="N1086" s="109">
        <v>0</v>
      </c>
      <c r="O1086" s="110">
        <v>0</v>
      </c>
      <c r="P1086" s="134">
        <v>0</v>
      </c>
      <c r="Q1086" s="110">
        <v>178040896.72999999</v>
      </c>
      <c r="R1086" s="136">
        <v>5026456460.4700003</v>
      </c>
      <c r="S1086" s="83"/>
    </row>
    <row r="1087" spans="1:19" x14ac:dyDescent="0.2">
      <c r="A1087" s="97" t="s">
        <v>2139</v>
      </c>
      <c r="B1087" s="98" t="s">
        <v>2143</v>
      </c>
      <c r="C1087" s="99" t="s">
        <v>22</v>
      </c>
      <c r="D1087" s="99" t="s">
        <v>2144</v>
      </c>
      <c r="E1087" s="100" t="s">
        <v>50</v>
      </c>
      <c r="F1087" s="129">
        <v>35493</v>
      </c>
      <c r="G1087" s="111">
        <v>54677227373.550003</v>
      </c>
      <c r="H1087" s="111">
        <v>21572209347</v>
      </c>
      <c r="I1087" s="86">
        <v>0</v>
      </c>
      <c r="J1087" s="86">
        <f t="shared" si="16"/>
        <v>21572209347</v>
      </c>
      <c r="K1087" s="110">
        <v>0</v>
      </c>
      <c r="L1087" s="108">
        <v>544783268.20000005</v>
      </c>
      <c r="M1087" s="109">
        <v>0</v>
      </c>
      <c r="N1087" s="109">
        <v>0</v>
      </c>
      <c r="O1087" s="110">
        <v>0</v>
      </c>
      <c r="P1087" s="134">
        <v>0</v>
      </c>
      <c r="Q1087" s="110">
        <v>1333232942.8699999</v>
      </c>
      <c r="R1087" s="136">
        <v>31227001815.48</v>
      </c>
      <c r="S1087" s="83"/>
    </row>
    <row r="1088" spans="1:19" x14ac:dyDescent="0.2">
      <c r="A1088" s="97" t="s">
        <v>2139</v>
      </c>
      <c r="B1088" s="98" t="s">
        <v>2145</v>
      </c>
      <c r="C1088" s="99" t="s">
        <v>22</v>
      </c>
      <c r="D1088" s="99" t="s">
        <v>2146</v>
      </c>
      <c r="E1088" s="100" t="s">
        <v>50</v>
      </c>
      <c r="F1088" s="129">
        <v>58771</v>
      </c>
      <c r="G1088" s="111">
        <v>90006950188.669998</v>
      </c>
      <c r="H1088" s="111">
        <v>35754261609</v>
      </c>
      <c r="I1088" s="86">
        <v>0</v>
      </c>
      <c r="J1088" s="86">
        <f t="shared" si="16"/>
        <v>35754261609</v>
      </c>
      <c r="K1088" s="110">
        <v>0</v>
      </c>
      <c r="L1088" s="108">
        <v>1347433593</v>
      </c>
      <c r="M1088" s="109">
        <v>0</v>
      </c>
      <c r="N1088" s="109">
        <v>0</v>
      </c>
      <c r="O1088" s="110">
        <v>0</v>
      </c>
      <c r="P1088" s="134">
        <v>0</v>
      </c>
      <c r="Q1088" s="110">
        <v>2207608186.7199998</v>
      </c>
      <c r="R1088" s="136">
        <v>50697646799.949997</v>
      </c>
      <c r="S1088" s="83"/>
    </row>
    <row r="1089" spans="1:19" x14ac:dyDescent="0.2">
      <c r="A1089" s="97" t="s">
        <v>2139</v>
      </c>
      <c r="B1089" s="98" t="s">
        <v>2147</v>
      </c>
      <c r="C1089" s="99" t="s">
        <v>22</v>
      </c>
      <c r="D1089" s="99" t="s">
        <v>2148</v>
      </c>
      <c r="E1089" s="100" t="s">
        <v>50</v>
      </c>
      <c r="F1089" s="129">
        <v>12272</v>
      </c>
      <c r="G1089" s="111">
        <v>19931651881.439999</v>
      </c>
      <c r="H1089" s="111">
        <v>7460701536</v>
      </c>
      <c r="I1089" s="86">
        <v>0</v>
      </c>
      <c r="J1089" s="86">
        <f t="shared" si="16"/>
        <v>7460701536</v>
      </c>
      <c r="K1089" s="110">
        <v>0</v>
      </c>
      <c r="L1089" s="108">
        <v>195908199.40000001</v>
      </c>
      <c r="M1089" s="109">
        <v>0</v>
      </c>
      <c r="N1089" s="109">
        <v>0</v>
      </c>
      <c r="O1089" s="110">
        <v>0</v>
      </c>
      <c r="P1089" s="134">
        <v>0</v>
      </c>
      <c r="Q1089" s="110">
        <v>460988558.22000003</v>
      </c>
      <c r="R1089" s="136">
        <v>11814053587.82</v>
      </c>
      <c r="S1089" s="83"/>
    </row>
    <row r="1090" spans="1:19" x14ac:dyDescent="0.2">
      <c r="A1090" s="97" t="s">
        <v>2139</v>
      </c>
      <c r="B1090" s="98" t="s">
        <v>2149</v>
      </c>
      <c r="C1090" s="99" t="s">
        <v>22</v>
      </c>
      <c r="D1090" s="99" t="s">
        <v>2150</v>
      </c>
      <c r="E1090" s="100" t="s">
        <v>50</v>
      </c>
      <c r="F1090" s="129">
        <v>15988</v>
      </c>
      <c r="G1090" s="111">
        <v>24633251195</v>
      </c>
      <c r="H1090" s="111">
        <v>9583946609</v>
      </c>
      <c r="I1090" s="86">
        <v>0</v>
      </c>
      <c r="J1090" s="86">
        <f t="shared" si="16"/>
        <v>9583946609</v>
      </c>
      <c r="K1090" s="110">
        <v>0</v>
      </c>
      <c r="L1090" s="108">
        <v>185314942.80000001</v>
      </c>
      <c r="M1090" s="109">
        <v>0</v>
      </c>
      <c r="N1090" s="109">
        <v>0</v>
      </c>
      <c r="O1090" s="110">
        <v>0</v>
      </c>
      <c r="P1090" s="134">
        <v>0</v>
      </c>
      <c r="Q1090" s="110">
        <v>600559836.10000002</v>
      </c>
      <c r="R1090" s="136">
        <v>14263429807.1</v>
      </c>
      <c r="S1090" s="83"/>
    </row>
    <row r="1091" spans="1:19" x14ac:dyDescent="0.2">
      <c r="A1091" s="97" t="s">
        <v>2139</v>
      </c>
      <c r="B1091" s="98" t="s">
        <v>2151</v>
      </c>
      <c r="C1091" s="99" t="s">
        <v>22</v>
      </c>
      <c r="D1091" s="99" t="s">
        <v>2152</v>
      </c>
      <c r="E1091" s="100" t="s">
        <v>50</v>
      </c>
      <c r="F1091" s="129">
        <v>18805</v>
      </c>
      <c r="G1091" s="111">
        <v>27834183140</v>
      </c>
      <c r="H1091" s="111">
        <v>11085451416</v>
      </c>
      <c r="I1091" s="86">
        <v>0</v>
      </c>
      <c r="J1091" s="86">
        <f t="shared" si="16"/>
        <v>11085451416</v>
      </c>
      <c r="K1091" s="110">
        <v>0</v>
      </c>
      <c r="L1091" s="108">
        <v>242221590.19999999</v>
      </c>
      <c r="M1091" s="109">
        <v>0</v>
      </c>
      <c r="N1091" s="109">
        <v>0</v>
      </c>
      <c r="O1091" s="110">
        <v>0</v>
      </c>
      <c r="P1091" s="134">
        <v>0</v>
      </c>
      <c r="Q1091" s="110">
        <v>706379826.23000002</v>
      </c>
      <c r="R1091" s="136">
        <v>15800130307.57</v>
      </c>
      <c r="S1091" s="83"/>
    </row>
    <row r="1092" spans="1:19" x14ac:dyDescent="0.2">
      <c r="A1092" s="97" t="s">
        <v>2139</v>
      </c>
      <c r="B1092" s="98" t="s">
        <v>2153</v>
      </c>
      <c r="C1092" s="99" t="s">
        <v>22</v>
      </c>
      <c r="D1092" s="99" t="s">
        <v>2154</v>
      </c>
      <c r="E1092" s="100" t="s">
        <v>50</v>
      </c>
      <c r="F1092" s="129">
        <v>11977</v>
      </c>
      <c r="G1092" s="111">
        <v>20446790899.639999</v>
      </c>
      <c r="H1092" s="111">
        <v>7199678309</v>
      </c>
      <c r="I1092" s="86">
        <v>0</v>
      </c>
      <c r="J1092" s="86">
        <f t="shared" si="16"/>
        <v>7199678309</v>
      </c>
      <c r="K1092" s="110">
        <v>0</v>
      </c>
      <c r="L1092" s="108">
        <v>194615056.80000001</v>
      </c>
      <c r="M1092" s="109">
        <v>0</v>
      </c>
      <c r="N1092" s="109">
        <v>0</v>
      </c>
      <c r="O1092" s="110">
        <v>0</v>
      </c>
      <c r="P1092" s="134">
        <v>0</v>
      </c>
      <c r="Q1092" s="110">
        <v>449877649.50999999</v>
      </c>
      <c r="R1092" s="136">
        <v>12602619884.33</v>
      </c>
      <c r="S1092" s="83"/>
    </row>
    <row r="1093" spans="1:19" x14ac:dyDescent="0.2">
      <c r="A1093" s="97" t="s">
        <v>2139</v>
      </c>
      <c r="B1093" s="98" t="s">
        <v>2155</v>
      </c>
      <c r="C1093" s="99" t="s">
        <v>22</v>
      </c>
      <c r="D1093" s="99" t="s">
        <v>226</v>
      </c>
      <c r="E1093" s="100" t="s">
        <v>50</v>
      </c>
      <c r="F1093" s="129">
        <v>4804</v>
      </c>
      <c r="G1093" s="111">
        <v>8560328643.4799995</v>
      </c>
      <c r="H1093" s="111">
        <v>2872862493</v>
      </c>
      <c r="I1093" s="86">
        <v>0</v>
      </c>
      <c r="J1093" s="86">
        <f t="shared" si="16"/>
        <v>2872862493</v>
      </c>
      <c r="K1093" s="110">
        <v>0</v>
      </c>
      <c r="L1093" s="108">
        <v>52206473.289999999</v>
      </c>
      <c r="M1093" s="109">
        <v>0</v>
      </c>
      <c r="N1093" s="109">
        <v>0</v>
      </c>
      <c r="O1093" s="110">
        <v>0</v>
      </c>
      <c r="P1093" s="134">
        <v>0</v>
      </c>
      <c r="Q1093" s="110">
        <v>180438113.34</v>
      </c>
      <c r="R1093" s="136">
        <v>5454821563.8500004</v>
      </c>
      <c r="S1093" s="83"/>
    </row>
    <row r="1094" spans="1:19" x14ac:dyDescent="0.2">
      <c r="A1094" s="97" t="s">
        <v>2139</v>
      </c>
      <c r="B1094" s="98" t="s">
        <v>2156</v>
      </c>
      <c r="C1094" s="99" t="s">
        <v>22</v>
      </c>
      <c r="D1094" s="99" t="s">
        <v>1842</v>
      </c>
      <c r="E1094" s="100" t="s">
        <v>50</v>
      </c>
      <c r="F1094" s="129">
        <v>18904</v>
      </c>
      <c r="G1094" s="111">
        <v>28019356622.799999</v>
      </c>
      <c r="H1094" s="111">
        <v>11662118504</v>
      </c>
      <c r="I1094" s="86">
        <v>0</v>
      </c>
      <c r="J1094" s="86">
        <f t="shared" si="16"/>
        <v>11662118504</v>
      </c>
      <c r="K1094" s="110">
        <v>0</v>
      </c>
      <c r="L1094" s="108">
        <v>280898932.39999998</v>
      </c>
      <c r="M1094" s="109">
        <v>0</v>
      </c>
      <c r="N1094" s="109">
        <v>0</v>
      </c>
      <c r="O1094" s="110">
        <v>0</v>
      </c>
      <c r="P1094" s="134">
        <v>0</v>
      </c>
      <c r="Q1094" s="110">
        <v>710070778.77999997</v>
      </c>
      <c r="R1094" s="136">
        <v>15366268407.620001</v>
      </c>
      <c r="S1094" s="83"/>
    </row>
    <row r="1095" spans="1:19" x14ac:dyDescent="0.2">
      <c r="A1095" s="97" t="s">
        <v>2139</v>
      </c>
      <c r="B1095" s="98" t="s">
        <v>2157</v>
      </c>
      <c r="C1095" s="99" t="s">
        <v>22</v>
      </c>
      <c r="D1095" s="99" t="s">
        <v>1642</v>
      </c>
      <c r="E1095" s="100" t="s">
        <v>50</v>
      </c>
      <c r="F1095" s="129">
        <v>7109</v>
      </c>
      <c r="G1095" s="111">
        <v>12429641405.51</v>
      </c>
      <c r="H1095" s="111">
        <v>4331506310</v>
      </c>
      <c r="I1095" s="86">
        <v>0</v>
      </c>
      <c r="J1095" s="86">
        <f t="shared" si="16"/>
        <v>4331506310</v>
      </c>
      <c r="K1095" s="110">
        <v>0</v>
      </c>
      <c r="L1095" s="108">
        <v>82606509</v>
      </c>
      <c r="M1095" s="109">
        <v>0</v>
      </c>
      <c r="N1095" s="109">
        <v>0</v>
      </c>
      <c r="O1095" s="110">
        <v>0</v>
      </c>
      <c r="P1095" s="134">
        <v>0</v>
      </c>
      <c r="Q1095" s="110">
        <v>267042319.56999999</v>
      </c>
      <c r="R1095" s="136">
        <v>7748486266.9399996</v>
      </c>
      <c r="S1095" s="83"/>
    </row>
    <row r="1096" spans="1:19" x14ac:dyDescent="0.2">
      <c r="A1096" s="97" t="s">
        <v>2139</v>
      </c>
      <c r="B1096" s="98" t="s">
        <v>2158</v>
      </c>
      <c r="C1096" s="99" t="s">
        <v>22</v>
      </c>
      <c r="D1096" s="99" t="s">
        <v>2159</v>
      </c>
      <c r="E1096" s="100" t="s">
        <v>50</v>
      </c>
      <c r="F1096" s="129">
        <v>35215</v>
      </c>
      <c r="G1096" s="111">
        <v>54016177924.900002</v>
      </c>
      <c r="H1096" s="111">
        <v>21760367352</v>
      </c>
      <c r="I1096" s="86">
        <v>0</v>
      </c>
      <c r="J1096" s="86">
        <f t="shared" si="16"/>
        <v>21760367352</v>
      </c>
      <c r="K1096" s="110">
        <v>0</v>
      </c>
      <c r="L1096" s="108">
        <v>691819501</v>
      </c>
      <c r="M1096" s="109">
        <v>0</v>
      </c>
      <c r="N1096" s="109">
        <v>0</v>
      </c>
      <c r="O1096" s="110">
        <v>0</v>
      </c>
      <c r="P1096" s="134">
        <v>0</v>
      </c>
      <c r="Q1096" s="110">
        <v>1322768902.1300001</v>
      </c>
      <c r="R1096" s="136">
        <v>30241222169.77</v>
      </c>
      <c r="S1096" s="83"/>
    </row>
    <row r="1097" spans="1:19" x14ac:dyDescent="0.2">
      <c r="A1097" s="97" t="s">
        <v>2139</v>
      </c>
      <c r="B1097" s="98" t="s">
        <v>2160</v>
      </c>
      <c r="C1097" s="99" t="s">
        <v>22</v>
      </c>
      <c r="D1097" s="99" t="s">
        <v>2161</v>
      </c>
      <c r="E1097" s="100" t="s">
        <v>50</v>
      </c>
      <c r="F1097" s="129">
        <v>21932</v>
      </c>
      <c r="G1097" s="111">
        <v>34059444589.84</v>
      </c>
      <c r="H1097" s="111">
        <v>13361521358</v>
      </c>
      <c r="I1097" s="86">
        <v>0</v>
      </c>
      <c r="J1097" s="86">
        <f t="shared" si="16"/>
        <v>13361521358</v>
      </c>
      <c r="K1097" s="110">
        <v>0</v>
      </c>
      <c r="L1097" s="108">
        <v>400017857.19999999</v>
      </c>
      <c r="M1097" s="109">
        <v>0</v>
      </c>
      <c r="N1097" s="109">
        <v>0</v>
      </c>
      <c r="O1097" s="110">
        <v>0</v>
      </c>
      <c r="P1097" s="134">
        <v>0</v>
      </c>
      <c r="Q1097" s="110">
        <v>823843439.86000001</v>
      </c>
      <c r="R1097" s="136">
        <v>19474061934.779999</v>
      </c>
      <c r="S1097" s="83"/>
    </row>
    <row r="1098" spans="1:19" x14ac:dyDescent="0.2">
      <c r="A1098" s="97" t="s">
        <v>2162</v>
      </c>
      <c r="B1098" s="98" t="s">
        <v>2163</v>
      </c>
      <c r="C1098" s="99" t="s">
        <v>25</v>
      </c>
      <c r="D1098" s="99" t="s">
        <v>1832</v>
      </c>
      <c r="E1098" s="100" t="s">
        <v>2164</v>
      </c>
      <c r="F1098" s="129">
        <v>19069</v>
      </c>
      <c r="G1098" s="111">
        <v>46101564125.459999</v>
      </c>
      <c r="H1098" s="111">
        <v>11230844728</v>
      </c>
      <c r="I1098" s="86">
        <v>0</v>
      </c>
      <c r="J1098" s="86">
        <f t="shared" si="16"/>
        <v>11230844728</v>
      </c>
      <c r="K1098" s="110">
        <v>0</v>
      </c>
      <c r="L1098" s="108">
        <v>0</v>
      </c>
      <c r="M1098" s="109">
        <v>0</v>
      </c>
      <c r="N1098" s="109">
        <v>0</v>
      </c>
      <c r="O1098" s="110">
        <v>0</v>
      </c>
      <c r="P1098" s="134">
        <v>1808800221.5999999</v>
      </c>
      <c r="Q1098" s="110">
        <v>3547302454.0799999</v>
      </c>
      <c r="R1098" s="136">
        <v>29514616721.779999</v>
      </c>
      <c r="S1098" s="83"/>
    </row>
    <row r="1099" spans="1:19" x14ac:dyDescent="0.2">
      <c r="A1099" s="97" t="s">
        <v>2162</v>
      </c>
      <c r="B1099" s="98" t="s">
        <v>2165</v>
      </c>
      <c r="C1099" s="99" t="s">
        <v>25</v>
      </c>
      <c r="D1099" s="99" t="s">
        <v>1543</v>
      </c>
      <c r="E1099" s="100" t="s">
        <v>2164</v>
      </c>
      <c r="F1099" s="129">
        <v>1396</v>
      </c>
      <c r="G1099" s="111">
        <v>3313470690.6399999</v>
      </c>
      <c r="H1099" s="111">
        <v>854484557</v>
      </c>
      <c r="I1099" s="86">
        <v>0</v>
      </c>
      <c r="J1099" s="86">
        <f t="shared" si="16"/>
        <v>854484557</v>
      </c>
      <c r="K1099" s="110">
        <v>0</v>
      </c>
      <c r="L1099" s="108">
        <v>103293969.2</v>
      </c>
      <c r="M1099" s="109">
        <v>0</v>
      </c>
      <c r="N1099" s="109">
        <v>0</v>
      </c>
      <c r="O1099" s="110">
        <v>0</v>
      </c>
      <c r="P1099" s="134">
        <v>0</v>
      </c>
      <c r="Q1099" s="110">
        <v>259678218.31999999</v>
      </c>
      <c r="R1099" s="136">
        <v>2096013946.1199999</v>
      </c>
      <c r="S1099" s="83"/>
    </row>
    <row r="1100" spans="1:19" x14ac:dyDescent="0.2">
      <c r="A1100" s="97" t="s">
        <v>2166</v>
      </c>
      <c r="B1100" s="98" t="s">
        <v>2167</v>
      </c>
      <c r="C1100" s="99" t="s">
        <v>0</v>
      </c>
      <c r="D1100" s="99" t="s">
        <v>2168</v>
      </c>
      <c r="E1100" s="100" t="s">
        <v>50</v>
      </c>
      <c r="F1100" s="129">
        <v>13806</v>
      </c>
      <c r="G1100" s="111">
        <v>20907127006.740002</v>
      </c>
      <c r="H1100" s="111">
        <v>8288112921</v>
      </c>
      <c r="I1100" s="86">
        <v>0</v>
      </c>
      <c r="J1100" s="86">
        <f t="shared" ref="J1100:J1117" si="17">H1100+I1100</f>
        <v>8288112921</v>
      </c>
      <c r="K1100" s="110">
        <v>0</v>
      </c>
      <c r="L1100" s="108">
        <v>0</v>
      </c>
      <c r="M1100" s="109">
        <v>0</v>
      </c>
      <c r="N1100" s="109">
        <v>0</v>
      </c>
      <c r="O1100" s="110">
        <v>0</v>
      </c>
      <c r="P1100" s="134">
        <v>3545471884</v>
      </c>
      <c r="Q1100" s="110">
        <v>687047799.05999994</v>
      </c>
      <c r="R1100" s="136">
        <v>8386494402.6800003</v>
      </c>
      <c r="S1100" s="83"/>
    </row>
    <row r="1101" spans="1:19" x14ac:dyDescent="0.2">
      <c r="A1101" s="97" t="s">
        <v>2169</v>
      </c>
      <c r="B1101" s="98" t="s">
        <v>2170</v>
      </c>
      <c r="C1101" s="99" t="s">
        <v>15</v>
      </c>
      <c r="D1101" s="99" t="s">
        <v>2171</v>
      </c>
      <c r="E1101" s="100" t="s">
        <v>50</v>
      </c>
      <c r="F1101" s="129">
        <v>6793</v>
      </c>
      <c r="G1101" s="111">
        <v>11698790137.950001</v>
      </c>
      <c r="H1101" s="111">
        <v>3211324904</v>
      </c>
      <c r="I1101" s="86">
        <v>0</v>
      </c>
      <c r="J1101" s="86">
        <f t="shared" si="17"/>
        <v>3211324904</v>
      </c>
      <c r="K1101" s="110">
        <v>0</v>
      </c>
      <c r="L1101" s="108">
        <v>0</v>
      </c>
      <c r="M1101" s="109">
        <v>0</v>
      </c>
      <c r="N1101" s="109">
        <v>0</v>
      </c>
      <c r="O1101" s="110">
        <v>0</v>
      </c>
      <c r="P1101" s="134">
        <v>1620507374</v>
      </c>
      <c r="Q1101" s="110">
        <v>707317142.32000005</v>
      </c>
      <c r="R1101" s="136">
        <v>6159640717.6300001</v>
      </c>
      <c r="S1101" s="83"/>
    </row>
    <row r="1102" spans="1:19" x14ac:dyDescent="0.2">
      <c r="A1102" s="97" t="s">
        <v>2172</v>
      </c>
      <c r="B1102" s="98" t="s">
        <v>2173</v>
      </c>
      <c r="C1102" s="99" t="s">
        <v>29</v>
      </c>
      <c r="D1102" s="99" t="s">
        <v>2174</v>
      </c>
      <c r="E1102" s="100" t="s">
        <v>50</v>
      </c>
      <c r="F1102" s="129">
        <v>3439</v>
      </c>
      <c r="G1102" s="111">
        <v>5343258314.7700005</v>
      </c>
      <c r="H1102" s="111">
        <v>363480898</v>
      </c>
      <c r="I1102" s="86">
        <v>0</v>
      </c>
      <c r="J1102" s="86">
        <f t="shared" si="17"/>
        <v>363480898</v>
      </c>
      <c r="K1102" s="110">
        <v>0</v>
      </c>
      <c r="L1102" s="108">
        <v>0</v>
      </c>
      <c r="M1102" s="109">
        <v>0</v>
      </c>
      <c r="N1102" s="109">
        <v>0</v>
      </c>
      <c r="O1102" s="110">
        <v>0</v>
      </c>
      <c r="P1102" s="134">
        <v>1576088198</v>
      </c>
      <c r="Q1102" s="110">
        <v>205049102.61000001</v>
      </c>
      <c r="R1102" s="136">
        <v>3198640116.1599998</v>
      </c>
      <c r="S1102" s="83"/>
    </row>
    <row r="1103" spans="1:19" x14ac:dyDescent="0.2">
      <c r="A1103" s="97" t="s">
        <v>2166</v>
      </c>
      <c r="B1103" s="98" t="s">
        <v>2175</v>
      </c>
      <c r="C1103" s="99" t="s">
        <v>0</v>
      </c>
      <c r="D1103" s="99" t="s">
        <v>2176</v>
      </c>
      <c r="E1103" s="100" t="s">
        <v>50</v>
      </c>
      <c r="F1103" s="129">
        <v>38841</v>
      </c>
      <c r="G1103" s="111">
        <v>54342429117.239998</v>
      </c>
      <c r="H1103" s="111">
        <v>23526687978</v>
      </c>
      <c r="I1103" s="86">
        <v>0</v>
      </c>
      <c r="J1103" s="86">
        <f t="shared" si="17"/>
        <v>23526687978</v>
      </c>
      <c r="K1103" s="110">
        <v>0</v>
      </c>
      <c r="L1103" s="108">
        <v>1489927845.8</v>
      </c>
      <c r="M1103" s="109">
        <v>0</v>
      </c>
      <c r="N1103" s="109">
        <v>0</v>
      </c>
      <c r="O1103" s="110">
        <v>0</v>
      </c>
      <c r="P1103" s="134">
        <v>0</v>
      </c>
      <c r="Q1103" s="110">
        <v>1932898507.54</v>
      </c>
      <c r="R1103" s="136">
        <v>27392914785.900002</v>
      </c>
      <c r="S1103" s="83"/>
    </row>
    <row r="1104" spans="1:19" x14ac:dyDescent="0.2">
      <c r="A1104" s="97" t="s">
        <v>2166</v>
      </c>
      <c r="B1104" s="98" t="s">
        <v>2177</v>
      </c>
      <c r="C1104" s="99" t="s">
        <v>0</v>
      </c>
      <c r="D1104" s="99" t="s">
        <v>2178</v>
      </c>
      <c r="E1104" s="100" t="s">
        <v>50</v>
      </c>
      <c r="F1104" s="129">
        <v>6701</v>
      </c>
      <c r="G1104" s="111">
        <v>8982548304.7800007</v>
      </c>
      <c r="H1104" s="111">
        <v>4070477164</v>
      </c>
      <c r="I1104" s="86">
        <v>0</v>
      </c>
      <c r="J1104" s="86">
        <f t="shared" si="17"/>
        <v>4070477164</v>
      </c>
      <c r="K1104" s="110">
        <v>0</v>
      </c>
      <c r="L1104" s="108">
        <v>82769537.349999994</v>
      </c>
      <c r="M1104" s="109">
        <v>0</v>
      </c>
      <c r="N1104" s="109">
        <v>0</v>
      </c>
      <c r="O1104" s="110">
        <v>0</v>
      </c>
      <c r="P1104" s="134">
        <v>0</v>
      </c>
      <c r="Q1104" s="110">
        <v>333466959.48000002</v>
      </c>
      <c r="R1104" s="136">
        <v>4495834643.9499998</v>
      </c>
      <c r="S1104" s="83"/>
    </row>
    <row r="1105" spans="1:19" x14ac:dyDescent="0.2">
      <c r="A1105" s="97" t="s">
        <v>2169</v>
      </c>
      <c r="B1105" s="98" t="s">
        <v>2179</v>
      </c>
      <c r="C1105" s="99" t="s">
        <v>15</v>
      </c>
      <c r="D1105" s="99" t="s">
        <v>2180</v>
      </c>
      <c r="E1105" s="100" t="s">
        <v>50</v>
      </c>
      <c r="F1105" s="129">
        <v>33051</v>
      </c>
      <c r="G1105" s="111">
        <v>48385030289.07</v>
      </c>
      <c r="H1105" s="111">
        <v>20358800554</v>
      </c>
      <c r="I1105" s="86">
        <v>0</v>
      </c>
      <c r="J1105" s="86">
        <f t="shared" si="17"/>
        <v>20358800554</v>
      </c>
      <c r="K1105" s="110">
        <v>0</v>
      </c>
      <c r="L1105" s="108">
        <v>447861770</v>
      </c>
      <c r="M1105" s="109">
        <v>0</v>
      </c>
      <c r="N1105" s="109">
        <v>0</v>
      </c>
      <c r="O1105" s="110">
        <v>0</v>
      </c>
      <c r="P1105" s="134">
        <v>0</v>
      </c>
      <c r="Q1105" s="110">
        <v>3441341545.25</v>
      </c>
      <c r="R1105" s="136">
        <v>24137026419.82</v>
      </c>
      <c r="S1105" s="83"/>
    </row>
    <row r="1106" spans="1:19" x14ac:dyDescent="0.2">
      <c r="A1106" s="97" t="s">
        <v>2169</v>
      </c>
      <c r="B1106" s="99" t="s">
        <v>2181</v>
      </c>
      <c r="C1106" s="99" t="s">
        <v>15</v>
      </c>
      <c r="D1106" s="99" t="s">
        <v>2182</v>
      </c>
      <c r="E1106" s="100" t="s">
        <v>50</v>
      </c>
      <c r="F1106" s="129">
        <v>7477</v>
      </c>
      <c r="G1106" s="111">
        <v>9673172852.6000004</v>
      </c>
      <c r="H1106" s="111">
        <v>4688108720</v>
      </c>
      <c r="I1106" s="86">
        <v>0</v>
      </c>
      <c r="J1106" s="86">
        <f t="shared" si="17"/>
        <v>4688108720</v>
      </c>
      <c r="K1106" s="110">
        <v>0</v>
      </c>
      <c r="L1106" s="108">
        <v>144871392.52000001</v>
      </c>
      <c r="M1106" s="109">
        <v>0</v>
      </c>
      <c r="N1106" s="109">
        <v>0</v>
      </c>
      <c r="O1106" s="110">
        <v>0</v>
      </c>
      <c r="P1106" s="134">
        <v>0</v>
      </c>
      <c r="Q1106" s="110">
        <v>778512947.73000002</v>
      </c>
      <c r="R1106" s="136">
        <v>4061679792.3499999</v>
      </c>
      <c r="S1106" s="83"/>
    </row>
    <row r="1107" spans="1:19" x14ac:dyDescent="0.2">
      <c r="A1107" s="97" t="s">
        <v>2183</v>
      </c>
      <c r="B1107" s="98" t="s">
        <v>2184</v>
      </c>
      <c r="C1107" s="99" t="s">
        <v>16</v>
      </c>
      <c r="D1107" s="99" t="s">
        <v>2185</v>
      </c>
      <c r="E1107" s="100" t="s">
        <v>50</v>
      </c>
      <c r="F1107" s="129">
        <v>45796</v>
      </c>
      <c r="G1107" s="111">
        <v>71734349270.119995</v>
      </c>
      <c r="H1107" s="111">
        <v>27850479761</v>
      </c>
      <c r="I1107" s="86">
        <v>0</v>
      </c>
      <c r="J1107" s="86">
        <f t="shared" si="17"/>
        <v>27850479761</v>
      </c>
      <c r="K1107" s="110">
        <v>0</v>
      </c>
      <c r="L1107" s="108">
        <v>887627041.39999998</v>
      </c>
      <c r="M1107" s="109">
        <v>0</v>
      </c>
      <c r="N1107" s="109">
        <v>0</v>
      </c>
      <c r="O1107" s="110">
        <v>0</v>
      </c>
      <c r="P1107" s="134">
        <v>663335006</v>
      </c>
      <c r="Q1107" s="110">
        <v>3989589533.29</v>
      </c>
      <c r="R1107" s="136">
        <v>38343317928.43</v>
      </c>
      <c r="S1107" s="83"/>
    </row>
    <row r="1108" spans="1:19" x14ac:dyDescent="0.2">
      <c r="A1108" s="97" t="s">
        <v>2183</v>
      </c>
      <c r="B1108" s="98" t="s">
        <v>2186</v>
      </c>
      <c r="C1108" s="99" t="s">
        <v>16</v>
      </c>
      <c r="D1108" s="99" t="s">
        <v>358</v>
      </c>
      <c r="E1108" s="100" t="s">
        <v>50</v>
      </c>
      <c r="F1108" s="129">
        <v>7599</v>
      </c>
      <c r="G1108" s="111">
        <v>11767318376.879999</v>
      </c>
      <c r="H1108" s="111">
        <v>4710953079</v>
      </c>
      <c r="I1108" s="86">
        <v>0</v>
      </c>
      <c r="J1108" s="86">
        <f t="shared" si="17"/>
        <v>4710953079</v>
      </c>
      <c r="K1108" s="110">
        <v>0</v>
      </c>
      <c r="L1108" s="108">
        <v>111149019.59999999</v>
      </c>
      <c r="M1108" s="109">
        <v>0</v>
      </c>
      <c r="N1108" s="109">
        <v>0</v>
      </c>
      <c r="O1108" s="110">
        <v>0</v>
      </c>
      <c r="P1108" s="134">
        <v>0</v>
      </c>
      <c r="Q1108" s="110">
        <v>661960517.80999994</v>
      </c>
      <c r="R1108" s="136">
        <v>6283255760.4700003</v>
      </c>
      <c r="S1108" s="83"/>
    </row>
    <row r="1109" spans="1:19" x14ac:dyDescent="0.2">
      <c r="A1109" s="97" t="s">
        <v>2183</v>
      </c>
      <c r="B1109" s="98" t="s">
        <v>2187</v>
      </c>
      <c r="C1109" s="99" t="s">
        <v>16</v>
      </c>
      <c r="D1109" s="99" t="s">
        <v>2188</v>
      </c>
      <c r="E1109" s="100" t="s">
        <v>50</v>
      </c>
      <c r="F1109" s="129">
        <v>11204</v>
      </c>
      <c r="G1109" s="111">
        <v>17919029784.720001</v>
      </c>
      <c r="H1109" s="111">
        <v>6635093603</v>
      </c>
      <c r="I1109" s="86">
        <v>0</v>
      </c>
      <c r="J1109" s="86">
        <f t="shared" si="17"/>
        <v>6635093603</v>
      </c>
      <c r="K1109" s="110">
        <v>0</v>
      </c>
      <c r="L1109" s="108">
        <v>131908021.2</v>
      </c>
      <c r="M1109" s="109">
        <v>0</v>
      </c>
      <c r="N1109" s="109">
        <v>0</v>
      </c>
      <c r="O1109" s="110">
        <v>0</v>
      </c>
      <c r="P1109" s="134">
        <v>0</v>
      </c>
      <c r="Q1109" s="110">
        <v>976040971.47000003</v>
      </c>
      <c r="R1109" s="136">
        <v>10175987189.049999</v>
      </c>
      <c r="S1109" s="83"/>
    </row>
    <row r="1110" spans="1:19" x14ac:dyDescent="0.2">
      <c r="A1110" s="97" t="s">
        <v>2183</v>
      </c>
      <c r="B1110" s="98" t="s">
        <v>2189</v>
      </c>
      <c r="C1110" s="99" t="s">
        <v>16</v>
      </c>
      <c r="D1110" s="99" t="s">
        <v>540</v>
      </c>
      <c r="E1110" s="100" t="s">
        <v>50</v>
      </c>
      <c r="F1110" s="129">
        <v>3562</v>
      </c>
      <c r="G1110" s="111">
        <v>6839641693.04</v>
      </c>
      <c r="H1110" s="111">
        <v>2089769487</v>
      </c>
      <c r="I1110" s="86">
        <v>0</v>
      </c>
      <c r="J1110" s="86">
        <f t="shared" si="17"/>
        <v>2089769487</v>
      </c>
      <c r="K1110" s="110">
        <v>0</v>
      </c>
      <c r="L1110" s="108">
        <v>55414850.409999996</v>
      </c>
      <c r="M1110" s="109">
        <v>0</v>
      </c>
      <c r="N1110" s="109">
        <v>0</v>
      </c>
      <c r="O1110" s="110">
        <v>0</v>
      </c>
      <c r="P1110" s="134">
        <v>0</v>
      </c>
      <c r="Q1110" s="110">
        <v>310285719.31999999</v>
      </c>
      <c r="R1110" s="136">
        <v>4384171636.3100004</v>
      </c>
      <c r="S1110" s="83"/>
    </row>
    <row r="1111" spans="1:19" x14ac:dyDescent="0.2">
      <c r="A1111" s="97" t="s">
        <v>2172</v>
      </c>
      <c r="B1111" s="98" t="s">
        <v>2190</v>
      </c>
      <c r="C1111" s="99" t="s">
        <v>29</v>
      </c>
      <c r="D1111" s="99" t="s">
        <v>2191</v>
      </c>
      <c r="E1111" s="100" t="s">
        <v>50</v>
      </c>
      <c r="F1111" s="129">
        <v>22195</v>
      </c>
      <c r="G1111" s="111">
        <v>32902938908.75</v>
      </c>
      <c r="H1111" s="111">
        <v>13286198944</v>
      </c>
      <c r="I1111" s="86">
        <v>0</v>
      </c>
      <c r="J1111" s="86">
        <f t="shared" si="17"/>
        <v>13286198944</v>
      </c>
      <c r="K1111" s="110">
        <v>0</v>
      </c>
      <c r="L1111" s="108">
        <v>290876028.19999999</v>
      </c>
      <c r="M1111" s="109">
        <v>0</v>
      </c>
      <c r="N1111" s="109">
        <v>0</v>
      </c>
      <c r="O1111" s="110">
        <v>0</v>
      </c>
      <c r="P1111" s="134">
        <v>0</v>
      </c>
      <c r="Q1111" s="110">
        <v>1323306579.73</v>
      </c>
      <c r="R1111" s="136">
        <v>18002557356.82</v>
      </c>
      <c r="S1111" s="83"/>
    </row>
    <row r="1112" spans="1:19" x14ac:dyDescent="0.2">
      <c r="A1112" s="97" t="s">
        <v>2172</v>
      </c>
      <c r="B1112" s="98" t="s">
        <v>2192</v>
      </c>
      <c r="C1112" s="99" t="s">
        <v>29</v>
      </c>
      <c r="D1112" s="99" t="s">
        <v>2193</v>
      </c>
      <c r="E1112" s="100" t="s">
        <v>50</v>
      </c>
      <c r="F1112" s="129">
        <v>2046</v>
      </c>
      <c r="G1112" s="111">
        <v>2960541253.5599999</v>
      </c>
      <c r="H1112" s="111">
        <v>1215606236</v>
      </c>
      <c r="I1112" s="86">
        <v>0</v>
      </c>
      <c r="J1112" s="86">
        <f t="shared" si="17"/>
        <v>1215606236</v>
      </c>
      <c r="K1112" s="110">
        <v>0</v>
      </c>
      <c r="L1112" s="108">
        <v>39845487.200000003</v>
      </c>
      <c r="M1112" s="109">
        <v>0</v>
      </c>
      <c r="N1112" s="109">
        <v>0</v>
      </c>
      <c r="O1112" s="110">
        <v>0</v>
      </c>
      <c r="P1112" s="134">
        <v>0</v>
      </c>
      <c r="Q1112" s="110">
        <v>122002706.12</v>
      </c>
      <c r="R1112" s="136">
        <v>1583086824.24</v>
      </c>
      <c r="S1112" s="83"/>
    </row>
    <row r="1113" spans="1:19" x14ac:dyDescent="0.2">
      <c r="A1113" s="97" t="s">
        <v>2172</v>
      </c>
      <c r="B1113" s="98" t="s">
        <v>2194</v>
      </c>
      <c r="C1113" s="99" t="s">
        <v>29</v>
      </c>
      <c r="D1113" s="99" t="s">
        <v>2195</v>
      </c>
      <c r="E1113" s="100" t="s">
        <v>50</v>
      </c>
      <c r="F1113" s="129">
        <v>1510</v>
      </c>
      <c r="G1113" s="111">
        <v>1947464214</v>
      </c>
      <c r="H1113" s="111">
        <v>917111357</v>
      </c>
      <c r="I1113" s="86">
        <v>0</v>
      </c>
      <c r="J1113" s="86">
        <f t="shared" si="17"/>
        <v>917111357</v>
      </c>
      <c r="K1113" s="110">
        <v>0</v>
      </c>
      <c r="L1113" s="108">
        <v>42530618.399999999</v>
      </c>
      <c r="M1113" s="109">
        <v>0</v>
      </c>
      <c r="N1113" s="109">
        <v>0</v>
      </c>
      <c r="O1113" s="110">
        <v>0</v>
      </c>
      <c r="P1113" s="134">
        <v>0</v>
      </c>
      <c r="Q1113" s="110">
        <v>90052492.489999995</v>
      </c>
      <c r="R1113" s="136">
        <v>897769746.11000001</v>
      </c>
      <c r="S1113" s="83"/>
    </row>
    <row r="1114" spans="1:19" x14ac:dyDescent="0.2">
      <c r="A1114" s="97" t="s">
        <v>2196</v>
      </c>
      <c r="B1114" s="98" t="s">
        <v>2197</v>
      </c>
      <c r="C1114" s="99" t="s">
        <v>30</v>
      </c>
      <c r="D1114" s="99" t="s">
        <v>2198</v>
      </c>
      <c r="E1114" s="100" t="s">
        <v>50</v>
      </c>
      <c r="F1114" s="129">
        <v>22635</v>
      </c>
      <c r="G1114" s="111">
        <v>34194147412.049999</v>
      </c>
      <c r="H1114" s="111">
        <v>14136980234</v>
      </c>
      <c r="I1114" s="86">
        <v>0</v>
      </c>
      <c r="J1114" s="86">
        <f t="shared" si="17"/>
        <v>14136980234</v>
      </c>
      <c r="K1114" s="110">
        <v>0</v>
      </c>
      <c r="L1114" s="108">
        <v>375373633.19999999</v>
      </c>
      <c r="M1114" s="109">
        <v>0</v>
      </c>
      <c r="N1114" s="109">
        <v>0</v>
      </c>
      <c r="O1114" s="110">
        <v>0</v>
      </c>
      <c r="P1114" s="134">
        <v>844484139</v>
      </c>
      <c r="Q1114" s="110">
        <v>872620904.41999996</v>
      </c>
      <c r="R1114" s="136">
        <v>17964688501.43</v>
      </c>
      <c r="S1114" s="83"/>
    </row>
    <row r="1115" spans="1:19" x14ac:dyDescent="0.2">
      <c r="A1115" s="97" t="s">
        <v>2196</v>
      </c>
      <c r="B1115" s="98" t="s">
        <v>2199</v>
      </c>
      <c r="C1115" s="99" t="s">
        <v>30</v>
      </c>
      <c r="D1115" s="99" t="s">
        <v>2200</v>
      </c>
      <c r="E1115" s="100" t="s">
        <v>50</v>
      </c>
      <c r="F1115" s="129">
        <v>7361</v>
      </c>
      <c r="G1115" s="111">
        <v>10825875920.030001</v>
      </c>
      <c r="H1115" s="111">
        <v>4465694382</v>
      </c>
      <c r="I1115" s="86">
        <v>0</v>
      </c>
      <c r="J1115" s="86">
        <f t="shared" si="17"/>
        <v>4465694382</v>
      </c>
      <c r="K1115" s="110">
        <v>0</v>
      </c>
      <c r="L1115" s="108">
        <v>118002068.45999999</v>
      </c>
      <c r="M1115" s="109">
        <v>0</v>
      </c>
      <c r="N1115" s="109">
        <v>0</v>
      </c>
      <c r="O1115" s="110">
        <v>0</v>
      </c>
      <c r="P1115" s="134">
        <v>0</v>
      </c>
      <c r="Q1115" s="110">
        <v>283792173.30000001</v>
      </c>
      <c r="R1115" s="136">
        <v>5958387296.2700005</v>
      </c>
      <c r="S1115" s="83"/>
    </row>
    <row r="1116" spans="1:19" x14ac:dyDescent="0.2">
      <c r="A1116" s="97" t="s">
        <v>2196</v>
      </c>
      <c r="B1116" s="98" t="s">
        <v>2201</v>
      </c>
      <c r="C1116" s="99" t="s">
        <v>30</v>
      </c>
      <c r="D1116" s="99" t="s">
        <v>2202</v>
      </c>
      <c r="E1116" s="100" t="s">
        <v>50</v>
      </c>
      <c r="F1116" s="129">
        <v>2890</v>
      </c>
      <c r="G1116" s="111">
        <v>4130150326.4000001</v>
      </c>
      <c r="H1116" s="111">
        <v>1689916993</v>
      </c>
      <c r="I1116" s="86">
        <v>0</v>
      </c>
      <c r="J1116" s="86">
        <f t="shared" si="17"/>
        <v>1689916993</v>
      </c>
      <c r="K1116" s="110">
        <v>0</v>
      </c>
      <c r="L1116" s="108">
        <v>47547009.399999999</v>
      </c>
      <c r="M1116" s="109">
        <v>0</v>
      </c>
      <c r="N1116" s="109">
        <v>0</v>
      </c>
      <c r="O1116" s="110">
        <v>0</v>
      </c>
      <c r="P1116" s="134">
        <v>0</v>
      </c>
      <c r="Q1116" s="110">
        <v>111415862.17</v>
      </c>
      <c r="R1116" s="136">
        <v>2281270461.8299999</v>
      </c>
      <c r="S1116" s="83"/>
    </row>
    <row r="1117" spans="1:19" ht="12" thickBot="1" x14ac:dyDescent="0.25">
      <c r="A1117" s="104" t="s">
        <v>2196</v>
      </c>
      <c r="B1117" s="105" t="s">
        <v>2203</v>
      </c>
      <c r="C1117" s="106" t="s">
        <v>30</v>
      </c>
      <c r="D1117" s="106" t="s">
        <v>2204</v>
      </c>
      <c r="E1117" s="107" t="s">
        <v>50</v>
      </c>
      <c r="F1117" s="129">
        <v>42599</v>
      </c>
      <c r="G1117" s="111">
        <v>62901029505.349998</v>
      </c>
      <c r="H1117" s="111">
        <v>25903910212</v>
      </c>
      <c r="I1117" s="86">
        <v>0</v>
      </c>
      <c r="J1117" s="86">
        <f t="shared" si="17"/>
        <v>25903910212</v>
      </c>
      <c r="K1117" s="110">
        <v>0</v>
      </c>
      <c r="L1117" s="108">
        <v>477085903.80000001</v>
      </c>
      <c r="M1117" s="109">
        <v>0</v>
      </c>
      <c r="N1117" s="109">
        <v>0</v>
      </c>
      <c r="O1117" s="110">
        <v>0</v>
      </c>
      <c r="P1117" s="134">
        <v>0</v>
      </c>
      <c r="Q1117" s="110">
        <v>1642222164.8</v>
      </c>
      <c r="R1117" s="136">
        <v>34877811224.75</v>
      </c>
      <c r="S1117" s="83"/>
    </row>
    <row r="1118" spans="1:19" ht="12" thickBot="1" x14ac:dyDescent="0.25">
      <c r="A1118" s="141" t="s">
        <v>2205</v>
      </c>
      <c r="B1118" s="142"/>
      <c r="C1118" s="142"/>
      <c r="D1118" s="142"/>
      <c r="E1118" s="143"/>
      <c r="F1118" s="130">
        <v>27045907</v>
      </c>
      <c r="G1118" s="84">
        <f>SUM(G11:G1117)</f>
        <v>43410813911762.547</v>
      </c>
      <c r="H1118" s="84">
        <f>SUM(H11:H1117)</f>
        <v>16576495737908</v>
      </c>
      <c r="I1118" s="84">
        <f t="shared" ref="I1118:L1118" si="18">SUM(I11:I1117)</f>
        <v>6594155871</v>
      </c>
      <c r="J1118" s="84">
        <f t="shared" si="18"/>
        <v>16583089893779</v>
      </c>
      <c r="K1118" s="131">
        <f t="shared" si="18"/>
        <v>3692039448.8100004</v>
      </c>
      <c r="L1118" s="133">
        <f t="shared" si="18"/>
        <v>620631032291.93921</v>
      </c>
      <c r="M1118" s="84">
        <f t="shared" ref="M1118" si="19">SUM(M11:M1117)</f>
        <v>497711808148.52997</v>
      </c>
      <c r="N1118" s="84">
        <f t="shared" ref="N1118" si="20">SUM(N11:N1117)</f>
        <v>89085027.5</v>
      </c>
      <c r="O1118" s="131">
        <f t="shared" ref="O1118" si="21">SUM(O11:O1117)</f>
        <v>30032176</v>
      </c>
      <c r="P1118" s="133">
        <f t="shared" ref="P1118" si="22">SUM(P11:P1117)</f>
        <v>89552067239.600006</v>
      </c>
      <c r="Q1118" s="131">
        <f t="shared" ref="Q1118" si="23">SUM(Q11:Q1117)</f>
        <v>2322188144926.6812</v>
      </c>
      <c r="R1118" s="137">
        <f t="shared" ref="R1118" si="24">SUM(R11:R1117)</f>
        <v>23293829808724.48</v>
      </c>
    </row>
    <row r="1119" spans="1:19" ht="19.5" customHeight="1" x14ac:dyDescent="0.2">
      <c r="B1119" s="140"/>
      <c r="C1119" s="140"/>
      <c r="D1119" s="140"/>
      <c r="E1119" s="140"/>
      <c r="G1119" s="85"/>
      <c r="H1119" s="85"/>
      <c r="I1119" s="21"/>
      <c r="J1119" s="21"/>
      <c r="K1119" s="21"/>
      <c r="L1119" s="75"/>
      <c r="M1119" s="80"/>
      <c r="N1119" s="90"/>
      <c r="O1119" s="90"/>
      <c r="P1119" s="81"/>
      <c r="R1119" s="74"/>
    </row>
    <row r="1120" spans="1:19" s="112" customFormat="1" x14ac:dyDescent="0.2">
      <c r="A1120" s="112" t="s">
        <v>2206</v>
      </c>
      <c r="B1120" s="113"/>
      <c r="C1120" s="113"/>
      <c r="D1120" s="113"/>
      <c r="E1120" s="114"/>
      <c r="F1120" s="115"/>
      <c r="G1120" s="113"/>
      <c r="H1120" s="113"/>
      <c r="I1120" s="116"/>
      <c r="J1120" s="116"/>
      <c r="L1120" s="117"/>
      <c r="M1120" s="117"/>
      <c r="N1120" s="117"/>
      <c r="O1120" s="117"/>
      <c r="P1120" s="118"/>
      <c r="Q1120" s="119"/>
      <c r="R1120" s="120"/>
    </row>
    <row r="1121" spans="1:10" s="112" customFormat="1" x14ac:dyDescent="0.2">
      <c r="A1121" s="112" t="s">
        <v>2235</v>
      </c>
      <c r="B1121" s="113"/>
      <c r="C1121" s="113"/>
      <c r="D1121" s="113"/>
      <c r="E1121" s="114"/>
      <c r="F1121" s="115"/>
      <c r="G1121" s="113"/>
      <c r="H1121" s="113"/>
      <c r="I1121" s="116"/>
      <c r="J1121" s="116"/>
    </row>
    <row r="1122" spans="1:10" s="112" customFormat="1" x14ac:dyDescent="0.2">
      <c r="A1122" s="112" t="s">
        <v>2237</v>
      </c>
      <c r="B1122" s="113"/>
      <c r="C1122" s="113"/>
      <c r="D1122" s="113"/>
      <c r="E1122" s="114"/>
      <c r="F1122" s="115"/>
      <c r="G1122" s="113"/>
      <c r="H1122" s="113"/>
      <c r="I1122" s="116"/>
      <c r="J1122" s="116"/>
    </row>
    <row r="1124" spans="1:10" x14ac:dyDescent="0.2">
      <c r="I1124" s="1"/>
      <c r="J1124" s="1"/>
    </row>
    <row r="1125" spans="1:10" x14ac:dyDescent="0.2">
      <c r="I1125" s="1"/>
      <c r="J1125" s="1"/>
    </row>
    <row r="1126" spans="1:10" x14ac:dyDescent="0.2">
      <c r="I1126" s="1"/>
      <c r="J1126" s="1"/>
    </row>
    <row r="1127" spans="1:10" x14ac:dyDescent="0.2">
      <c r="I1127" s="1"/>
      <c r="J1127" s="1"/>
    </row>
  </sheetData>
  <mergeCells count="5">
    <mergeCell ref="F8:O8"/>
    <mergeCell ref="B1119:E1119"/>
    <mergeCell ref="A1118:E1118"/>
    <mergeCell ref="L9:O9"/>
    <mergeCell ref="P9:Q9"/>
  </mergeCells>
  <pageMargins left="0.75" right="0.75" top="1" bottom="1" header="0" footer="0"/>
  <pageSetup paperSize="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122"/>
  <sheetViews>
    <sheetView zoomScaleNormal="100" workbookViewId="0">
      <pane ySplit="9" topLeftCell="A10" activePane="bottomLeft" state="frozen"/>
      <selection pane="bottomLeft" activeCell="I1005" sqref="I1005"/>
    </sheetView>
  </sheetViews>
  <sheetFormatPr baseColWidth="10" defaultColWidth="11.42578125" defaultRowHeight="11.25" x14ac:dyDescent="0.2"/>
  <cols>
    <col min="1" max="1" width="17.140625" style="31" customWidth="1"/>
    <col min="2" max="2" width="12.28515625" style="2" customWidth="1"/>
    <col min="3" max="3" width="23.7109375" style="2" customWidth="1"/>
    <col min="4" max="4" width="26.85546875" style="2" bestFit="1" customWidth="1"/>
    <col min="5" max="5" width="26.42578125" style="31" customWidth="1"/>
    <col min="6" max="9" width="26.7109375" style="31" customWidth="1"/>
    <col min="10" max="10" width="21.28515625" style="31" bestFit="1" customWidth="1"/>
    <col min="11" max="11" width="23.28515625" style="32" customWidth="1"/>
    <col min="12" max="12" width="30.28515625" style="31" customWidth="1"/>
    <col min="13" max="13" width="25" style="31" customWidth="1"/>
    <col min="14" max="14" width="27.85546875" style="31" bestFit="1" customWidth="1"/>
    <col min="15" max="15" width="20" style="31" bestFit="1" customWidth="1"/>
    <col min="16" max="16384" width="11.42578125" style="31"/>
  </cols>
  <sheetData>
    <row r="1" spans="1:17" x14ac:dyDescent="0.2">
      <c r="E1" s="2"/>
      <c r="F1" s="2"/>
      <c r="G1" s="2"/>
      <c r="H1" s="2"/>
      <c r="I1" s="2"/>
      <c r="J1" s="2"/>
    </row>
    <row r="2" spans="1:17" x14ac:dyDescent="0.2">
      <c r="B2" s="3" t="s">
        <v>2246</v>
      </c>
      <c r="E2" s="56"/>
      <c r="F2" s="2"/>
      <c r="G2" s="2"/>
      <c r="H2" s="2"/>
      <c r="I2" s="2"/>
      <c r="J2" s="2"/>
    </row>
    <row r="3" spans="1:17" x14ac:dyDescent="0.2">
      <c r="B3" s="3" t="s">
        <v>2242</v>
      </c>
      <c r="E3" s="56"/>
      <c r="F3" s="2"/>
      <c r="G3" s="2"/>
      <c r="H3" s="2"/>
      <c r="I3" s="2"/>
      <c r="J3" s="2"/>
      <c r="L3" s="158"/>
    </row>
    <row r="4" spans="1:17" x14ac:dyDescent="0.2">
      <c r="B4" s="3" t="s">
        <v>31</v>
      </c>
      <c r="E4" s="56"/>
      <c r="F4" s="2"/>
      <c r="G4" s="2"/>
      <c r="H4" s="2"/>
      <c r="I4" s="2"/>
      <c r="J4" s="2"/>
      <c r="L4" s="158"/>
    </row>
    <row r="5" spans="1:17" ht="15" x14ac:dyDescent="0.25">
      <c r="E5" s="57"/>
      <c r="F5" s="2"/>
      <c r="G5" s="2"/>
      <c r="H5" s="2"/>
      <c r="I5" s="2"/>
      <c r="J5" s="2"/>
    </row>
    <row r="6" spans="1:17" ht="12" thickBot="1" x14ac:dyDescent="0.25">
      <c r="E6" s="2"/>
      <c r="F6" s="2"/>
      <c r="G6" s="2"/>
      <c r="H6" s="2"/>
      <c r="I6" s="2"/>
      <c r="J6" s="2"/>
      <c r="K6" s="2"/>
      <c r="L6" s="2"/>
      <c r="M6" s="2"/>
    </row>
    <row r="7" spans="1:17" s="33" customFormat="1" ht="27" customHeight="1" thickBot="1" x14ac:dyDescent="0.25">
      <c r="A7" s="31"/>
      <c r="B7" s="2"/>
      <c r="C7" s="2"/>
      <c r="D7" s="2"/>
      <c r="E7" s="155" t="s">
        <v>2220</v>
      </c>
      <c r="F7" s="156"/>
      <c r="G7" s="156"/>
      <c r="H7" s="156"/>
      <c r="I7" s="157"/>
      <c r="J7" s="159" t="s">
        <v>2221</v>
      </c>
      <c r="K7" s="160"/>
      <c r="L7" s="160"/>
      <c r="M7" s="161"/>
      <c r="N7" s="31"/>
      <c r="O7" s="31"/>
      <c r="P7" s="31"/>
      <c r="Q7" s="31"/>
    </row>
    <row r="8" spans="1:17" s="33" customFormat="1" ht="67.5" customHeight="1" x14ac:dyDescent="0.2">
      <c r="A8" s="181" t="s">
        <v>2207</v>
      </c>
      <c r="B8" s="151" t="s">
        <v>33</v>
      </c>
      <c r="C8" s="151" t="s">
        <v>34</v>
      </c>
      <c r="D8" s="153" t="s">
        <v>35</v>
      </c>
      <c r="E8" s="185" t="s">
        <v>37</v>
      </c>
      <c r="F8" s="182" t="s">
        <v>38</v>
      </c>
      <c r="G8" s="182" t="s">
        <v>2241</v>
      </c>
      <c r="H8" s="182" t="s">
        <v>2240</v>
      </c>
      <c r="I8" s="208" t="s">
        <v>2208</v>
      </c>
      <c r="J8" s="181" t="s">
        <v>39</v>
      </c>
      <c r="K8" s="151" t="s">
        <v>2209</v>
      </c>
      <c r="L8" s="210" t="s">
        <v>2210</v>
      </c>
      <c r="M8" s="162" t="s">
        <v>2211</v>
      </c>
      <c r="N8" s="31"/>
      <c r="O8" s="31"/>
      <c r="P8" s="31"/>
      <c r="Q8" s="31"/>
    </row>
    <row r="9" spans="1:17" s="33" customFormat="1" ht="57" thickBot="1" x14ac:dyDescent="0.25">
      <c r="A9" s="183"/>
      <c r="B9" s="152"/>
      <c r="C9" s="152"/>
      <c r="D9" s="154"/>
      <c r="E9" s="186"/>
      <c r="F9" s="184" t="s">
        <v>38</v>
      </c>
      <c r="G9" s="184" t="s">
        <v>2241</v>
      </c>
      <c r="H9" s="184" t="s">
        <v>2240</v>
      </c>
      <c r="I9" s="209"/>
      <c r="J9" s="183"/>
      <c r="K9" s="152"/>
      <c r="L9" s="67" t="s">
        <v>40</v>
      </c>
      <c r="M9" s="163"/>
      <c r="N9" s="31"/>
      <c r="O9" s="31"/>
      <c r="P9" s="31"/>
      <c r="Q9" s="31"/>
    </row>
    <row r="10" spans="1:17" s="33" customFormat="1" x14ac:dyDescent="0.2">
      <c r="A10" s="187" t="s">
        <v>41</v>
      </c>
      <c r="B10" s="188" t="s">
        <v>42</v>
      </c>
      <c r="C10" s="189" t="s">
        <v>1</v>
      </c>
      <c r="D10" s="190" t="s">
        <v>43</v>
      </c>
      <c r="E10" s="202">
        <v>37895511163.400002</v>
      </c>
      <c r="F10" s="203">
        <v>62088888619.589996</v>
      </c>
      <c r="G10" s="204">
        <v>0</v>
      </c>
      <c r="H10" s="204">
        <v>0</v>
      </c>
      <c r="I10" s="205">
        <f>SUM(E10:H10)</f>
        <v>99984399782.98999</v>
      </c>
      <c r="J10" s="212">
        <v>10691618533</v>
      </c>
      <c r="K10" s="218">
        <v>0.29774437361678802</v>
      </c>
      <c r="L10" s="213">
        <v>121525013560.86</v>
      </c>
      <c r="M10" s="214">
        <f>J10+L10</f>
        <v>132216632093.86</v>
      </c>
      <c r="N10" s="34"/>
      <c r="O10" s="34"/>
      <c r="P10" s="31"/>
      <c r="Q10" s="31"/>
    </row>
    <row r="11" spans="1:17" s="33" customFormat="1" x14ac:dyDescent="0.2">
      <c r="A11" s="191" t="s">
        <v>41</v>
      </c>
      <c r="B11" s="19" t="s">
        <v>45</v>
      </c>
      <c r="C11" s="20" t="s">
        <v>1</v>
      </c>
      <c r="D11" s="192" t="s">
        <v>46</v>
      </c>
      <c r="E11" s="176">
        <v>530987694.39999998</v>
      </c>
      <c r="F11" s="177">
        <v>0</v>
      </c>
      <c r="G11" s="175">
        <v>0</v>
      </c>
      <c r="H11" s="175">
        <v>0</v>
      </c>
      <c r="I11" s="206">
        <f t="shared" ref="I11:I74" si="0">SUM(E11:H11)</f>
        <v>530987694.39999998</v>
      </c>
      <c r="J11" s="215">
        <v>0</v>
      </c>
      <c r="K11" s="219">
        <v>4.1613498951207362E-3</v>
      </c>
      <c r="L11" s="71">
        <v>1698464008.8800001</v>
      </c>
      <c r="M11" s="211">
        <f t="shared" ref="M11:M74" si="1">J11+L11</f>
        <v>1698464008.8800001</v>
      </c>
      <c r="N11" s="217"/>
      <c r="O11" s="31"/>
      <c r="P11" s="31"/>
      <c r="Q11" s="31"/>
    </row>
    <row r="12" spans="1:17" s="33" customFormat="1" x14ac:dyDescent="0.2">
      <c r="A12" s="191" t="s">
        <v>41</v>
      </c>
      <c r="B12" s="19" t="s">
        <v>48</v>
      </c>
      <c r="C12" s="20" t="s">
        <v>1</v>
      </c>
      <c r="D12" s="192" t="s">
        <v>49</v>
      </c>
      <c r="E12" s="176">
        <v>48924652.219999999</v>
      </c>
      <c r="F12" s="177">
        <v>0</v>
      </c>
      <c r="G12" s="175">
        <v>0</v>
      </c>
      <c r="H12" s="175">
        <v>0</v>
      </c>
      <c r="I12" s="206">
        <f t="shared" si="0"/>
        <v>48924652.219999999</v>
      </c>
      <c r="J12" s="215">
        <v>0</v>
      </c>
      <c r="K12" s="219">
        <v>5.0449145359066159E-4</v>
      </c>
      <c r="L12" s="71">
        <v>205909283.84</v>
      </c>
      <c r="M12" s="211">
        <f t="shared" si="1"/>
        <v>205909283.84</v>
      </c>
      <c r="N12" s="217"/>
      <c r="O12" s="31"/>
      <c r="P12" s="31"/>
      <c r="Q12" s="31"/>
    </row>
    <row r="13" spans="1:17" s="33" customFormat="1" x14ac:dyDescent="0.2">
      <c r="A13" s="191" t="s">
        <v>41</v>
      </c>
      <c r="B13" s="19" t="s">
        <v>51</v>
      </c>
      <c r="C13" s="20" t="s">
        <v>1</v>
      </c>
      <c r="D13" s="192" t="s">
        <v>52</v>
      </c>
      <c r="E13" s="176">
        <v>111243575.69</v>
      </c>
      <c r="F13" s="177">
        <v>0</v>
      </c>
      <c r="G13" s="175">
        <v>0</v>
      </c>
      <c r="H13" s="175">
        <v>0</v>
      </c>
      <c r="I13" s="206">
        <f t="shared" si="0"/>
        <v>111243575.69</v>
      </c>
      <c r="J13" s="215">
        <v>0</v>
      </c>
      <c r="K13" s="219">
        <v>1.0283593247424169E-3</v>
      </c>
      <c r="L13" s="71">
        <v>419727094.63999999</v>
      </c>
      <c r="M13" s="211">
        <f t="shared" si="1"/>
        <v>419727094.63999999</v>
      </c>
      <c r="N13" s="217"/>
      <c r="O13" s="31"/>
      <c r="P13" s="31"/>
      <c r="Q13" s="31"/>
    </row>
    <row r="14" spans="1:17" s="33" customFormat="1" x14ac:dyDescent="0.2">
      <c r="A14" s="191" t="s">
        <v>41</v>
      </c>
      <c r="B14" s="19" t="s">
        <v>53</v>
      </c>
      <c r="C14" s="20" t="s">
        <v>1</v>
      </c>
      <c r="D14" s="192" t="s">
        <v>54</v>
      </c>
      <c r="E14" s="176">
        <v>382044139.39999998</v>
      </c>
      <c r="F14" s="177">
        <v>0</v>
      </c>
      <c r="G14" s="175">
        <v>0</v>
      </c>
      <c r="H14" s="175">
        <v>0</v>
      </c>
      <c r="I14" s="206">
        <f t="shared" si="0"/>
        <v>382044139.39999998</v>
      </c>
      <c r="J14" s="215">
        <v>0</v>
      </c>
      <c r="K14" s="219">
        <v>3.7794583199166321E-3</v>
      </c>
      <c r="L14" s="71">
        <v>1542594132.01</v>
      </c>
      <c r="M14" s="211">
        <f t="shared" si="1"/>
        <v>1542594132.01</v>
      </c>
      <c r="N14" s="34"/>
      <c r="O14" s="31"/>
      <c r="P14" s="31"/>
      <c r="Q14" s="31"/>
    </row>
    <row r="15" spans="1:17" s="33" customFormat="1" x14ac:dyDescent="0.2">
      <c r="A15" s="191" t="s">
        <v>41</v>
      </c>
      <c r="B15" s="19" t="s">
        <v>55</v>
      </c>
      <c r="C15" s="20" t="s">
        <v>1</v>
      </c>
      <c r="D15" s="192" t="s">
        <v>56</v>
      </c>
      <c r="E15" s="176">
        <v>361922592.49000001</v>
      </c>
      <c r="F15" s="177">
        <v>0</v>
      </c>
      <c r="G15" s="175">
        <v>0</v>
      </c>
      <c r="H15" s="175">
        <v>0</v>
      </c>
      <c r="I15" s="206">
        <f t="shared" si="0"/>
        <v>361922592.49000001</v>
      </c>
      <c r="J15" s="215">
        <v>0</v>
      </c>
      <c r="K15" s="219">
        <v>6.4142988097242839E-3</v>
      </c>
      <c r="L15" s="71">
        <v>2618010007.5999999</v>
      </c>
      <c r="M15" s="211">
        <f t="shared" si="1"/>
        <v>2618010007.5999999</v>
      </c>
      <c r="N15" s="34"/>
      <c r="O15" s="31"/>
      <c r="P15" s="31"/>
      <c r="Q15" s="31"/>
    </row>
    <row r="16" spans="1:17" s="33" customFormat="1" x14ac:dyDescent="0.2">
      <c r="A16" s="191" t="s">
        <v>41</v>
      </c>
      <c r="B16" s="19" t="s">
        <v>57</v>
      </c>
      <c r="C16" s="20" t="s">
        <v>1</v>
      </c>
      <c r="D16" s="192" t="s">
        <v>58</v>
      </c>
      <c r="E16" s="176">
        <v>692200920.39999998</v>
      </c>
      <c r="F16" s="177">
        <v>0</v>
      </c>
      <c r="G16" s="175">
        <v>0</v>
      </c>
      <c r="H16" s="175">
        <v>0</v>
      </c>
      <c r="I16" s="206">
        <f t="shared" si="0"/>
        <v>692200920.39999998</v>
      </c>
      <c r="J16" s="215">
        <v>0</v>
      </c>
      <c r="K16" s="219">
        <v>9.8844390456656363E-3</v>
      </c>
      <c r="L16" s="71">
        <v>4034355291</v>
      </c>
      <c r="M16" s="211">
        <f t="shared" si="1"/>
        <v>4034355291</v>
      </c>
      <c r="N16" s="34"/>
      <c r="O16" s="31"/>
      <c r="P16" s="31"/>
      <c r="Q16" s="31"/>
    </row>
    <row r="17" spans="1:17" s="33" customFormat="1" x14ac:dyDescent="0.2">
      <c r="A17" s="191" t="s">
        <v>41</v>
      </c>
      <c r="B17" s="19" t="s">
        <v>59</v>
      </c>
      <c r="C17" s="20" t="s">
        <v>1</v>
      </c>
      <c r="D17" s="192" t="s">
        <v>60</v>
      </c>
      <c r="E17" s="176">
        <v>70517978.840000004</v>
      </c>
      <c r="F17" s="177">
        <v>0</v>
      </c>
      <c r="G17" s="175">
        <v>0</v>
      </c>
      <c r="H17" s="175">
        <v>0</v>
      </c>
      <c r="I17" s="206">
        <f t="shared" si="0"/>
        <v>70517978.840000004</v>
      </c>
      <c r="J17" s="215">
        <v>0</v>
      </c>
      <c r="K17" s="219">
        <v>8.5221007418701835E-4</v>
      </c>
      <c r="L17" s="71">
        <v>347831394.98000002</v>
      </c>
      <c r="M17" s="211">
        <f t="shared" si="1"/>
        <v>347831394.98000002</v>
      </c>
      <c r="N17" s="34"/>
      <c r="O17" s="31"/>
      <c r="P17" s="31"/>
      <c r="Q17" s="31"/>
    </row>
    <row r="18" spans="1:17" s="33" customFormat="1" x14ac:dyDescent="0.2">
      <c r="A18" s="191" t="s">
        <v>41</v>
      </c>
      <c r="B18" s="19" t="s">
        <v>61</v>
      </c>
      <c r="C18" s="20" t="s">
        <v>1</v>
      </c>
      <c r="D18" s="192" t="s">
        <v>62</v>
      </c>
      <c r="E18" s="176">
        <v>119418745.81999999</v>
      </c>
      <c r="F18" s="177">
        <v>0</v>
      </c>
      <c r="G18" s="175">
        <v>0</v>
      </c>
      <c r="H18" s="175">
        <v>0</v>
      </c>
      <c r="I18" s="206">
        <f t="shared" si="0"/>
        <v>119418745.81999999</v>
      </c>
      <c r="J18" s="215">
        <v>0</v>
      </c>
      <c r="K18" s="219">
        <v>3.0220165425284182E-3</v>
      </c>
      <c r="L18" s="71">
        <v>1233442623.45</v>
      </c>
      <c r="M18" s="211">
        <f t="shared" si="1"/>
        <v>1233442623.45</v>
      </c>
      <c r="N18" s="34"/>
      <c r="O18" s="31"/>
      <c r="P18" s="31"/>
      <c r="Q18" s="31"/>
    </row>
    <row r="19" spans="1:17" s="33" customFormat="1" x14ac:dyDescent="0.2">
      <c r="A19" s="191" t="s">
        <v>41</v>
      </c>
      <c r="B19" s="19" t="s">
        <v>63</v>
      </c>
      <c r="C19" s="20" t="s">
        <v>1</v>
      </c>
      <c r="D19" s="192" t="s">
        <v>64</v>
      </c>
      <c r="E19" s="176">
        <v>195629601.40000001</v>
      </c>
      <c r="F19" s="177">
        <v>0</v>
      </c>
      <c r="G19" s="175">
        <v>0</v>
      </c>
      <c r="H19" s="175">
        <v>0</v>
      </c>
      <c r="I19" s="206">
        <f t="shared" si="0"/>
        <v>195629601.40000001</v>
      </c>
      <c r="J19" s="215">
        <v>0</v>
      </c>
      <c r="K19" s="219">
        <v>5.4162371560773958E-3</v>
      </c>
      <c r="L19" s="71">
        <v>2210648973.3000002</v>
      </c>
      <c r="M19" s="211">
        <f t="shared" si="1"/>
        <v>2210648973.3000002</v>
      </c>
      <c r="N19" s="34"/>
      <c r="O19" s="31"/>
      <c r="P19" s="31"/>
      <c r="Q19" s="31"/>
    </row>
    <row r="20" spans="1:17" s="33" customFormat="1" x14ac:dyDescent="0.2">
      <c r="A20" s="191" t="s">
        <v>41</v>
      </c>
      <c r="B20" s="19" t="s">
        <v>65</v>
      </c>
      <c r="C20" s="20" t="s">
        <v>1</v>
      </c>
      <c r="D20" s="192" t="s">
        <v>66</v>
      </c>
      <c r="E20" s="176">
        <v>494762637.18000001</v>
      </c>
      <c r="F20" s="177">
        <v>0</v>
      </c>
      <c r="G20" s="175">
        <v>0</v>
      </c>
      <c r="H20" s="175">
        <v>0</v>
      </c>
      <c r="I20" s="206">
        <f t="shared" si="0"/>
        <v>494762637.18000001</v>
      </c>
      <c r="J20" s="215">
        <v>0</v>
      </c>
      <c r="K20" s="219">
        <v>6.7186847146840133E-3</v>
      </c>
      <c r="L20" s="71">
        <v>2742245776.6199999</v>
      </c>
      <c r="M20" s="211">
        <f t="shared" si="1"/>
        <v>2742245776.6199999</v>
      </c>
      <c r="N20" s="34"/>
      <c r="O20" s="31"/>
      <c r="P20" s="31"/>
      <c r="Q20" s="31"/>
    </row>
    <row r="21" spans="1:17" s="33" customFormat="1" x14ac:dyDescent="0.2">
      <c r="A21" s="191" t="s">
        <v>41</v>
      </c>
      <c r="B21" s="19" t="s">
        <v>67</v>
      </c>
      <c r="C21" s="20" t="s">
        <v>1</v>
      </c>
      <c r="D21" s="192" t="s">
        <v>68</v>
      </c>
      <c r="E21" s="176">
        <v>97823249.799999997</v>
      </c>
      <c r="F21" s="177">
        <v>0</v>
      </c>
      <c r="G21" s="175">
        <v>0</v>
      </c>
      <c r="H21" s="175">
        <v>0</v>
      </c>
      <c r="I21" s="206">
        <f t="shared" si="0"/>
        <v>97823249.799999997</v>
      </c>
      <c r="J21" s="215">
        <v>0</v>
      </c>
      <c r="K21" s="219">
        <v>2.0373422319237399E-3</v>
      </c>
      <c r="L21" s="71">
        <v>831545662.32000005</v>
      </c>
      <c r="M21" s="211">
        <f t="shared" si="1"/>
        <v>831545662.32000005</v>
      </c>
      <c r="N21" s="34"/>
      <c r="O21" s="31"/>
      <c r="P21" s="31"/>
      <c r="Q21" s="31"/>
    </row>
    <row r="22" spans="1:17" s="33" customFormat="1" x14ac:dyDescent="0.2">
      <c r="A22" s="191" t="s">
        <v>41</v>
      </c>
      <c r="B22" s="19" t="s">
        <v>69</v>
      </c>
      <c r="C22" s="20" t="s">
        <v>1</v>
      </c>
      <c r="D22" s="192" t="s">
        <v>70</v>
      </c>
      <c r="E22" s="176">
        <v>1645433808.4000001</v>
      </c>
      <c r="F22" s="177">
        <v>25266153.920000002</v>
      </c>
      <c r="G22" s="175">
        <v>0</v>
      </c>
      <c r="H22" s="175">
        <v>0</v>
      </c>
      <c r="I22" s="206">
        <f t="shared" si="0"/>
        <v>1670699962.3200002</v>
      </c>
      <c r="J22" s="215">
        <v>0</v>
      </c>
      <c r="K22" s="219">
        <v>2.464715543621248E-2</v>
      </c>
      <c r="L22" s="71">
        <v>10059790088.52</v>
      </c>
      <c r="M22" s="211">
        <f t="shared" si="1"/>
        <v>10059790088.52</v>
      </c>
      <c r="N22" s="34"/>
      <c r="O22" s="31"/>
      <c r="P22" s="31"/>
      <c r="Q22" s="31"/>
    </row>
    <row r="23" spans="1:17" s="33" customFormat="1" x14ac:dyDescent="0.2">
      <c r="A23" s="191" t="s">
        <v>41</v>
      </c>
      <c r="B23" s="19" t="s">
        <v>71</v>
      </c>
      <c r="C23" s="20" t="s">
        <v>1</v>
      </c>
      <c r="D23" s="192" t="s">
        <v>72</v>
      </c>
      <c r="E23" s="176">
        <v>375385156.04000002</v>
      </c>
      <c r="F23" s="177">
        <v>0</v>
      </c>
      <c r="G23" s="175">
        <v>0</v>
      </c>
      <c r="H23" s="175">
        <v>0</v>
      </c>
      <c r="I23" s="206">
        <f t="shared" si="0"/>
        <v>375385156.04000002</v>
      </c>
      <c r="J23" s="215">
        <v>0</v>
      </c>
      <c r="K23" s="219">
        <v>9.1812512374484859E-3</v>
      </c>
      <c r="L23" s="71">
        <v>3747347657.9400001</v>
      </c>
      <c r="M23" s="211">
        <f t="shared" si="1"/>
        <v>3747347657.9400001</v>
      </c>
      <c r="N23" s="34"/>
      <c r="O23" s="31"/>
      <c r="P23" s="31"/>
      <c r="Q23" s="31"/>
    </row>
    <row r="24" spans="1:17" s="33" customFormat="1" x14ac:dyDescent="0.2">
      <c r="A24" s="191" t="s">
        <v>41</v>
      </c>
      <c r="B24" s="19" t="s">
        <v>73</v>
      </c>
      <c r="C24" s="20" t="s">
        <v>1</v>
      </c>
      <c r="D24" s="192" t="s">
        <v>74</v>
      </c>
      <c r="E24" s="176">
        <v>108343800.75</v>
      </c>
      <c r="F24" s="177">
        <v>0</v>
      </c>
      <c r="G24" s="175">
        <v>0</v>
      </c>
      <c r="H24" s="175">
        <v>0</v>
      </c>
      <c r="I24" s="206">
        <f t="shared" si="0"/>
        <v>108343800.75</v>
      </c>
      <c r="J24" s="215">
        <v>0</v>
      </c>
      <c r="K24" s="219">
        <v>2.2173667659913573E-3</v>
      </c>
      <c r="L24" s="71">
        <v>905023067.38</v>
      </c>
      <c r="M24" s="211">
        <f t="shared" si="1"/>
        <v>905023067.38</v>
      </c>
      <c r="N24" s="34"/>
      <c r="O24" s="31"/>
      <c r="P24" s="31"/>
      <c r="Q24" s="31"/>
    </row>
    <row r="25" spans="1:17" s="33" customFormat="1" x14ac:dyDescent="0.2">
      <c r="A25" s="191" t="s">
        <v>41</v>
      </c>
      <c r="B25" s="19" t="s">
        <v>75</v>
      </c>
      <c r="C25" s="20" t="s">
        <v>1</v>
      </c>
      <c r="D25" s="192" t="s">
        <v>76</v>
      </c>
      <c r="E25" s="176">
        <v>55821513.640000001</v>
      </c>
      <c r="F25" s="177">
        <v>0</v>
      </c>
      <c r="G25" s="175">
        <v>0</v>
      </c>
      <c r="H25" s="175">
        <v>0</v>
      </c>
      <c r="I25" s="206">
        <f t="shared" si="0"/>
        <v>55821513.640000001</v>
      </c>
      <c r="J25" s="215">
        <v>0</v>
      </c>
      <c r="K25" s="219">
        <v>9.0294105834697318E-4</v>
      </c>
      <c r="L25" s="71">
        <v>368537356.48000002</v>
      </c>
      <c r="M25" s="211">
        <f t="shared" si="1"/>
        <v>368537356.48000002</v>
      </c>
      <c r="N25" s="34"/>
      <c r="O25" s="31"/>
      <c r="P25" s="31"/>
      <c r="Q25" s="31"/>
    </row>
    <row r="26" spans="1:17" s="33" customFormat="1" x14ac:dyDescent="0.2">
      <c r="A26" s="191" t="s">
        <v>41</v>
      </c>
      <c r="B26" s="19" t="s">
        <v>77</v>
      </c>
      <c r="C26" s="20" t="s">
        <v>1</v>
      </c>
      <c r="D26" s="192" t="s">
        <v>78</v>
      </c>
      <c r="E26" s="176">
        <v>601848620.39999998</v>
      </c>
      <c r="F26" s="177">
        <v>56291840.07</v>
      </c>
      <c r="G26" s="175">
        <v>0</v>
      </c>
      <c r="H26" s="175">
        <v>0</v>
      </c>
      <c r="I26" s="206">
        <f t="shared" si="0"/>
        <v>658140460.47000003</v>
      </c>
      <c r="J26" s="215">
        <v>0</v>
      </c>
      <c r="K26" s="219">
        <v>7.6790504287120457E-3</v>
      </c>
      <c r="L26" s="71">
        <v>3134221131.1900001</v>
      </c>
      <c r="M26" s="211">
        <f t="shared" si="1"/>
        <v>3134221131.1900001</v>
      </c>
      <c r="N26" s="34"/>
      <c r="O26" s="31"/>
      <c r="P26" s="31"/>
      <c r="Q26" s="31"/>
    </row>
    <row r="27" spans="1:17" s="33" customFormat="1" x14ac:dyDescent="0.2">
      <c r="A27" s="191" t="s">
        <v>41</v>
      </c>
      <c r="B27" s="19" t="s">
        <v>79</v>
      </c>
      <c r="C27" s="20" t="s">
        <v>1</v>
      </c>
      <c r="D27" s="192" t="s">
        <v>80</v>
      </c>
      <c r="E27" s="176">
        <v>57529796.170000002</v>
      </c>
      <c r="F27" s="177">
        <v>0</v>
      </c>
      <c r="G27" s="175">
        <v>0</v>
      </c>
      <c r="H27" s="175">
        <v>0</v>
      </c>
      <c r="I27" s="206">
        <f t="shared" si="0"/>
        <v>57529796.170000002</v>
      </c>
      <c r="J27" s="215">
        <v>0</v>
      </c>
      <c r="K27" s="219">
        <v>9.7480995257357577E-4</v>
      </c>
      <c r="L27" s="71">
        <v>397870801.94999999</v>
      </c>
      <c r="M27" s="211">
        <f t="shared" si="1"/>
        <v>397870801.94999999</v>
      </c>
      <c r="N27" s="34"/>
      <c r="O27" s="31"/>
      <c r="P27" s="31"/>
      <c r="Q27" s="31"/>
    </row>
    <row r="28" spans="1:17" s="33" customFormat="1" x14ac:dyDescent="0.2">
      <c r="A28" s="191" t="s">
        <v>41</v>
      </c>
      <c r="B28" s="19" t="s">
        <v>81</v>
      </c>
      <c r="C28" s="20" t="s">
        <v>1</v>
      </c>
      <c r="D28" s="192" t="s">
        <v>82</v>
      </c>
      <c r="E28" s="176">
        <v>5468381150.6000004</v>
      </c>
      <c r="F28" s="177">
        <v>193330101.97</v>
      </c>
      <c r="G28" s="175">
        <v>0</v>
      </c>
      <c r="H28" s="175">
        <v>0</v>
      </c>
      <c r="I28" s="206">
        <f t="shared" si="0"/>
        <v>5661711252.5700006</v>
      </c>
      <c r="J28" s="215">
        <v>0</v>
      </c>
      <c r="K28" s="219">
        <v>4.9337995886562701E-2</v>
      </c>
      <c r="L28" s="71">
        <v>20137410310.549999</v>
      </c>
      <c r="M28" s="211">
        <f t="shared" si="1"/>
        <v>20137410310.549999</v>
      </c>
      <c r="N28" s="34"/>
      <c r="O28" s="31"/>
      <c r="P28" s="31"/>
      <c r="Q28" s="31"/>
    </row>
    <row r="29" spans="1:17" s="33" customFormat="1" x14ac:dyDescent="0.2">
      <c r="A29" s="191" t="s">
        <v>41</v>
      </c>
      <c r="B29" s="19" t="s">
        <v>84</v>
      </c>
      <c r="C29" s="20" t="s">
        <v>1</v>
      </c>
      <c r="D29" s="192" t="s">
        <v>85</v>
      </c>
      <c r="E29" s="176">
        <v>196301270.84</v>
      </c>
      <c r="F29" s="177">
        <v>0</v>
      </c>
      <c r="G29" s="175">
        <v>0</v>
      </c>
      <c r="H29" s="175">
        <v>0</v>
      </c>
      <c r="I29" s="206">
        <f t="shared" si="0"/>
        <v>196301270.84</v>
      </c>
      <c r="J29" s="215">
        <v>0</v>
      </c>
      <c r="K29" s="219">
        <v>2.1986949454324851E-3</v>
      </c>
      <c r="L29" s="71">
        <v>897402123.22000003</v>
      </c>
      <c r="M29" s="211">
        <f t="shared" si="1"/>
        <v>897402123.22000003</v>
      </c>
      <c r="N29" s="34"/>
      <c r="O29" s="31"/>
      <c r="P29" s="31"/>
      <c r="Q29" s="31"/>
    </row>
    <row r="30" spans="1:17" s="33" customFormat="1" x14ac:dyDescent="0.2">
      <c r="A30" s="191" t="s">
        <v>41</v>
      </c>
      <c r="B30" s="19" t="s">
        <v>86</v>
      </c>
      <c r="C30" s="20" t="s">
        <v>1</v>
      </c>
      <c r="D30" s="192" t="s">
        <v>87</v>
      </c>
      <c r="E30" s="176">
        <v>375502052</v>
      </c>
      <c r="F30" s="177">
        <v>0</v>
      </c>
      <c r="G30" s="175">
        <v>0</v>
      </c>
      <c r="H30" s="175">
        <v>0</v>
      </c>
      <c r="I30" s="206">
        <f t="shared" si="0"/>
        <v>375502052</v>
      </c>
      <c r="J30" s="215">
        <v>0</v>
      </c>
      <c r="K30" s="219">
        <v>4.9758640296888989E-3</v>
      </c>
      <c r="L30" s="71">
        <v>2030909724.1400001</v>
      </c>
      <c r="M30" s="211">
        <f t="shared" si="1"/>
        <v>2030909724.1400001</v>
      </c>
      <c r="N30" s="34"/>
      <c r="O30" s="31"/>
      <c r="P30" s="31"/>
      <c r="Q30" s="31"/>
    </row>
    <row r="31" spans="1:17" s="33" customFormat="1" x14ac:dyDescent="0.2">
      <c r="A31" s="191" t="s">
        <v>41</v>
      </c>
      <c r="B31" s="19" t="s">
        <v>88</v>
      </c>
      <c r="C31" s="20" t="s">
        <v>1</v>
      </c>
      <c r="D31" s="192" t="s">
        <v>89</v>
      </c>
      <c r="E31" s="176">
        <v>371292405.60000002</v>
      </c>
      <c r="F31" s="177">
        <v>0</v>
      </c>
      <c r="G31" s="175">
        <v>0</v>
      </c>
      <c r="H31" s="175">
        <v>0</v>
      </c>
      <c r="I31" s="206">
        <f t="shared" si="0"/>
        <v>371292405.60000002</v>
      </c>
      <c r="J31" s="215">
        <v>0</v>
      </c>
      <c r="K31" s="219">
        <v>6.609119880838555E-3</v>
      </c>
      <c r="L31" s="71">
        <v>2697526651.4299998</v>
      </c>
      <c r="M31" s="211">
        <f t="shared" si="1"/>
        <v>2697526651.4299998</v>
      </c>
      <c r="N31" s="34"/>
      <c r="O31" s="31"/>
      <c r="P31" s="31"/>
      <c r="Q31" s="31"/>
    </row>
    <row r="32" spans="1:17" s="33" customFormat="1" x14ac:dyDescent="0.2">
      <c r="A32" s="191" t="s">
        <v>41</v>
      </c>
      <c r="B32" s="19" t="s">
        <v>90</v>
      </c>
      <c r="C32" s="20" t="s">
        <v>1</v>
      </c>
      <c r="D32" s="192" t="s">
        <v>91</v>
      </c>
      <c r="E32" s="176">
        <v>76579621.799999997</v>
      </c>
      <c r="F32" s="177">
        <v>0</v>
      </c>
      <c r="G32" s="175">
        <v>0</v>
      </c>
      <c r="H32" s="175">
        <v>0</v>
      </c>
      <c r="I32" s="206">
        <f t="shared" si="0"/>
        <v>76579621.799999997</v>
      </c>
      <c r="J32" s="215">
        <v>0</v>
      </c>
      <c r="K32" s="219">
        <v>2.0218410978748648E-3</v>
      </c>
      <c r="L32" s="71">
        <v>825218840.75</v>
      </c>
      <c r="M32" s="211">
        <f t="shared" si="1"/>
        <v>825218840.75</v>
      </c>
      <c r="N32" s="34"/>
      <c r="O32" s="31"/>
      <c r="P32" s="31"/>
      <c r="Q32" s="31"/>
    </row>
    <row r="33" spans="1:17" s="33" customFormat="1" x14ac:dyDescent="0.2">
      <c r="A33" s="191" t="s">
        <v>41</v>
      </c>
      <c r="B33" s="19" t="s">
        <v>92</v>
      </c>
      <c r="C33" s="20" t="s">
        <v>1</v>
      </c>
      <c r="D33" s="192" t="s">
        <v>93</v>
      </c>
      <c r="E33" s="176">
        <v>128312842.40000001</v>
      </c>
      <c r="F33" s="177">
        <v>0</v>
      </c>
      <c r="G33" s="175">
        <v>0</v>
      </c>
      <c r="H33" s="175">
        <v>0</v>
      </c>
      <c r="I33" s="206">
        <f t="shared" si="0"/>
        <v>128312842.40000001</v>
      </c>
      <c r="J33" s="215">
        <v>0</v>
      </c>
      <c r="K33" s="219">
        <v>2.2451983475791104E-3</v>
      </c>
      <c r="L33" s="71">
        <v>916382587.92999995</v>
      </c>
      <c r="M33" s="211">
        <f t="shared" si="1"/>
        <v>916382587.92999995</v>
      </c>
      <c r="N33" s="34"/>
      <c r="O33" s="31"/>
      <c r="P33" s="31"/>
      <c r="Q33" s="31"/>
    </row>
    <row r="34" spans="1:17" s="33" customFormat="1" x14ac:dyDescent="0.2">
      <c r="A34" s="191" t="s">
        <v>41</v>
      </c>
      <c r="B34" s="19" t="s">
        <v>94</v>
      </c>
      <c r="C34" s="20" t="s">
        <v>1</v>
      </c>
      <c r="D34" s="192" t="s">
        <v>95</v>
      </c>
      <c r="E34" s="176">
        <v>289414940.80000001</v>
      </c>
      <c r="F34" s="177">
        <v>0</v>
      </c>
      <c r="G34" s="175">
        <v>0</v>
      </c>
      <c r="H34" s="175">
        <v>0</v>
      </c>
      <c r="I34" s="206">
        <f t="shared" si="0"/>
        <v>289414940.80000001</v>
      </c>
      <c r="J34" s="215">
        <v>0</v>
      </c>
      <c r="K34" s="219">
        <v>8.03874719834617E-3</v>
      </c>
      <c r="L34" s="71">
        <v>3281032149.9099998</v>
      </c>
      <c r="M34" s="211">
        <f t="shared" si="1"/>
        <v>3281032149.9099998</v>
      </c>
      <c r="N34" s="34"/>
      <c r="O34" s="31"/>
      <c r="P34" s="31"/>
      <c r="Q34" s="31"/>
    </row>
    <row r="35" spans="1:17" s="33" customFormat="1" x14ac:dyDescent="0.2">
      <c r="A35" s="191" t="s">
        <v>41</v>
      </c>
      <c r="B35" s="19" t="s">
        <v>96</v>
      </c>
      <c r="C35" s="20" t="s">
        <v>1</v>
      </c>
      <c r="D35" s="192" t="s">
        <v>97</v>
      </c>
      <c r="E35" s="176">
        <v>153277179.25999999</v>
      </c>
      <c r="F35" s="177">
        <v>0</v>
      </c>
      <c r="G35" s="175">
        <v>0</v>
      </c>
      <c r="H35" s="175">
        <v>0</v>
      </c>
      <c r="I35" s="206">
        <f t="shared" si="0"/>
        <v>153277179.25999999</v>
      </c>
      <c r="J35" s="215">
        <v>0</v>
      </c>
      <c r="K35" s="219">
        <v>2.4696124927866881E-3</v>
      </c>
      <c r="L35" s="71">
        <v>1007977709.3</v>
      </c>
      <c r="M35" s="211">
        <f t="shared" si="1"/>
        <v>1007977709.3</v>
      </c>
      <c r="N35" s="34"/>
      <c r="O35" s="31"/>
      <c r="P35" s="31"/>
      <c r="Q35" s="31"/>
    </row>
    <row r="36" spans="1:17" s="33" customFormat="1" x14ac:dyDescent="0.2">
      <c r="A36" s="191" t="s">
        <v>41</v>
      </c>
      <c r="B36" s="19" t="s">
        <v>98</v>
      </c>
      <c r="C36" s="20" t="s">
        <v>1</v>
      </c>
      <c r="D36" s="192" t="s">
        <v>7</v>
      </c>
      <c r="E36" s="176">
        <v>1547499883.2</v>
      </c>
      <c r="F36" s="177">
        <v>543052394.48000002</v>
      </c>
      <c r="G36" s="175">
        <v>0</v>
      </c>
      <c r="H36" s="175">
        <v>0</v>
      </c>
      <c r="I36" s="206">
        <f t="shared" si="0"/>
        <v>2090552277.6800001</v>
      </c>
      <c r="J36" s="215">
        <v>0</v>
      </c>
      <c r="K36" s="219">
        <v>7.7794555015286235E-3</v>
      </c>
      <c r="L36" s="71">
        <v>3175201680</v>
      </c>
      <c r="M36" s="211">
        <f t="shared" si="1"/>
        <v>3175201680</v>
      </c>
      <c r="N36" s="34"/>
      <c r="O36" s="31"/>
      <c r="P36" s="31"/>
      <c r="Q36" s="31"/>
    </row>
    <row r="37" spans="1:17" s="33" customFormat="1" x14ac:dyDescent="0.2">
      <c r="A37" s="191" t="s">
        <v>41</v>
      </c>
      <c r="B37" s="19" t="s">
        <v>99</v>
      </c>
      <c r="C37" s="20" t="s">
        <v>1</v>
      </c>
      <c r="D37" s="192" t="s">
        <v>100</v>
      </c>
      <c r="E37" s="176">
        <v>79738806.599999994</v>
      </c>
      <c r="F37" s="177">
        <v>0</v>
      </c>
      <c r="G37" s="175">
        <v>0</v>
      </c>
      <c r="H37" s="175">
        <v>0</v>
      </c>
      <c r="I37" s="206">
        <f t="shared" si="0"/>
        <v>79738806.599999994</v>
      </c>
      <c r="J37" s="215">
        <v>0</v>
      </c>
      <c r="K37" s="219">
        <v>2.2092639004658091E-3</v>
      </c>
      <c r="L37" s="71">
        <v>901715865.20000005</v>
      </c>
      <c r="M37" s="211">
        <f t="shared" si="1"/>
        <v>901715865.20000005</v>
      </c>
      <c r="N37" s="34"/>
      <c r="O37" s="31"/>
      <c r="P37" s="31"/>
      <c r="Q37" s="31"/>
    </row>
    <row r="38" spans="1:17" s="33" customFormat="1" x14ac:dyDescent="0.2">
      <c r="A38" s="191" t="s">
        <v>41</v>
      </c>
      <c r="B38" s="19" t="s">
        <v>101</v>
      </c>
      <c r="C38" s="20" t="s">
        <v>1</v>
      </c>
      <c r="D38" s="192" t="s">
        <v>102</v>
      </c>
      <c r="E38" s="176">
        <v>150620655.19999999</v>
      </c>
      <c r="F38" s="177">
        <v>0</v>
      </c>
      <c r="G38" s="175">
        <v>0</v>
      </c>
      <c r="H38" s="175">
        <v>0</v>
      </c>
      <c r="I38" s="206">
        <f t="shared" si="0"/>
        <v>150620655.19999999</v>
      </c>
      <c r="J38" s="215">
        <v>0</v>
      </c>
      <c r="K38" s="219">
        <v>3.9668811225075764E-3</v>
      </c>
      <c r="L38" s="71">
        <v>1619091156.45</v>
      </c>
      <c r="M38" s="211">
        <f t="shared" si="1"/>
        <v>1619091156.45</v>
      </c>
      <c r="N38" s="34"/>
      <c r="O38" s="31"/>
      <c r="P38" s="31"/>
      <c r="Q38" s="31"/>
    </row>
    <row r="39" spans="1:17" s="33" customFormat="1" x14ac:dyDescent="0.2">
      <c r="A39" s="191" t="s">
        <v>41</v>
      </c>
      <c r="B39" s="19" t="s">
        <v>103</v>
      </c>
      <c r="C39" s="20" t="s">
        <v>1</v>
      </c>
      <c r="D39" s="192" t="s">
        <v>104</v>
      </c>
      <c r="E39" s="176">
        <v>45146467.159999996</v>
      </c>
      <c r="F39" s="177">
        <v>0</v>
      </c>
      <c r="G39" s="175">
        <v>0</v>
      </c>
      <c r="H39" s="175">
        <v>0</v>
      </c>
      <c r="I39" s="206">
        <f t="shared" si="0"/>
        <v>45146467.159999996</v>
      </c>
      <c r="J39" s="215">
        <v>0</v>
      </c>
      <c r="K39" s="219">
        <v>1.0586569958379456E-3</v>
      </c>
      <c r="L39" s="71">
        <v>432093154.99000001</v>
      </c>
      <c r="M39" s="211">
        <f t="shared" si="1"/>
        <v>432093154.99000001</v>
      </c>
      <c r="N39" s="34"/>
      <c r="O39" s="31"/>
      <c r="P39" s="31"/>
      <c r="Q39" s="31"/>
    </row>
    <row r="40" spans="1:17" s="33" customFormat="1" x14ac:dyDescent="0.2">
      <c r="A40" s="191" t="s">
        <v>41</v>
      </c>
      <c r="B40" s="19" t="s">
        <v>105</v>
      </c>
      <c r="C40" s="20" t="s">
        <v>1</v>
      </c>
      <c r="D40" s="192" t="s">
        <v>106</v>
      </c>
      <c r="E40" s="176">
        <v>59092430.689999998</v>
      </c>
      <c r="F40" s="177">
        <v>0</v>
      </c>
      <c r="G40" s="175">
        <v>0</v>
      </c>
      <c r="H40" s="175">
        <v>0</v>
      </c>
      <c r="I40" s="206">
        <f t="shared" si="0"/>
        <v>59092430.689999998</v>
      </c>
      <c r="J40" s="215">
        <v>0</v>
      </c>
      <c r="K40" s="219">
        <v>1.1801999787211706E-3</v>
      </c>
      <c r="L40" s="71">
        <v>481701187.75999999</v>
      </c>
      <c r="M40" s="211">
        <f t="shared" si="1"/>
        <v>481701187.75999999</v>
      </c>
      <c r="N40" s="34"/>
      <c r="O40" s="31"/>
      <c r="P40" s="31"/>
      <c r="Q40" s="31"/>
    </row>
    <row r="41" spans="1:17" s="33" customFormat="1" x14ac:dyDescent="0.2">
      <c r="A41" s="191" t="s">
        <v>41</v>
      </c>
      <c r="B41" s="19" t="s">
        <v>107</v>
      </c>
      <c r="C41" s="20" t="s">
        <v>1</v>
      </c>
      <c r="D41" s="192" t="s">
        <v>108</v>
      </c>
      <c r="E41" s="176">
        <v>708052741.39999998</v>
      </c>
      <c r="F41" s="177">
        <v>0</v>
      </c>
      <c r="G41" s="175">
        <v>0</v>
      </c>
      <c r="H41" s="175">
        <v>0</v>
      </c>
      <c r="I41" s="206">
        <f t="shared" si="0"/>
        <v>708052741.39999998</v>
      </c>
      <c r="J41" s="215">
        <v>0</v>
      </c>
      <c r="K41" s="219">
        <v>1.1364797347333207E-2</v>
      </c>
      <c r="L41" s="71">
        <v>4638566750.9799995</v>
      </c>
      <c r="M41" s="211">
        <f t="shared" si="1"/>
        <v>4638566750.9799995</v>
      </c>
      <c r="N41" s="34"/>
      <c r="O41" s="31"/>
      <c r="P41" s="31"/>
      <c r="Q41" s="31"/>
    </row>
    <row r="42" spans="1:17" s="33" customFormat="1" x14ac:dyDescent="0.2">
      <c r="A42" s="191" t="s">
        <v>41</v>
      </c>
      <c r="B42" s="19" t="s">
        <v>109</v>
      </c>
      <c r="C42" s="20" t="s">
        <v>1</v>
      </c>
      <c r="D42" s="192" t="s">
        <v>110</v>
      </c>
      <c r="E42" s="176">
        <v>856986562.20000005</v>
      </c>
      <c r="F42" s="177">
        <v>0</v>
      </c>
      <c r="G42" s="175">
        <v>0</v>
      </c>
      <c r="H42" s="175">
        <v>0</v>
      </c>
      <c r="I42" s="206">
        <f t="shared" si="0"/>
        <v>856986562.20000005</v>
      </c>
      <c r="J42" s="215">
        <v>0</v>
      </c>
      <c r="K42" s="219">
        <v>6.7789277583739588E-3</v>
      </c>
      <c r="L42" s="71">
        <v>2766834105.9099998</v>
      </c>
      <c r="M42" s="211">
        <f t="shared" si="1"/>
        <v>2766834105.9099998</v>
      </c>
      <c r="N42" s="34"/>
      <c r="O42" s="31"/>
      <c r="P42" s="31"/>
      <c r="Q42" s="31"/>
    </row>
    <row r="43" spans="1:17" s="33" customFormat="1" x14ac:dyDescent="0.2">
      <c r="A43" s="191" t="s">
        <v>41</v>
      </c>
      <c r="B43" s="19" t="s">
        <v>111</v>
      </c>
      <c r="C43" s="20" t="s">
        <v>1</v>
      </c>
      <c r="D43" s="192" t="s">
        <v>112</v>
      </c>
      <c r="E43" s="176">
        <v>35069367.799999997</v>
      </c>
      <c r="F43" s="177">
        <v>0</v>
      </c>
      <c r="G43" s="175">
        <v>0</v>
      </c>
      <c r="H43" s="175">
        <v>0</v>
      </c>
      <c r="I43" s="206">
        <f t="shared" si="0"/>
        <v>35069367.799999997</v>
      </c>
      <c r="J43" s="215">
        <v>0</v>
      </c>
      <c r="K43" s="219">
        <v>5.7812184032281818E-4</v>
      </c>
      <c r="L43" s="71">
        <v>235961686.30000001</v>
      </c>
      <c r="M43" s="211">
        <f t="shared" si="1"/>
        <v>235961686.30000001</v>
      </c>
      <c r="N43" s="34"/>
      <c r="O43" s="31"/>
      <c r="P43" s="31"/>
      <c r="Q43" s="31"/>
    </row>
    <row r="44" spans="1:17" s="33" customFormat="1" x14ac:dyDescent="0.2">
      <c r="A44" s="191" t="s">
        <v>41</v>
      </c>
      <c r="B44" s="19" t="s">
        <v>113</v>
      </c>
      <c r="C44" s="20" t="s">
        <v>1</v>
      </c>
      <c r="D44" s="192" t="s">
        <v>114</v>
      </c>
      <c r="E44" s="176">
        <v>1396438494.5999999</v>
      </c>
      <c r="F44" s="177">
        <v>0</v>
      </c>
      <c r="G44" s="175">
        <v>0</v>
      </c>
      <c r="H44" s="175">
        <v>0</v>
      </c>
      <c r="I44" s="206">
        <f t="shared" si="0"/>
        <v>1396438494.5999999</v>
      </c>
      <c r="J44" s="215">
        <v>0</v>
      </c>
      <c r="K44" s="219">
        <v>2.8128569224189378E-2</v>
      </c>
      <c r="L44" s="71">
        <v>11480736696.700001</v>
      </c>
      <c r="M44" s="211">
        <f t="shared" si="1"/>
        <v>11480736696.700001</v>
      </c>
      <c r="N44" s="34"/>
      <c r="O44" s="31"/>
      <c r="P44" s="31"/>
      <c r="Q44" s="31"/>
    </row>
    <row r="45" spans="1:17" s="33" customFormat="1" x14ac:dyDescent="0.2">
      <c r="A45" s="191" t="s">
        <v>41</v>
      </c>
      <c r="B45" s="19" t="s">
        <v>115</v>
      </c>
      <c r="C45" s="20" t="s">
        <v>1</v>
      </c>
      <c r="D45" s="192" t="s">
        <v>116</v>
      </c>
      <c r="E45" s="176">
        <v>802428286.79999995</v>
      </c>
      <c r="F45" s="177">
        <v>0</v>
      </c>
      <c r="G45" s="175">
        <v>0</v>
      </c>
      <c r="H45" s="175">
        <v>0</v>
      </c>
      <c r="I45" s="206">
        <f t="shared" si="0"/>
        <v>802428286.79999995</v>
      </c>
      <c r="J45" s="215">
        <v>0</v>
      </c>
      <c r="K45" s="219">
        <v>1.5139323488234288E-2</v>
      </c>
      <c r="L45" s="71">
        <v>6179147803.3999996</v>
      </c>
      <c r="M45" s="211">
        <f t="shared" si="1"/>
        <v>6179147803.3999996</v>
      </c>
      <c r="N45" s="34"/>
      <c r="O45" s="31"/>
      <c r="P45" s="31"/>
      <c r="Q45" s="31"/>
    </row>
    <row r="46" spans="1:17" s="33" customFormat="1" x14ac:dyDescent="0.2">
      <c r="A46" s="191" t="s">
        <v>41</v>
      </c>
      <c r="B46" s="19" t="s">
        <v>117</v>
      </c>
      <c r="C46" s="20" t="s">
        <v>1</v>
      </c>
      <c r="D46" s="192" t="s">
        <v>118</v>
      </c>
      <c r="E46" s="176">
        <v>209588129.87</v>
      </c>
      <c r="F46" s="177">
        <v>0</v>
      </c>
      <c r="G46" s="175">
        <v>0</v>
      </c>
      <c r="H46" s="175">
        <v>0</v>
      </c>
      <c r="I46" s="206">
        <f t="shared" si="0"/>
        <v>209588129.87</v>
      </c>
      <c r="J46" s="215">
        <v>0</v>
      </c>
      <c r="K46" s="219">
        <v>2.3822424645112104E-3</v>
      </c>
      <c r="L46" s="71">
        <v>972317442.26999998</v>
      </c>
      <c r="M46" s="211">
        <f t="shared" si="1"/>
        <v>972317442.26999998</v>
      </c>
      <c r="N46" s="34"/>
      <c r="O46" s="31"/>
      <c r="P46" s="31"/>
      <c r="Q46" s="31"/>
    </row>
    <row r="47" spans="1:17" s="33" customFormat="1" x14ac:dyDescent="0.2">
      <c r="A47" s="191" t="s">
        <v>41</v>
      </c>
      <c r="B47" s="19" t="s">
        <v>119</v>
      </c>
      <c r="C47" s="20" t="s">
        <v>1</v>
      </c>
      <c r="D47" s="192" t="s">
        <v>120</v>
      </c>
      <c r="E47" s="176">
        <v>253377049.06</v>
      </c>
      <c r="F47" s="177">
        <v>0</v>
      </c>
      <c r="G47" s="175">
        <v>0</v>
      </c>
      <c r="H47" s="175">
        <v>0</v>
      </c>
      <c r="I47" s="206">
        <f t="shared" si="0"/>
        <v>253377049.06</v>
      </c>
      <c r="J47" s="215">
        <v>0</v>
      </c>
      <c r="K47" s="219">
        <v>4.1130850004685573E-3</v>
      </c>
      <c r="L47" s="71">
        <v>1678764587.1800001</v>
      </c>
      <c r="M47" s="211">
        <f t="shared" si="1"/>
        <v>1678764587.1800001</v>
      </c>
      <c r="N47" s="34"/>
      <c r="O47" s="31"/>
      <c r="P47" s="31"/>
      <c r="Q47" s="31"/>
    </row>
    <row r="48" spans="1:17" s="33" customFormat="1" x14ac:dyDescent="0.2">
      <c r="A48" s="191" t="s">
        <v>41</v>
      </c>
      <c r="B48" s="19" t="s">
        <v>121</v>
      </c>
      <c r="C48" s="20" t="s">
        <v>1</v>
      </c>
      <c r="D48" s="192" t="s">
        <v>122</v>
      </c>
      <c r="E48" s="176">
        <v>58868038.200000003</v>
      </c>
      <c r="F48" s="177">
        <v>0</v>
      </c>
      <c r="G48" s="175">
        <v>0</v>
      </c>
      <c r="H48" s="175">
        <v>0</v>
      </c>
      <c r="I48" s="206">
        <f t="shared" si="0"/>
        <v>58868038.200000003</v>
      </c>
      <c r="J48" s="215">
        <v>0</v>
      </c>
      <c r="K48" s="219">
        <v>9.5966111702581146E-4</v>
      </c>
      <c r="L48" s="71">
        <v>391687771.76999998</v>
      </c>
      <c r="M48" s="211">
        <f t="shared" si="1"/>
        <v>391687771.76999998</v>
      </c>
      <c r="N48" s="34"/>
      <c r="O48" s="31"/>
      <c r="P48" s="31"/>
      <c r="Q48" s="31"/>
    </row>
    <row r="49" spans="1:17" s="33" customFormat="1" x14ac:dyDescent="0.2">
      <c r="A49" s="191" t="s">
        <v>41</v>
      </c>
      <c r="B49" s="19" t="s">
        <v>123</v>
      </c>
      <c r="C49" s="20" t="s">
        <v>1</v>
      </c>
      <c r="D49" s="192" t="s">
        <v>124</v>
      </c>
      <c r="E49" s="176">
        <v>376933532</v>
      </c>
      <c r="F49" s="177">
        <v>0</v>
      </c>
      <c r="G49" s="175">
        <v>0</v>
      </c>
      <c r="H49" s="175">
        <v>0</v>
      </c>
      <c r="I49" s="206">
        <f t="shared" si="0"/>
        <v>376933532</v>
      </c>
      <c r="J49" s="215">
        <v>0</v>
      </c>
      <c r="K49" s="219">
        <v>4.6848654677713805E-3</v>
      </c>
      <c r="L49" s="71">
        <v>1912138028.29</v>
      </c>
      <c r="M49" s="211">
        <f t="shared" si="1"/>
        <v>1912138028.29</v>
      </c>
      <c r="N49" s="34"/>
      <c r="O49" s="31"/>
      <c r="P49" s="31"/>
      <c r="Q49" s="31"/>
    </row>
    <row r="50" spans="1:17" s="33" customFormat="1" x14ac:dyDescent="0.2">
      <c r="A50" s="191" t="s">
        <v>41</v>
      </c>
      <c r="B50" s="19" t="s">
        <v>125</v>
      </c>
      <c r="C50" s="20" t="s">
        <v>1</v>
      </c>
      <c r="D50" s="192" t="s">
        <v>126</v>
      </c>
      <c r="E50" s="176">
        <v>618629736.79999995</v>
      </c>
      <c r="F50" s="177">
        <v>299652671.51999998</v>
      </c>
      <c r="G50" s="175">
        <v>0</v>
      </c>
      <c r="H50" s="175">
        <v>0</v>
      </c>
      <c r="I50" s="206">
        <f t="shared" si="0"/>
        <v>918282408.31999993</v>
      </c>
      <c r="J50" s="215">
        <v>0</v>
      </c>
      <c r="K50" s="219">
        <v>7.2319836308024441E-3</v>
      </c>
      <c r="L50" s="71">
        <v>2951749845.4400001</v>
      </c>
      <c r="M50" s="211">
        <f t="shared" si="1"/>
        <v>2951749845.4400001</v>
      </c>
      <c r="N50" s="34"/>
      <c r="O50" s="31"/>
      <c r="P50" s="31"/>
      <c r="Q50" s="31"/>
    </row>
    <row r="51" spans="1:17" s="33" customFormat="1" x14ac:dyDescent="0.2">
      <c r="A51" s="191" t="s">
        <v>41</v>
      </c>
      <c r="B51" s="19" t="s">
        <v>127</v>
      </c>
      <c r="C51" s="20" t="s">
        <v>1</v>
      </c>
      <c r="D51" s="192" t="s">
        <v>128</v>
      </c>
      <c r="E51" s="176">
        <v>302924255</v>
      </c>
      <c r="F51" s="177">
        <v>0</v>
      </c>
      <c r="G51" s="175">
        <v>0</v>
      </c>
      <c r="H51" s="175">
        <v>0</v>
      </c>
      <c r="I51" s="206">
        <f t="shared" si="0"/>
        <v>302924255</v>
      </c>
      <c r="J51" s="215">
        <v>0</v>
      </c>
      <c r="K51" s="219">
        <v>7.7294291143708898E-3</v>
      </c>
      <c r="L51" s="71">
        <v>3154783301.3000002</v>
      </c>
      <c r="M51" s="211">
        <f t="shared" si="1"/>
        <v>3154783301.3000002</v>
      </c>
      <c r="N51" s="34"/>
      <c r="O51" s="31"/>
      <c r="P51" s="31"/>
      <c r="Q51" s="31"/>
    </row>
    <row r="52" spans="1:17" s="33" customFormat="1" x14ac:dyDescent="0.2">
      <c r="A52" s="191" t="s">
        <v>41</v>
      </c>
      <c r="B52" s="19" t="s">
        <v>129</v>
      </c>
      <c r="C52" s="20" t="s">
        <v>1</v>
      </c>
      <c r="D52" s="192" t="s">
        <v>130</v>
      </c>
      <c r="E52" s="176">
        <v>308063306.60000002</v>
      </c>
      <c r="F52" s="177">
        <v>0</v>
      </c>
      <c r="G52" s="175">
        <v>0</v>
      </c>
      <c r="H52" s="175">
        <v>0</v>
      </c>
      <c r="I52" s="206">
        <f t="shared" si="0"/>
        <v>308063306.60000002</v>
      </c>
      <c r="J52" s="215">
        <v>0</v>
      </c>
      <c r="K52" s="219">
        <v>3.2823651348492973E-3</v>
      </c>
      <c r="L52" s="71">
        <v>1339704467.5599999</v>
      </c>
      <c r="M52" s="211">
        <f t="shared" si="1"/>
        <v>1339704467.5599999</v>
      </c>
      <c r="N52" s="34"/>
      <c r="O52" s="31"/>
      <c r="P52" s="31"/>
      <c r="Q52" s="31"/>
    </row>
    <row r="53" spans="1:17" s="33" customFormat="1" x14ac:dyDescent="0.2">
      <c r="A53" s="191" t="s">
        <v>41</v>
      </c>
      <c r="B53" s="19" t="s">
        <v>131</v>
      </c>
      <c r="C53" s="20" t="s">
        <v>1</v>
      </c>
      <c r="D53" s="192" t="s">
        <v>132</v>
      </c>
      <c r="E53" s="176">
        <v>155393724.19999999</v>
      </c>
      <c r="F53" s="177">
        <v>0</v>
      </c>
      <c r="G53" s="175">
        <v>0</v>
      </c>
      <c r="H53" s="175">
        <v>0</v>
      </c>
      <c r="I53" s="206">
        <f t="shared" si="0"/>
        <v>155393724.19999999</v>
      </c>
      <c r="J53" s="215">
        <v>0</v>
      </c>
      <c r="K53" s="219">
        <v>2.2779621081824145E-3</v>
      </c>
      <c r="L53" s="71">
        <v>929755188.07000005</v>
      </c>
      <c r="M53" s="211">
        <f t="shared" si="1"/>
        <v>929755188.07000005</v>
      </c>
      <c r="N53" s="34"/>
      <c r="O53" s="31"/>
      <c r="P53" s="31"/>
      <c r="Q53" s="31"/>
    </row>
    <row r="54" spans="1:17" s="33" customFormat="1" x14ac:dyDescent="0.2">
      <c r="A54" s="191" t="s">
        <v>41</v>
      </c>
      <c r="B54" s="19" t="s">
        <v>133</v>
      </c>
      <c r="C54" s="20" t="s">
        <v>1</v>
      </c>
      <c r="D54" s="192" t="s">
        <v>134</v>
      </c>
      <c r="E54" s="176">
        <v>799462560</v>
      </c>
      <c r="F54" s="177">
        <v>0</v>
      </c>
      <c r="G54" s="175">
        <v>0</v>
      </c>
      <c r="H54" s="175">
        <v>0</v>
      </c>
      <c r="I54" s="206">
        <f t="shared" si="0"/>
        <v>799462560</v>
      </c>
      <c r="J54" s="215">
        <v>0</v>
      </c>
      <c r="K54" s="219">
        <v>1.7083658915864778E-2</v>
      </c>
      <c r="L54" s="71">
        <v>6972732536.3100004</v>
      </c>
      <c r="M54" s="211">
        <f t="shared" si="1"/>
        <v>6972732536.3100004</v>
      </c>
      <c r="N54" s="34"/>
      <c r="O54" s="31"/>
      <c r="P54" s="31"/>
      <c r="Q54" s="31"/>
    </row>
    <row r="55" spans="1:17" s="33" customFormat="1" x14ac:dyDescent="0.2">
      <c r="A55" s="191" t="s">
        <v>41</v>
      </c>
      <c r="B55" s="19" t="s">
        <v>135</v>
      </c>
      <c r="C55" s="20" t="s">
        <v>1</v>
      </c>
      <c r="D55" s="192" t="s">
        <v>136</v>
      </c>
      <c r="E55" s="176">
        <v>65670220.600000001</v>
      </c>
      <c r="F55" s="177">
        <v>0</v>
      </c>
      <c r="G55" s="175">
        <v>0</v>
      </c>
      <c r="H55" s="175">
        <v>0</v>
      </c>
      <c r="I55" s="206">
        <f t="shared" si="0"/>
        <v>65670220.600000001</v>
      </c>
      <c r="J55" s="215">
        <v>0</v>
      </c>
      <c r="K55" s="219">
        <v>1.0716920403790449E-3</v>
      </c>
      <c r="L55" s="71">
        <v>437413436.75999999</v>
      </c>
      <c r="M55" s="211">
        <f t="shared" si="1"/>
        <v>437413436.75999999</v>
      </c>
      <c r="N55" s="34"/>
      <c r="O55" s="31"/>
      <c r="P55" s="31"/>
      <c r="Q55" s="31"/>
    </row>
    <row r="56" spans="1:17" s="33" customFormat="1" x14ac:dyDescent="0.2">
      <c r="A56" s="191" t="s">
        <v>41</v>
      </c>
      <c r="B56" s="19" t="s">
        <v>137</v>
      </c>
      <c r="C56" s="20" t="s">
        <v>1</v>
      </c>
      <c r="D56" s="192" t="s">
        <v>138</v>
      </c>
      <c r="E56" s="176">
        <v>2569443791.1999998</v>
      </c>
      <c r="F56" s="177">
        <v>75503738.409999996</v>
      </c>
      <c r="G56" s="175">
        <v>0</v>
      </c>
      <c r="H56" s="175">
        <v>0</v>
      </c>
      <c r="I56" s="206">
        <f t="shared" si="0"/>
        <v>2644947529.6099997</v>
      </c>
      <c r="J56" s="215">
        <v>0</v>
      </c>
      <c r="K56" s="219">
        <v>1.0448468945944023E-2</v>
      </c>
      <c r="L56" s="71">
        <v>4264565321.3299999</v>
      </c>
      <c r="M56" s="211">
        <f t="shared" si="1"/>
        <v>4264565321.3299999</v>
      </c>
      <c r="N56" s="34"/>
      <c r="O56" s="31"/>
      <c r="P56" s="31"/>
      <c r="Q56" s="31"/>
    </row>
    <row r="57" spans="1:17" s="33" customFormat="1" x14ac:dyDescent="0.2">
      <c r="A57" s="191" t="s">
        <v>41</v>
      </c>
      <c r="B57" s="19" t="s">
        <v>139</v>
      </c>
      <c r="C57" s="20" t="s">
        <v>1</v>
      </c>
      <c r="D57" s="192" t="s">
        <v>140</v>
      </c>
      <c r="E57" s="176">
        <v>218014293.80000001</v>
      </c>
      <c r="F57" s="177">
        <v>0</v>
      </c>
      <c r="G57" s="175">
        <v>0</v>
      </c>
      <c r="H57" s="175">
        <v>0</v>
      </c>
      <c r="I57" s="206">
        <f t="shared" si="0"/>
        <v>218014293.80000001</v>
      </c>
      <c r="J57" s="215">
        <v>0</v>
      </c>
      <c r="K57" s="219">
        <v>2.85044717248746E-3</v>
      </c>
      <c r="L57" s="71">
        <v>1163416211.98</v>
      </c>
      <c r="M57" s="211">
        <f t="shared" si="1"/>
        <v>1163416211.98</v>
      </c>
      <c r="N57" s="34"/>
      <c r="O57" s="31"/>
      <c r="P57" s="31"/>
      <c r="Q57" s="31"/>
    </row>
    <row r="58" spans="1:17" s="33" customFormat="1" x14ac:dyDescent="0.2">
      <c r="A58" s="191" t="s">
        <v>41</v>
      </c>
      <c r="B58" s="19" t="s">
        <v>141</v>
      </c>
      <c r="C58" s="20" t="s">
        <v>1</v>
      </c>
      <c r="D58" s="192" t="s">
        <v>142</v>
      </c>
      <c r="E58" s="176">
        <v>235672484.87</v>
      </c>
      <c r="F58" s="177">
        <v>0</v>
      </c>
      <c r="G58" s="175">
        <v>0</v>
      </c>
      <c r="H58" s="175">
        <v>0</v>
      </c>
      <c r="I58" s="206">
        <f t="shared" si="0"/>
        <v>235672484.87</v>
      </c>
      <c r="J58" s="215">
        <v>0</v>
      </c>
      <c r="K58" s="219">
        <v>6.6080629853352228E-3</v>
      </c>
      <c r="L58" s="71">
        <v>2697095277.23</v>
      </c>
      <c r="M58" s="211">
        <f t="shared" si="1"/>
        <v>2697095277.23</v>
      </c>
      <c r="N58" s="34"/>
      <c r="O58" s="31"/>
      <c r="P58" s="31"/>
      <c r="Q58" s="31"/>
    </row>
    <row r="59" spans="1:17" s="33" customFormat="1" x14ac:dyDescent="0.2">
      <c r="A59" s="191" t="s">
        <v>41</v>
      </c>
      <c r="B59" s="19" t="s">
        <v>143</v>
      </c>
      <c r="C59" s="20" t="s">
        <v>1</v>
      </c>
      <c r="D59" s="192" t="s">
        <v>144</v>
      </c>
      <c r="E59" s="176">
        <v>64327072.600000001</v>
      </c>
      <c r="F59" s="177">
        <v>0</v>
      </c>
      <c r="G59" s="175">
        <v>0</v>
      </c>
      <c r="H59" s="175">
        <v>0</v>
      </c>
      <c r="I59" s="206">
        <f t="shared" si="0"/>
        <v>64327072.600000001</v>
      </c>
      <c r="J59" s="215">
        <v>0</v>
      </c>
      <c r="K59" s="219">
        <v>1.4268089294987285E-3</v>
      </c>
      <c r="L59" s="71">
        <v>582355167.28999996</v>
      </c>
      <c r="M59" s="211">
        <f t="shared" si="1"/>
        <v>582355167.28999996</v>
      </c>
      <c r="N59" s="34"/>
      <c r="O59" s="31"/>
      <c r="P59" s="31"/>
      <c r="Q59" s="31"/>
    </row>
    <row r="60" spans="1:17" s="33" customFormat="1" x14ac:dyDescent="0.2">
      <c r="A60" s="191" t="s">
        <v>41</v>
      </c>
      <c r="B60" s="19" t="s">
        <v>145</v>
      </c>
      <c r="C60" s="20" t="s">
        <v>1</v>
      </c>
      <c r="D60" s="192" t="s">
        <v>146</v>
      </c>
      <c r="E60" s="176">
        <v>673472891.55999994</v>
      </c>
      <c r="F60" s="177">
        <v>0</v>
      </c>
      <c r="G60" s="175">
        <v>0</v>
      </c>
      <c r="H60" s="175">
        <v>0</v>
      </c>
      <c r="I60" s="206">
        <f t="shared" si="0"/>
        <v>673472891.55999994</v>
      </c>
      <c r="J60" s="215">
        <v>0</v>
      </c>
      <c r="K60" s="219">
        <v>5.7734678362037443E-3</v>
      </c>
      <c r="L60" s="71">
        <v>2356453452.2199998</v>
      </c>
      <c r="M60" s="211">
        <f t="shared" si="1"/>
        <v>2356453452.2199998</v>
      </c>
      <c r="N60" s="34"/>
      <c r="O60" s="31"/>
      <c r="P60" s="31"/>
      <c r="Q60" s="31"/>
    </row>
    <row r="61" spans="1:17" s="33" customFormat="1" x14ac:dyDescent="0.2">
      <c r="A61" s="191" t="s">
        <v>41</v>
      </c>
      <c r="B61" s="19" t="s">
        <v>147</v>
      </c>
      <c r="C61" s="20" t="s">
        <v>1</v>
      </c>
      <c r="D61" s="192" t="s">
        <v>148</v>
      </c>
      <c r="E61" s="176">
        <v>121175422.40000001</v>
      </c>
      <c r="F61" s="177">
        <v>0</v>
      </c>
      <c r="G61" s="175">
        <v>0</v>
      </c>
      <c r="H61" s="175">
        <v>0</v>
      </c>
      <c r="I61" s="206">
        <f t="shared" si="0"/>
        <v>121175422.40000001</v>
      </c>
      <c r="J61" s="215">
        <v>0</v>
      </c>
      <c r="K61" s="219">
        <v>1.686452924817386E-3</v>
      </c>
      <c r="L61" s="71">
        <v>688329428.59000003</v>
      </c>
      <c r="M61" s="211">
        <f t="shared" si="1"/>
        <v>688329428.59000003</v>
      </c>
      <c r="N61" s="34"/>
      <c r="O61" s="31"/>
      <c r="P61" s="31"/>
      <c r="Q61" s="31"/>
    </row>
    <row r="62" spans="1:17" s="33" customFormat="1" x14ac:dyDescent="0.2">
      <c r="A62" s="191" t="s">
        <v>41</v>
      </c>
      <c r="B62" s="19" t="s">
        <v>149</v>
      </c>
      <c r="C62" s="20" t="s">
        <v>1</v>
      </c>
      <c r="D62" s="192" t="s">
        <v>150</v>
      </c>
      <c r="E62" s="176">
        <v>89826931.200000003</v>
      </c>
      <c r="F62" s="177">
        <v>0</v>
      </c>
      <c r="G62" s="175">
        <v>0</v>
      </c>
      <c r="H62" s="175">
        <v>0</v>
      </c>
      <c r="I62" s="206">
        <f t="shared" si="0"/>
        <v>89826931.200000003</v>
      </c>
      <c r="J62" s="215">
        <v>0</v>
      </c>
      <c r="K62" s="219">
        <v>2.3649798379567813E-3</v>
      </c>
      <c r="L62" s="71">
        <v>965271663.70000005</v>
      </c>
      <c r="M62" s="211">
        <f t="shared" si="1"/>
        <v>965271663.70000005</v>
      </c>
      <c r="N62" s="34"/>
      <c r="O62" s="31"/>
      <c r="P62" s="31"/>
      <c r="Q62" s="31"/>
    </row>
    <row r="63" spans="1:17" s="33" customFormat="1" x14ac:dyDescent="0.2">
      <c r="A63" s="191" t="s">
        <v>41</v>
      </c>
      <c r="B63" s="19" t="s">
        <v>151</v>
      </c>
      <c r="C63" s="20" t="s">
        <v>1</v>
      </c>
      <c r="D63" s="192" t="s">
        <v>152</v>
      </c>
      <c r="E63" s="176">
        <v>83464924</v>
      </c>
      <c r="F63" s="177">
        <v>0</v>
      </c>
      <c r="G63" s="175">
        <v>0</v>
      </c>
      <c r="H63" s="175">
        <v>0</v>
      </c>
      <c r="I63" s="206">
        <f t="shared" si="0"/>
        <v>83464924</v>
      </c>
      <c r="J63" s="215">
        <v>0</v>
      </c>
      <c r="K63" s="219">
        <v>1.3979204524076432E-3</v>
      </c>
      <c r="L63" s="71">
        <v>570564272.53999996</v>
      </c>
      <c r="M63" s="211">
        <f t="shared" si="1"/>
        <v>570564272.53999996</v>
      </c>
      <c r="N63" s="34"/>
      <c r="O63" s="31"/>
      <c r="P63" s="31"/>
      <c r="Q63" s="31"/>
    </row>
    <row r="64" spans="1:17" s="33" customFormat="1" x14ac:dyDescent="0.2">
      <c r="A64" s="191" t="s">
        <v>41</v>
      </c>
      <c r="B64" s="19" t="s">
        <v>153</v>
      </c>
      <c r="C64" s="20" t="s">
        <v>1</v>
      </c>
      <c r="D64" s="192" t="s">
        <v>154</v>
      </c>
      <c r="E64" s="176">
        <v>796977885.20000005</v>
      </c>
      <c r="F64" s="177">
        <v>0</v>
      </c>
      <c r="G64" s="175">
        <v>0</v>
      </c>
      <c r="H64" s="175">
        <v>0</v>
      </c>
      <c r="I64" s="206">
        <f t="shared" si="0"/>
        <v>796977885.20000005</v>
      </c>
      <c r="J64" s="215">
        <v>0</v>
      </c>
      <c r="K64" s="219">
        <v>5.5346094524506232E-3</v>
      </c>
      <c r="L64" s="71">
        <v>2258962883.4699998</v>
      </c>
      <c r="M64" s="211">
        <f t="shared" si="1"/>
        <v>2258962883.4699998</v>
      </c>
      <c r="N64" s="34"/>
      <c r="O64" s="31"/>
      <c r="P64" s="31"/>
      <c r="Q64" s="31"/>
    </row>
    <row r="65" spans="1:17" s="33" customFormat="1" x14ac:dyDescent="0.2">
      <c r="A65" s="191" t="s">
        <v>41</v>
      </c>
      <c r="B65" s="19" t="s">
        <v>155</v>
      </c>
      <c r="C65" s="20" t="s">
        <v>1</v>
      </c>
      <c r="D65" s="192" t="s">
        <v>156</v>
      </c>
      <c r="E65" s="176">
        <v>81676352.400000006</v>
      </c>
      <c r="F65" s="177">
        <v>0</v>
      </c>
      <c r="G65" s="175">
        <v>0</v>
      </c>
      <c r="H65" s="175">
        <v>0</v>
      </c>
      <c r="I65" s="206">
        <f t="shared" si="0"/>
        <v>81676352.400000006</v>
      </c>
      <c r="J65" s="215">
        <v>0</v>
      </c>
      <c r="K65" s="219">
        <v>1.4310365115120581E-3</v>
      </c>
      <c r="L65" s="71">
        <v>584080664.08000004</v>
      </c>
      <c r="M65" s="211">
        <f t="shared" si="1"/>
        <v>584080664.08000004</v>
      </c>
      <c r="N65" s="34"/>
      <c r="O65" s="31"/>
      <c r="P65" s="31"/>
      <c r="Q65" s="31"/>
    </row>
    <row r="66" spans="1:17" s="33" customFormat="1" x14ac:dyDescent="0.2">
      <c r="A66" s="191" t="s">
        <v>41</v>
      </c>
      <c r="B66" s="19" t="s">
        <v>157</v>
      </c>
      <c r="C66" s="20" t="s">
        <v>1</v>
      </c>
      <c r="D66" s="192" t="s">
        <v>158</v>
      </c>
      <c r="E66" s="176">
        <v>74850864.299999997</v>
      </c>
      <c r="F66" s="177">
        <v>0</v>
      </c>
      <c r="G66" s="175">
        <v>0</v>
      </c>
      <c r="H66" s="175">
        <v>0</v>
      </c>
      <c r="I66" s="206">
        <f t="shared" si="0"/>
        <v>74850864.299999997</v>
      </c>
      <c r="J66" s="215">
        <v>0</v>
      </c>
      <c r="K66" s="219">
        <v>1.09600063695569E-3</v>
      </c>
      <c r="L66" s="71">
        <v>447335043.31999999</v>
      </c>
      <c r="M66" s="211">
        <f t="shared" si="1"/>
        <v>447335043.31999999</v>
      </c>
      <c r="N66" s="34"/>
      <c r="O66" s="31"/>
      <c r="P66" s="31"/>
      <c r="Q66" s="31"/>
    </row>
    <row r="67" spans="1:17" s="33" customFormat="1" x14ac:dyDescent="0.2">
      <c r="A67" s="191" t="s">
        <v>41</v>
      </c>
      <c r="B67" s="19" t="s">
        <v>159</v>
      </c>
      <c r="C67" s="20" t="s">
        <v>1</v>
      </c>
      <c r="D67" s="192" t="s">
        <v>160</v>
      </c>
      <c r="E67" s="176">
        <v>74911931</v>
      </c>
      <c r="F67" s="177">
        <v>0</v>
      </c>
      <c r="G67" s="175">
        <v>0</v>
      </c>
      <c r="H67" s="175">
        <v>0</v>
      </c>
      <c r="I67" s="206">
        <f t="shared" si="0"/>
        <v>74911931</v>
      </c>
      <c r="J67" s="215">
        <v>0</v>
      </c>
      <c r="K67" s="219">
        <v>9.4662607248471203E-4</v>
      </c>
      <c r="L67" s="71">
        <v>386367490</v>
      </c>
      <c r="M67" s="211">
        <f t="shared" si="1"/>
        <v>386367490</v>
      </c>
      <c r="N67" s="34"/>
      <c r="O67" s="31"/>
      <c r="P67" s="31"/>
      <c r="Q67" s="31"/>
    </row>
    <row r="68" spans="1:17" s="33" customFormat="1" x14ac:dyDescent="0.2">
      <c r="A68" s="191" t="s">
        <v>41</v>
      </c>
      <c r="B68" s="19" t="s">
        <v>161</v>
      </c>
      <c r="C68" s="20" t="s">
        <v>1</v>
      </c>
      <c r="D68" s="192" t="s">
        <v>162</v>
      </c>
      <c r="E68" s="176">
        <v>3728634791.1999998</v>
      </c>
      <c r="F68" s="177">
        <v>1023195195.3099999</v>
      </c>
      <c r="G68" s="175">
        <v>0</v>
      </c>
      <c r="H68" s="175">
        <v>0</v>
      </c>
      <c r="I68" s="206">
        <f t="shared" si="0"/>
        <v>4751829986.5100002</v>
      </c>
      <c r="J68" s="215">
        <v>0</v>
      </c>
      <c r="K68" s="219">
        <v>2.5095983726627635E-2</v>
      </c>
      <c r="L68" s="71">
        <v>10242980331.26</v>
      </c>
      <c r="M68" s="211">
        <f t="shared" si="1"/>
        <v>10242980331.26</v>
      </c>
      <c r="N68" s="34"/>
      <c r="O68" s="31"/>
      <c r="P68" s="31"/>
      <c r="Q68" s="31"/>
    </row>
    <row r="69" spans="1:17" s="33" customFormat="1" x14ac:dyDescent="0.2">
      <c r="A69" s="191" t="s">
        <v>41</v>
      </c>
      <c r="B69" s="19" t="s">
        <v>163</v>
      </c>
      <c r="C69" s="20" t="s">
        <v>1</v>
      </c>
      <c r="D69" s="192" t="s">
        <v>164</v>
      </c>
      <c r="E69" s="176">
        <v>221537572.74000001</v>
      </c>
      <c r="F69" s="177">
        <v>0</v>
      </c>
      <c r="G69" s="175">
        <v>0</v>
      </c>
      <c r="H69" s="175">
        <v>0</v>
      </c>
      <c r="I69" s="206">
        <f t="shared" si="0"/>
        <v>221537572.74000001</v>
      </c>
      <c r="J69" s="215">
        <v>0</v>
      </c>
      <c r="K69" s="219">
        <v>5.8914878340758613E-3</v>
      </c>
      <c r="L69" s="71">
        <v>2404623570.9899998</v>
      </c>
      <c r="M69" s="211">
        <f t="shared" si="1"/>
        <v>2404623570.9899998</v>
      </c>
      <c r="N69" s="34"/>
      <c r="O69" s="31"/>
      <c r="P69" s="31"/>
      <c r="Q69" s="31"/>
    </row>
    <row r="70" spans="1:17" s="33" customFormat="1" x14ac:dyDescent="0.2">
      <c r="A70" s="191" t="s">
        <v>41</v>
      </c>
      <c r="B70" s="19" t="s">
        <v>165</v>
      </c>
      <c r="C70" s="20" t="s">
        <v>1</v>
      </c>
      <c r="D70" s="192" t="s">
        <v>166</v>
      </c>
      <c r="E70" s="176">
        <v>374535208.80000001</v>
      </c>
      <c r="F70" s="177">
        <v>0</v>
      </c>
      <c r="G70" s="175">
        <v>0</v>
      </c>
      <c r="H70" s="175">
        <v>0</v>
      </c>
      <c r="I70" s="206">
        <f t="shared" si="0"/>
        <v>374535208.80000001</v>
      </c>
      <c r="J70" s="215">
        <v>0</v>
      </c>
      <c r="K70" s="219">
        <v>3.3880546851825363E-3</v>
      </c>
      <c r="L70" s="71">
        <v>1382841887.3599999</v>
      </c>
      <c r="M70" s="211">
        <f t="shared" si="1"/>
        <v>1382841887.3599999</v>
      </c>
      <c r="N70" s="34"/>
      <c r="O70" s="31"/>
      <c r="P70" s="31"/>
      <c r="Q70" s="31"/>
    </row>
    <row r="71" spans="1:17" s="33" customFormat="1" x14ac:dyDescent="0.2">
      <c r="A71" s="191" t="s">
        <v>41</v>
      </c>
      <c r="B71" s="19" t="s">
        <v>167</v>
      </c>
      <c r="C71" s="20" t="s">
        <v>1</v>
      </c>
      <c r="D71" s="192" t="s">
        <v>168</v>
      </c>
      <c r="E71" s="176">
        <v>209322558.41999999</v>
      </c>
      <c r="F71" s="177">
        <v>0</v>
      </c>
      <c r="G71" s="175">
        <v>0</v>
      </c>
      <c r="H71" s="175">
        <v>0</v>
      </c>
      <c r="I71" s="206">
        <f t="shared" si="0"/>
        <v>209322558.41999999</v>
      </c>
      <c r="J71" s="215">
        <v>0</v>
      </c>
      <c r="K71" s="219">
        <v>2.2716207351624203E-3</v>
      </c>
      <c r="L71" s="71">
        <v>927166942.88</v>
      </c>
      <c r="M71" s="211">
        <f t="shared" si="1"/>
        <v>927166942.88</v>
      </c>
      <c r="N71" s="34"/>
      <c r="O71" s="31"/>
      <c r="P71" s="31"/>
      <c r="Q71" s="31"/>
    </row>
    <row r="72" spans="1:17" s="33" customFormat="1" x14ac:dyDescent="0.2">
      <c r="A72" s="191" t="s">
        <v>41</v>
      </c>
      <c r="B72" s="19" t="s">
        <v>169</v>
      </c>
      <c r="C72" s="20" t="s">
        <v>1</v>
      </c>
      <c r="D72" s="192" t="s">
        <v>170</v>
      </c>
      <c r="E72" s="176">
        <v>1131952907</v>
      </c>
      <c r="F72" s="177">
        <v>0</v>
      </c>
      <c r="G72" s="175">
        <v>0</v>
      </c>
      <c r="H72" s="175">
        <v>0</v>
      </c>
      <c r="I72" s="206">
        <f t="shared" si="0"/>
        <v>1131952907</v>
      </c>
      <c r="J72" s="215">
        <v>0</v>
      </c>
      <c r="K72" s="219">
        <v>5.9471509972513674E-3</v>
      </c>
      <c r="L72" s="71">
        <v>2427342612.0900002</v>
      </c>
      <c r="M72" s="211">
        <f t="shared" si="1"/>
        <v>2427342612.0900002</v>
      </c>
      <c r="N72" s="34"/>
      <c r="O72" s="31"/>
      <c r="P72" s="31"/>
      <c r="Q72" s="31"/>
    </row>
    <row r="73" spans="1:17" s="33" customFormat="1" x14ac:dyDescent="0.2">
      <c r="A73" s="191" t="s">
        <v>41</v>
      </c>
      <c r="B73" s="19" t="s">
        <v>171</v>
      </c>
      <c r="C73" s="20" t="s">
        <v>1</v>
      </c>
      <c r="D73" s="192" t="s">
        <v>172</v>
      </c>
      <c r="E73" s="176">
        <v>576262218.39999998</v>
      </c>
      <c r="F73" s="177">
        <v>118466243.31999999</v>
      </c>
      <c r="G73" s="175">
        <v>0</v>
      </c>
      <c r="H73" s="175">
        <v>0</v>
      </c>
      <c r="I73" s="206">
        <f t="shared" si="0"/>
        <v>694728461.72000003</v>
      </c>
      <c r="J73" s="215">
        <v>0</v>
      </c>
      <c r="K73" s="219">
        <v>4.6767626022458323E-3</v>
      </c>
      <c r="L73" s="71">
        <v>1908830826.0999999</v>
      </c>
      <c r="M73" s="211">
        <f t="shared" si="1"/>
        <v>1908830826.0999999</v>
      </c>
      <c r="N73" s="34"/>
      <c r="O73" s="31"/>
      <c r="P73" s="31"/>
      <c r="Q73" s="31"/>
    </row>
    <row r="74" spans="1:17" s="33" customFormat="1" x14ac:dyDescent="0.2">
      <c r="A74" s="191" t="s">
        <v>41</v>
      </c>
      <c r="B74" s="19" t="s">
        <v>173</v>
      </c>
      <c r="C74" s="20" t="s">
        <v>1</v>
      </c>
      <c r="D74" s="192" t="s">
        <v>174</v>
      </c>
      <c r="E74" s="176">
        <v>199039609.19999999</v>
      </c>
      <c r="F74" s="177">
        <v>0</v>
      </c>
      <c r="G74" s="175">
        <v>0</v>
      </c>
      <c r="H74" s="175">
        <v>0</v>
      </c>
      <c r="I74" s="206">
        <f t="shared" si="0"/>
        <v>199039609.19999999</v>
      </c>
      <c r="J74" s="215">
        <v>0</v>
      </c>
      <c r="K74" s="219">
        <v>1.6727132832740649E-3</v>
      </c>
      <c r="L74" s="71">
        <v>682721564.01999998</v>
      </c>
      <c r="M74" s="211">
        <f t="shared" si="1"/>
        <v>682721564.01999998</v>
      </c>
      <c r="N74" s="34"/>
      <c r="O74" s="31"/>
      <c r="P74" s="31"/>
      <c r="Q74" s="31"/>
    </row>
    <row r="75" spans="1:17" s="33" customFormat="1" x14ac:dyDescent="0.2">
      <c r="A75" s="191" t="s">
        <v>41</v>
      </c>
      <c r="B75" s="19" t="s">
        <v>175</v>
      </c>
      <c r="C75" s="20" t="s">
        <v>1</v>
      </c>
      <c r="D75" s="192" t="s">
        <v>176</v>
      </c>
      <c r="E75" s="176">
        <v>450389435.80000001</v>
      </c>
      <c r="F75" s="177">
        <v>0</v>
      </c>
      <c r="G75" s="175">
        <v>0</v>
      </c>
      <c r="H75" s="175">
        <v>0</v>
      </c>
      <c r="I75" s="206">
        <f t="shared" ref="I75:I138" si="2">SUM(E75:H75)</f>
        <v>450389435.80000001</v>
      </c>
      <c r="J75" s="215">
        <v>0</v>
      </c>
      <c r="K75" s="219">
        <v>3.6247992779289921E-3</v>
      </c>
      <c r="L75" s="71">
        <v>1479469707.71</v>
      </c>
      <c r="M75" s="211">
        <f t="shared" ref="M75:M138" si="3">J75+L75</f>
        <v>1479469707.71</v>
      </c>
      <c r="N75" s="34"/>
      <c r="O75" s="31"/>
      <c r="P75" s="31"/>
      <c r="Q75" s="31"/>
    </row>
    <row r="76" spans="1:17" s="33" customFormat="1" x14ac:dyDescent="0.2">
      <c r="A76" s="191" t="s">
        <v>41</v>
      </c>
      <c r="B76" s="19" t="s">
        <v>177</v>
      </c>
      <c r="C76" s="20" t="s">
        <v>1</v>
      </c>
      <c r="D76" s="192" t="s">
        <v>178</v>
      </c>
      <c r="E76" s="176">
        <v>135288354.68000001</v>
      </c>
      <c r="F76" s="177">
        <v>0</v>
      </c>
      <c r="G76" s="175">
        <v>0</v>
      </c>
      <c r="H76" s="175">
        <v>0</v>
      </c>
      <c r="I76" s="206">
        <f t="shared" si="2"/>
        <v>135288354.68000001</v>
      </c>
      <c r="J76" s="215">
        <v>0</v>
      </c>
      <c r="K76" s="219">
        <v>2.5960876546854642E-3</v>
      </c>
      <c r="L76" s="71">
        <v>1059598821.66</v>
      </c>
      <c r="M76" s="211">
        <f t="shared" si="3"/>
        <v>1059598821.66</v>
      </c>
      <c r="N76" s="34"/>
      <c r="O76" s="31"/>
      <c r="P76" s="31"/>
      <c r="Q76" s="31"/>
    </row>
    <row r="77" spans="1:17" s="33" customFormat="1" x14ac:dyDescent="0.2">
      <c r="A77" s="191" t="s">
        <v>41</v>
      </c>
      <c r="B77" s="19" t="s">
        <v>179</v>
      </c>
      <c r="C77" s="20" t="s">
        <v>1</v>
      </c>
      <c r="D77" s="192" t="s">
        <v>180</v>
      </c>
      <c r="E77" s="176">
        <v>117365157.59999999</v>
      </c>
      <c r="F77" s="177">
        <v>0</v>
      </c>
      <c r="G77" s="175">
        <v>0</v>
      </c>
      <c r="H77" s="175">
        <v>0</v>
      </c>
      <c r="I77" s="206">
        <f t="shared" si="2"/>
        <v>117365157.59999999</v>
      </c>
      <c r="J77" s="215">
        <v>0</v>
      </c>
      <c r="K77" s="219">
        <v>2.0708105895292659E-3</v>
      </c>
      <c r="L77" s="71">
        <v>845205845.25999999</v>
      </c>
      <c r="M77" s="211">
        <f t="shared" si="3"/>
        <v>845205845.25999999</v>
      </c>
      <c r="N77" s="34"/>
      <c r="O77" s="31"/>
      <c r="P77" s="31"/>
      <c r="Q77" s="31"/>
    </row>
    <row r="78" spans="1:17" s="33" customFormat="1" x14ac:dyDescent="0.2">
      <c r="A78" s="191" t="s">
        <v>41</v>
      </c>
      <c r="B78" s="19" t="s">
        <v>181</v>
      </c>
      <c r="C78" s="20" t="s">
        <v>1</v>
      </c>
      <c r="D78" s="192" t="s">
        <v>182</v>
      </c>
      <c r="E78" s="176">
        <v>1218398815.4000001</v>
      </c>
      <c r="F78" s="177">
        <v>0</v>
      </c>
      <c r="G78" s="175">
        <v>0</v>
      </c>
      <c r="H78" s="175">
        <v>0</v>
      </c>
      <c r="I78" s="206">
        <f t="shared" si="2"/>
        <v>1218398815.4000001</v>
      </c>
      <c r="J78" s="215">
        <v>0</v>
      </c>
      <c r="K78" s="219">
        <v>9.4623854413349012E-3</v>
      </c>
      <c r="L78" s="71">
        <v>3862093194.5999999</v>
      </c>
      <c r="M78" s="211">
        <f t="shared" si="3"/>
        <v>3862093194.5999999</v>
      </c>
      <c r="N78" s="34"/>
      <c r="O78" s="31"/>
      <c r="P78" s="31"/>
      <c r="Q78" s="31"/>
    </row>
    <row r="79" spans="1:17" s="33" customFormat="1" x14ac:dyDescent="0.2">
      <c r="A79" s="191" t="s">
        <v>41</v>
      </c>
      <c r="B79" s="19" t="s">
        <v>183</v>
      </c>
      <c r="C79" s="20" t="s">
        <v>1</v>
      </c>
      <c r="D79" s="192" t="s">
        <v>184</v>
      </c>
      <c r="E79" s="176">
        <v>127957163.86</v>
      </c>
      <c r="F79" s="177">
        <v>0</v>
      </c>
      <c r="G79" s="175">
        <v>0</v>
      </c>
      <c r="H79" s="175">
        <v>0</v>
      </c>
      <c r="I79" s="206">
        <f t="shared" si="2"/>
        <v>127957163.86</v>
      </c>
      <c r="J79" s="215">
        <v>0</v>
      </c>
      <c r="K79" s="219">
        <v>1.5543409869008371E-3</v>
      </c>
      <c r="L79" s="71">
        <v>634407653.84000003</v>
      </c>
      <c r="M79" s="211">
        <f t="shared" si="3"/>
        <v>634407653.84000003</v>
      </c>
      <c r="N79" s="34"/>
      <c r="O79" s="31"/>
      <c r="P79" s="31"/>
      <c r="Q79" s="31"/>
    </row>
    <row r="80" spans="1:17" s="33" customFormat="1" x14ac:dyDescent="0.2">
      <c r="A80" s="191" t="s">
        <v>41</v>
      </c>
      <c r="B80" s="19" t="s">
        <v>185</v>
      </c>
      <c r="C80" s="20" t="s">
        <v>1</v>
      </c>
      <c r="D80" s="192" t="s">
        <v>186</v>
      </c>
      <c r="E80" s="176">
        <v>69556041.200000003</v>
      </c>
      <c r="F80" s="177">
        <v>0</v>
      </c>
      <c r="G80" s="175">
        <v>0</v>
      </c>
      <c r="H80" s="175">
        <v>0</v>
      </c>
      <c r="I80" s="206">
        <f t="shared" si="2"/>
        <v>69556041.200000003</v>
      </c>
      <c r="J80" s="215">
        <v>0</v>
      </c>
      <c r="K80" s="219">
        <v>1.7569126250395455E-3</v>
      </c>
      <c r="L80" s="71">
        <v>717087708.46000004</v>
      </c>
      <c r="M80" s="211">
        <f t="shared" si="3"/>
        <v>717087708.46000004</v>
      </c>
      <c r="N80" s="34"/>
      <c r="O80" s="31"/>
      <c r="P80" s="31"/>
      <c r="Q80" s="31"/>
    </row>
    <row r="81" spans="1:17" s="33" customFormat="1" x14ac:dyDescent="0.2">
      <c r="A81" s="191" t="s">
        <v>41</v>
      </c>
      <c r="B81" s="19" t="s">
        <v>187</v>
      </c>
      <c r="C81" s="20" t="s">
        <v>1</v>
      </c>
      <c r="D81" s="192" t="s">
        <v>188</v>
      </c>
      <c r="E81" s="176">
        <v>258268453.91</v>
      </c>
      <c r="F81" s="177">
        <v>0</v>
      </c>
      <c r="G81" s="175">
        <v>0</v>
      </c>
      <c r="H81" s="175">
        <v>0</v>
      </c>
      <c r="I81" s="206">
        <f t="shared" si="2"/>
        <v>258268453.91</v>
      </c>
      <c r="J81" s="215">
        <v>0</v>
      </c>
      <c r="K81" s="219">
        <v>7.0621757532670403E-3</v>
      </c>
      <c r="L81" s="71">
        <v>2882442390.9699998</v>
      </c>
      <c r="M81" s="211">
        <f t="shared" si="3"/>
        <v>2882442390.9699998</v>
      </c>
      <c r="N81" s="34"/>
      <c r="O81" s="31"/>
      <c r="P81" s="31"/>
      <c r="Q81" s="31"/>
    </row>
    <row r="82" spans="1:17" s="33" customFormat="1" x14ac:dyDescent="0.2">
      <c r="A82" s="191" t="s">
        <v>41</v>
      </c>
      <c r="B82" s="19" t="s">
        <v>189</v>
      </c>
      <c r="C82" s="20" t="s">
        <v>1</v>
      </c>
      <c r="D82" s="192" t="s">
        <v>190</v>
      </c>
      <c r="E82" s="176">
        <v>97414936</v>
      </c>
      <c r="F82" s="177">
        <v>0</v>
      </c>
      <c r="G82" s="175">
        <v>0</v>
      </c>
      <c r="H82" s="175">
        <v>0</v>
      </c>
      <c r="I82" s="206">
        <f t="shared" si="2"/>
        <v>97414936</v>
      </c>
      <c r="J82" s="215">
        <v>0</v>
      </c>
      <c r="K82" s="219">
        <v>2.7141076525575812E-3</v>
      </c>
      <c r="L82" s="71">
        <v>1107768940.4400001</v>
      </c>
      <c r="M82" s="211">
        <f t="shared" si="3"/>
        <v>1107768940.4400001</v>
      </c>
      <c r="N82" s="34"/>
      <c r="O82" s="31"/>
      <c r="P82" s="31"/>
      <c r="Q82" s="31"/>
    </row>
    <row r="83" spans="1:17" s="33" customFormat="1" x14ac:dyDescent="0.2">
      <c r="A83" s="191" t="s">
        <v>41</v>
      </c>
      <c r="B83" s="19" t="s">
        <v>191</v>
      </c>
      <c r="C83" s="20" t="s">
        <v>1</v>
      </c>
      <c r="D83" s="192" t="s">
        <v>192</v>
      </c>
      <c r="E83" s="176">
        <v>720972157.25</v>
      </c>
      <c r="F83" s="177">
        <v>0</v>
      </c>
      <c r="G83" s="175">
        <v>0</v>
      </c>
      <c r="H83" s="175">
        <v>0</v>
      </c>
      <c r="I83" s="206">
        <f t="shared" si="2"/>
        <v>720972157.25</v>
      </c>
      <c r="J83" s="215">
        <v>0</v>
      </c>
      <c r="K83" s="219">
        <v>1.7741400217438634E-2</v>
      </c>
      <c r="L83" s="71">
        <v>7241191078.8500004</v>
      </c>
      <c r="M83" s="211">
        <f t="shared" si="3"/>
        <v>7241191078.8500004</v>
      </c>
      <c r="N83" s="34"/>
      <c r="O83" s="31"/>
      <c r="P83" s="31"/>
      <c r="Q83" s="31"/>
    </row>
    <row r="84" spans="1:17" s="33" customFormat="1" x14ac:dyDescent="0.2">
      <c r="A84" s="191" t="s">
        <v>41</v>
      </c>
      <c r="B84" s="19" t="s">
        <v>193</v>
      </c>
      <c r="C84" s="20" t="s">
        <v>1</v>
      </c>
      <c r="D84" s="192" t="s">
        <v>194</v>
      </c>
      <c r="E84" s="176">
        <v>387056362.19999999</v>
      </c>
      <c r="F84" s="177">
        <v>0</v>
      </c>
      <c r="G84" s="175">
        <v>0</v>
      </c>
      <c r="H84" s="175">
        <v>0</v>
      </c>
      <c r="I84" s="206">
        <f t="shared" si="2"/>
        <v>387056362.19999999</v>
      </c>
      <c r="J84" s="215">
        <v>0</v>
      </c>
      <c r="K84" s="219">
        <v>9.3200568468861395E-3</v>
      </c>
      <c r="L84" s="71">
        <v>3804001469.27</v>
      </c>
      <c r="M84" s="211">
        <f t="shared" si="3"/>
        <v>3804001469.27</v>
      </c>
      <c r="N84" s="34"/>
      <c r="O84" s="31"/>
      <c r="P84" s="31"/>
      <c r="Q84" s="31"/>
    </row>
    <row r="85" spans="1:17" s="33" customFormat="1" x14ac:dyDescent="0.2">
      <c r="A85" s="191" t="s">
        <v>41</v>
      </c>
      <c r="B85" s="19" t="s">
        <v>195</v>
      </c>
      <c r="C85" s="20" t="s">
        <v>1</v>
      </c>
      <c r="D85" s="192" t="s">
        <v>196</v>
      </c>
      <c r="E85" s="176">
        <v>28010270.800000001</v>
      </c>
      <c r="F85" s="177">
        <v>0</v>
      </c>
      <c r="G85" s="175">
        <v>0</v>
      </c>
      <c r="H85" s="175">
        <v>0</v>
      </c>
      <c r="I85" s="206">
        <f t="shared" si="2"/>
        <v>28010270.800000001</v>
      </c>
      <c r="J85" s="215">
        <v>0</v>
      </c>
      <c r="K85" s="219">
        <v>6.3977407801720767E-4</v>
      </c>
      <c r="L85" s="71">
        <v>261125181.18000001</v>
      </c>
      <c r="M85" s="211">
        <f t="shared" si="3"/>
        <v>261125181.18000001</v>
      </c>
      <c r="N85" s="34"/>
      <c r="O85" s="31"/>
      <c r="P85" s="31"/>
      <c r="Q85" s="31"/>
    </row>
    <row r="86" spans="1:17" s="33" customFormat="1" x14ac:dyDescent="0.2">
      <c r="A86" s="191" t="s">
        <v>41</v>
      </c>
      <c r="B86" s="19" t="s">
        <v>197</v>
      </c>
      <c r="C86" s="20" t="s">
        <v>1</v>
      </c>
      <c r="D86" s="192" t="s">
        <v>198</v>
      </c>
      <c r="E86" s="176">
        <v>487739238.94999999</v>
      </c>
      <c r="F86" s="177">
        <v>0</v>
      </c>
      <c r="G86" s="175">
        <v>0</v>
      </c>
      <c r="H86" s="175">
        <v>0</v>
      </c>
      <c r="I86" s="206">
        <f t="shared" si="2"/>
        <v>487739238.94999999</v>
      </c>
      <c r="J86" s="215">
        <v>0</v>
      </c>
      <c r="K86" s="219">
        <v>4.6207471405692157E-3</v>
      </c>
      <c r="L86" s="71">
        <v>1885967993.6099999</v>
      </c>
      <c r="M86" s="211">
        <f t="shared" si="3"/>
        <v>1885967993.6099999</v>
      </c>
      <c r="N86" s="34"/>
      <c r="O86" s="31"/>
      <c r="P86" s="31"/>
      <c r="Q86" s="31"/>
    </row>
    <row r="87" spans="1:17" s="33" customFormat="1" x14ac:dyDescent="0.2">
      <c r="A87" s="191" t="s">
        <v>41</v>
      </c>
      <c r="B87" s="19" t="s">
        <v>199</v>
      </c>
      <c r="C87" s="20" t="s">
        <v>1</v>
      </c>
      <c r="D87" s="192" t="s">
        <v>200</v>
      </c>
      <c r="E87" s="176">
        <v>93577714.489999995</v>
      </c>
      <c r="F87" s="177">
        <v>0</v>
      </c>
      <c r="G87" s="175">
        <v>0</v>
      </c>
      <c r="H87" s="175">
        <v>0</v>
      </c>
      <c r="I87" s="206">
        <f t="shared" si="2"/>
        <v>93577714.489999995</v>
      </c>
      <c r="J87" s="215">
        <v>0</v>
      </c>
      <c r="K87" s="219">
        <v>2.353706285921236E-3</v>
      </c>
      <c r="L87" s="71">
        <v>960670338.91999996</v>
      </c>
      <c r="M87" s="211">
        <f t="shared" si="3"/>
        <v>960670338.91999996</v>
      </c>
      <c r="N87" s="34"/>
      <c r="O87" s="31"/>
      <c r="P87" s="31"/>
      <c r="Q87" s="31"/>
    </row>
    <row r="88" spans="1:17" s="33" customFormat="1" x14ac:dyDescent="0.2">
      <c r="A88" s="191" t="s">
        <v>41</v>
      </c>
      <c r="B88" s="19" t="s">
        <v>201</v>
      </c>
      <c r="C88" s="20" t="s">
        <v>1</v>
      </c>
      <c r="D88" s="192" t="s">
        <v>202</v>
      </c>
      <c r="E88" s="176">
        <v>113479903.44</v>
      </c>
      <c r="F88" s="177">
        <v>0</v>
      </c>
      <c r="G88" s="175">
        <v>0</v>
      </c>
      <c r="H88" s="175">
        <v>0</v>
      </c>
      <c r="I88" s="206">
        <f t="shared" si="2"/>
        <v>113479903.44</v>
      </c>
      <c r="J88" s="215">
        <v>0</v>
      </c>
      <c r="K88" s="219">
        <v>1.9763945912315722E-3</v>
      </c>
      <c r="L88" s="71">
        <v>806669750.24000001</v>
      </c>
      <c r="M88" s="211">
        <f t="shared" si="3"/>
        <v>806669750.24000001</v>
      </c>
      <c r="N88" s="34"/>
      <c r="O88" s="31"/>
      <c r="P88" s="31"/>
      <c r="Q88" s="31"/>
    </row>
    <row r="89" spans="1:17" s="33" customFormat="1" x14ac:dyDescent="0.2">
      <c r="A89" s="191" t="s">
        <v>41</v>
      </c>
      <c r="B89" s="19" t="s">
        <v>203</v>
      </c>
      <c r="C89" s="20" t="s">
        <v>1</v>
      </c>
      <c r="D89" s="192" t="s">
        <v>204</v>
      </c>
      <c r="E89" s="176">
        <v>685595913.60000002</v>
      </c>
      <c r="F89" s="177">
        <v>0</v>
      </c>
      <c r="G89" s="175">
        <v>0</v>
      </c>
      <c r="H89" s="175">
        <v>0</v>
      </c>
      <c r="I89" s="206">
        <f t="shared" si="2"/>
        <v>685595913.60000002</v>
      </c>
      <c r="J89" s="215">
        <v>0</v>
      </c>
      <c r="K89" s="219">
        <v>9.3073741008461511E-3</v>
      </c>
      <c r="L89" s="71">
        <v>3798824978.9000001</v>
      </c>
      <c r="M89" s="211">
        <f t="shared" si="3"/>
        <v>3798824978.9000001</v>
      </c>
      <c r="N89" s="34"/>
      <c r="O89" s="31"/>
      <c r="P89" s="31"/>
      <c r="Q89" s="31"/>
    </row>
    <row r="90" spans="1:17" s="33" customFormat="1" x14ac:dyDescent="0.2">
      <c r="A90" s="191" t="s">
        <v>41</v>
      </c>
      <c r="B90" s="19" t="s">
        <v>205</v>
      </c>
      <c r="C90" s="20" t="s">
        <v>1</v>
      </c>
      <c r="D90" s="192" t="s">
        <v>206</v>
      </c>
      <c r="E90" s="176">
        <v>135826622.19999999</v>
      </c>
      <c r="F90" s="177">
        <v>0</v>
      </c>
      <c r="G90" s="175">
        <v>0</v>
      </c>
      <c r="H90" s="175">
        <v>0</v>
      </c>
      <c r="I90" s="206">
        <f t="shared" si="2"/>
        <v>135826622.19999999</v>
      </c>
      <c r="J90" s="215">
        <v>0</v>
      </c>
      <c r="K90" s="219">
        <v>2.5361969094966287E-3</v>
      </c>
      <c r="L90" s="71">
        <v>1035154283.78</v>
      </c>
      <c r="M90" s="211">
        <f t="shared" si="3"/>
        <v>1035154283.78</v>
      </c>
      <c r="N90" s="34"/>
      <c r="O90" s="31"/>
      <c r="P90" s="31"/>
      <c r="Q90" s="31"/>
    </row>
    <row r="91" spans="1:17" s="33" customFormat="1" x14ac:dyDescent="0.2">
      <c r="A91" s="191" t="s">
        <v>41</v>
      </c>
      <c r="B91" s="19" t="s">
        <v>207</v>
      </c>
      <c r="C91" s="20" t="s">
        <v>1</v>
      </c>
      <c r="D91" s="192" t="s">
        <v>208</v>
      </c>
      <c r="E91" s="176">
        <v>297894276</v>
      </c>
      <c r="F91" s="177">
        <v>0</v>
      </c>
      <c r="G91" s="175">
        <v>0</v>
      </c>
      <c r="H91" s="175">
        <v>0</v>
      </c>
      <c r="I91" s="206">
        <f t="shared" si="2"/>
        <v>297894276</v>
      </c>
      <c r="J91" s="215">
        <v>0</v>
      </c>
      <c r="K91" s="219">
        <v>3.6360728299645378E-3</v>
      </c>
      <c r="L91" s="71">
        <v>1484071032.48</v>
      </c>
      <c r="M91" s="211">
        <f t="shared" si="3"/>
        <v>1484071032.48</v>
      </c>
      <c r="N91" s="34"/>
      <c r="O91" s="31"/>
      <c r="P91" s="31"/>
      <c r="Q91" s="31"/>
    </row>
    <row r="92" spans="1:17" s="33" customFormat="1" x14ac:dyDescent="0.2">
      <c r="A92" s="191" t="s">
        <v>41</v>
      </c>
      <c r="B92" s="19" t="s">
        <v>209</v>
      </c>
      <c r="C92" s="20" t="s">
        <v>1</v>
      </c>
      <c r="D92" s="192" t="s">
        <v>210</v>
      </c>
      <c r="E92" s="176">
        <v>516504447.60000002</v>
      </c>
      <c r="F92" s="177">
        <v>0</v>
      </c>
      <c r="G92" s="175">
        <v>0</v>
      </c>
      <c r="H92" s="175">
        <v>0</v>
      </c>
      <c r="I92" s="206">
        <f t="shared" si="2"/>
        <v>516504447.60000002</v>
      </c>
      <c r="J92" s="215">
        <v>0</v>
      </c>
      <c r="K92" s="219">
        <v>8.395625579971408E-3</v>
      </c>
      <c r="L92" s="71">
        <v>3426692837.4299998</v>
      </c>
      <c r="M92" s="211">
        <f t="shared" si="3"/>
        <v>3426692837.4299998</v>
      </c>
      <c r="N92" s="34"/>
      <c r="O92" s="31"/>
      <c r="P92" s="31"/>
      <c r="Q92" s="31"/>
    </row>
    <row r="93" spans="1:17" s="33" customFormat="1" x14ac:dyDescent="0.2">
      <c r="A93" s="191" t="s">
        <v>41</v>
      </c>
      <c r="B93" s="19" t="s">
        <v>211</v>
      </c>
      <c r="C93" s="20" t="s">
        <v>1</v>
      </c>
      <c r="D93" s="192" t="s">
        <v>212</v>
      </c>
      <c r="E93" s="176">
        <v>364867335.93000001</v>
      </c>
      <c r="F93" s="177">
        <v>0</v>
      </c>
      <c r="G93" s="175">
        <v>0</v>
      </c>
      <c r="H93" s="175">
        <v>0</v>
      </c>
      <c r="I93" s="206">
        <f t="shared" si="2"/>
        <v>364867335.93000001</v>
      </c>
      <c r="J93" s="215">
        <v>0</v>
      </c>
      <c r="K93" s="219">
        <v>1.5740697029630417E-3</v>
      </c>
      <c r="L93" s="71">
        <v>642459972.21000004</v>
      </c>
      <c r="M93" s="211">
        <f t="shared" si="3"/>
        <v>642459972.21000004</v>
      </c>
      <c r="N93" s="34"/>
      <c r="O93" s="31"/>
      <c r="P93" s="31"/>
      <c r="Q93" s="31"/>
    </row>
    <row r="94" spans="1:17" s="33" customFormat="1" x14ac:dyDescent="0.2">
      <c r="A94" s="191" t="s">
        <v>41</v>
      </c>
      <c r="B94" s="19" t="s">
        <v>213</v>
      </c>
      <c r="C94" s="20" t="s">
        <v>1</v>
      </c>
      <c r="D94" s="192" t="s">
        <v>214</v>
      </c>
      <c r="E94" s="176">
        <v>2021507245.2</v>
      </c>
      <c r="F94" s="177">
        <v>0</v>
      </c>
      <c r="G94" s="175">
        <v>0</v>
      </c>
      <c r="H94" s="175">
        <v>0</v>
      </c>
      <c r="I94" s="206">
        <f t="shared" si="2"/>
        <v>2021507245.2</v>
      </c>
      <c r="J94" s="215">
        <v>0</v>
      </c>
      <c r="K94" s="219">
        <v>1.3970397061548663E-2</v>
      </c>
      <c r="L94" s="71">
        <v>5702047940.4300003</v>
      </c>
      <c r="M94" s="211">
        <f t="shared" si="3"/>
        <v>5702047940.4300003</v>
      </c>
      <c r="N94" s="34"/>
      <c r="O94" s="31"/>
      <c r="P94" s="31"/>
      <c r="Q94" s="31"/>
    </row>
    <row r="95" spans="1:17" s="33" customFormat="1" x14ac:dyDescent="0.2">
      <c r="A95" s="191" t="s">
        <v>41</v>
      </c>
      <c r="B95" s="19" t="s">
        <v>215</v>
      </c>
      <c r="C95" s="20" t="s">
        <v>1</v>
      </c>
      <c r="D95" s="192" t="s">
        <v>216</v>
      </c>
      <c r="E95" s="176">
        <v>99577136.859999999</v>
      </c>
      <c r="F95" s="177">
        <v>0</v>
      </c>
      <c r="G95" s="175">
        <v>0</v>
      </c>
      <c r="H95" s="175">
        <v>0</v>
      </c>
      <c r="I95" s="206">
        <f t="shared" si="2"/>
        <v>99577136.859999999</v>
      </c>
      <c r="J95" s="215">
        <v>0</v>
      </c>
      <c r="K95" s="219">
        <v>2.5478227600332854E-3</v>
      </c>
      <c r="L95" s="71">
        <v>1039899399.95</v>
      </c>
      <c r="M95" s="211">
        <f t="shared" si="3"/>
        <v>1039899399.95</v>
      </c>
      <c r="N95" s="34"/>
      <c r="O95" s="31"/>
      <c r="P95" s="31"/>
      <c r="Q95" s="31"/>
    </row>
    <row r="96" spans="1:17" s="33" customFormat="1" x14ac:dyDescent="0.2">
      <c r="A96" s="191" t="s">
        <v>41</v>
      </c>
      <c r="B96" s="19" t="s">
        <v>217</v>
      </c>
      <c r="C96" s="20" t="s">
        <v>1</v>
      </c>
      <c r="D96" s="192" t="s">
        <v>218</v>
      </c>
      <c r="E96" s="176">
        <v>2191191405.1500001</v>
      </c>
      <c r="F96" s="177">
        <v>0</v>
      </c>
      <c r="G96" s="175">
        <v>0</v>
      </c>
      <c r="H96" s="175">
        <v>0</v>
      </c>
      <c r="I96" s="206">
        <f t="shared" si="2"/>
        <v>2191191405.1500001</v>
      </c>
      <c r="J96" s="215">
        <v>0</v>
      </c>
      <c r="K96" s="219">
        <v>5.0924748335565732E-3</v>
      </c>
      <c r="L96" s="71">
        <v>2078504677.3099999</v>
      </c>
      <c r="M96" s="211">
        <f t="shared" si="3"/>
        <v>2078504677.3099999</v>
      </c>
      <c r="N96" s="34"/>
      <c r="O96" s="31"/>
      <c r="P96" s="31"/>
      <c r="Q96" s="31"/>
    </row>
    <row r="97" spans="1:17" s="33" customFormat="1" x14ac:dyDescent="0.2">
      <c r="A97" s="191" t="s">
        <v>41</v>
      </c>
      <c r="B97" s="19" t="s">
        <v>219</v>
      </c>
      <c r="C97" s="20" t="s">
        <v>1</v>
      </c>
      <c r="D97" s="192" t="s">
        <v>220</v>
      </c>
      <c r="E97" s="176">
        <v>275689798.81999999</v>
      </c>
      <c r="F97" s="177">
        <v>0</v>
      </c>
      <c r="G97" s="175">
        <v>0</v>
      </c>
      <c r="H97" s="175">
        <v>0</v>
      </c>
      <c r="I97" s="206">
        <f t="shared" si="2"/>
        <v>275689798.81999999</v>
      </c>
      <c r="J97" s="215">
        <v>0</v>
      </c>
      <c r="K97" s="219">
        <v>4.4551668450471408E-3</v>
      </c>
      <c r="L97" s="71">
        <v>1818386035.9300001</v>
      </c>
      <c r="M97" s="211">
        <f t="shared" si="3"/>
        <v>1818386035.9300001</v>
      </c>
      <c r="N97" s="34"/>
      <c r="O97" s="31"/>
      <c r="P97" s="31"/>
      <c r="Q97" s="31"/>
    </row>
    <row r="98" spans="1:17" s="33" customFormat="1" x14ac:dyDescent="0.2">
      <c r="A98" s="191" t="s">
        <v>41</v>
      </c>
      <c r="B98" s="19" t="s">
        <v>221</v>
      </c>
      <c r="C98" s="20" t="s">
        <v>1</v>
      </c>
      <c r="D98" s="192" t="s">
        <v>222</v>
      </c>
      <c r="E98" s="176">
        <v>73226639.400000006</v>
      </c>
      <c r="F98" s="177">
        <v>0</v>
      </c>
      <c r="G98" s="175">
        <v>0</v>
      </c>
      <c r="H98" s="175">
        <v>0</v>
      </c>
      <c r="I98" s="206">
        <f t="shared" si="2"/>
        <v>73226639.400000006</v>
      </c>
      <c r="J98" s="215">
        <v>0</v>
      </c>
      <c r="K98" s="219">
        <v>1.5712513149541555E-3</v>
      </c>
      <c r="L98" s="71">
        <v>641309641.00999999</v>
      </c>
      <c r="M98" s="211">
        <f t="shared" si="3"/>
        <v>641309641.00999999</v>
      </c>
      <c r="N98" s="34"/>
      <c r="O98" s="31"/>
      <c r="P98" s="31"/>
      <c r="Q98" s="31"/>
    </row>
    <row r="99" spans="1:17" s="33" customFormat="1" x14ac:dyDescent="0.2">
      <c r="A99" s="191" t="s">
        <v>41</v>
      </c>
      <c r="B99" s="19" t="s">
        <v>223</v>
      </c>
      <c r="C99" s="20" t="s">
        <v>1</v>
      </c>
      <c r="D99" s="192" t="s">
        <v>224</v>
      </c>
      <c r="E99" s="176">
        <v>255900837.40000001</v>
      </c>
      <c r="F99" s="177">
        <v>0</v>
      </c>
      <c r="G99" s="175">
        <v>0</v>
      </c>
      <c r="H99" s="175">
        <v>0</v>
      </c>
      <c r="I99" s="206">
        <f t="shared" si="2"/>
        <v>255900837.40000001</v>
      </c>
      <c r="J99" s="215">
        <v>0</v>
      </c>
      <c r="K99" s="219">
        <v>3.635368232962316E-3</v>
      </c>
      <c r="L99" s="71">
        <v>1483783449.6900001</v>
      </c>
      <c r="M99" s="211">
        <f t="shared" si="3"/>
        <v>1483783449.6900001</v>
      </c>
      <c r="N99" s="34"/>
      <c r="O99" s="31"/>
      <c r="P99" s="31"/>
      <c r="Q99" s="31"/>
    </row>
    <row r="100" spans="1:17" s="33" customFormat="1" x14ac:dyDescent="0.2">
      <c r="A100" s="191" t="s">
        <v>41</v>
      </c>
      <c r="B100" s="19" t="s">
        <v>225</v>
      </c>
      <c r="C100" s="20" t="s">
        <v>1</v>
      </c>
      <c r="D100" s="192" t="s">
        <v>226</v>
      </c>
      <c r="E100" s="176">
        <v>64214114.200000003</v>
      </c>
      <c r="F100" s="177">
        <v>0</v>
      </c>
      <c r="G100" s="175">
        <v>0</v>
      </c>
      <c r="H100" s="175">
        <v>0</v>
      </c>
      <c r="I100" s="206">
        <f t="shared" si="2"/>
        <v>64214114.200000003</v>
      </c>
      <c r="J100" s="215">
        <v>0</v>
      </c>
      <c r="K100" s="219">
        <v>1.7364793119751193E-3</v>
      </c>
      <c r="L100" s="71">
        <v>708747807.29999995</v>
      </c>
      <c r="M100" s="211">
        <f t="shared" si="3"/>
        <v>708747807.29999995</v>
      </c>
      <c r="N100" s="34"/>
      <c r="O100" s="31"/>
      <c r="P100" s="31"/>
      <c r="Q100" s="31"/>
    </row>
    <row r="101" spans="1:17" s="33" customFormat="1" x14ac:dyDescent="0.2">
      <c r="A101" s="191" t="s">
        <v>41</v>
      </c>
      <c r="B101" s="19" t="s">
        <v>227</v>
      </c>
      <c r="C101" s="20" t="s">
        <v>1</v>
      </c>
      <c r="D101" s="192" t="s">
        <v>228</v>
      </c>
      <c r="E101" s="176">
        <v>226615893.19999999</v>
      </c>
      <c r="F101" s="177">
        <v>0</v>
      </c>
      <c r="G101" s="175">
        <v>0</v>
      </c>
      <c r="H101" s="175">
        <v>0</v>
      </c>
      <c r="I101" s="206">
        <f t="shared" si="2"/>
        <v>226615893.19999999</v>
      </c>
      <c r="J101" s="215">
        <v>0</v>
      </c>
      <c r="K101" s="219">
        <v>2.838116724948582E-3</v>
      </c>
      <c r="L101" s="71">
        <v>1158383513</v>
      </c>
      <c r="M101" s="211">
        <f t="shared" si="3"/>
        <v>1158383513</v>
      </c>
      <c r="N101" s="34"/>
      <c r="O101" s="31"/>
      <c r="P101" s="31"/>
      <c r="Q101" s="31"/>
    </row>
    <row r="102" spans="1:17" s="33" customFormat="1" x14ac:dyDescent="0.2">
      <c r="A102" s="191" t="s">
        <v>41</v>
      </c>
      <c r="B102" s="19" t="s">
        <v>229</v>
      </c>
      <c r="C102" s="20" t="s">
        <v>1</v>
      </c>
      <c r="D102" s="192" t="s">
        <v>230</v>
      </c>
      <c r="E102" s="176">
        <v>31259268.440000001</v>
      </c>
      <c r="F102" s="177">
        <v>0</v>
      </c>
      <c r="G102" s="175">
        <v>0</v>
      </c>
      <c r="H102" s="175">
        <v>0</v>
      </c>
      <c r="I102" s="206">
        <f t="shared" si="2"/>
        <v>31259268.440000001</v>
      </c>
      <c r="J102" s="215">
        <v>0</v>
      </c>
      <c r="K102" s="219">
        <v>6.5316142105941799E-4</v>
      </c>
      <c r="L102" s="71">
        <v>266589254.36000001</v>
      </c>
      <c r="M102" s="211">
        <f t="shared" si="3"/>
        <v>266589254.36000001</v>
      </c>
      <c r="N102" s="34"/>
      <c r="O102" s="31"/>
      <c r="P102" s="31"/>
      <c r="Q102" s="31"/>
    </row>
    <row r="103" spans="1:17" s="33" customFormat="1" x14ac:dyDescent="0.2">
      <c r="A103" s="191" t="s">
        <v>41</v>
      </c>
      <c r="B103" s="19" t="s">
        <v>231</v>
      </c>
      <c r="C103" s="20" t="s">
        <v>1</v>
      </c>
      <c r="D103" s="192" t="s">
        <v>232</v>
      </c>
      <c r="E103" s="176">
        <v>280369215.80000001</v>
      </c>
      <c r="F103" s="177">
        <v>0</v>
      </c>
      <c r="G103" s="175">
        <v>0</v>
      </c>
      <c r="H103" s="175">
        <v>0</v>
      </c>
      <c r="I103" s="206">
        <f t="shared" si="2"/>
        <v>280369215.80000001</v>
      </c>
      <c r="J103" s="215">
        <v>0</v>
      </c>
      <c r="K103" s="219">
        <v>7.6691860706809434E-3</v>
      </c>
      <c r="L103" s="71">
        <v>3130194972.0100002</v>
      </c>
      <c r="M103" s="211">
        <f t="shared" si="3"/>
        <v>3130194972.0100002</v>
      </c>
      <c r="N103" s="34"/>
      <c r="O103" s="31"/>
      <c r="P103" s="31"/>
      <c r="Q103" s="31"/>
    </row>
    <row r="104" spans="1:17" s="33" customFormat="1" x14ac:dyDescent="0.2">
      <c r="A104" s="191" t="s">
        <v>41</v>
      </c>
      <c r="B104" s="19" t="s">
        <v>233</v>
      </c>
      <c r="C104" s="20" t="s">
        <v>1</v>
      </c>
      <c r="D104" s="192" t="s">
        <v>234</v>
      </c>
      <c r="E104" s="176">
        <v>225012484.19999999</v>
      </c>
      <c r="F104" s="177">
        <v>0</v>
      </c>
      <c r="G104" s="175">
        <v>0</v>
      </c>
      <c r="H104" s="175">
        <v>0</v>
      </c>
      <c r="I104" s="206">
        <f t="shared" si="2"/>
        <v>225012484.19999999</v>
      </c>
      <c r="J104" s="215">
        <v>0</v>
      </c>
      <c r="K104" s="219">
        <v>3.6737687695833931E-3</v>
      </c>
      <c r="L104" s="71">
        <v>1499456712.21</v>
      </c>
      <c r="M104" s="211">
        <f t="shared" si="3"/>
        <v>1499456712.21</v>
      </c>
      <c r="N104" s="34"/>
      <c r="O104" s="31"/>
      <c r="P104" s="31"/>
      <c r="Q104" s="31"/>
    </row>
    <row r="105" spans="1:17" s="33" customFormat="1" x14ac:dyDescent="0.2">
      <c r="A105" s="191" t="s">
        <v>41</v>
      </c>
      <c r="B105" s="19" t="s">
        <v>235</v>
      </c>
      <c r="C105" s="20" t="s">
        <v>1</v>
      </c>
      <c r="D105" s="192" t="s">
        <v>236</v>
      </c>
      <c r="E105" s="176">
        <v>375711879.04000002</v>
      </c>
      <c r="F105" s="177">
        <v>0</v>
      </c>
      <c r="G105" s="175">
        <v>0</v>
      </c>
      <c r="H105" s="175">
        <v>0</v>
      </c>
      <c r="I105" s="206">
        <f t="shared" si="2"/>
        <v>375711879.04000002</v>
      </c>
      <c r="J105" s="215">
        <v>0</v>
      </c>
      <c r="K105" s="219">
        <v>3.8506226171410129E-3</v>
      </c>
      <c r="L105" s="71">
        <v>1571639994.6800001</v>
      </c>
      <c r="M105" s="211">
        <f t="shared" si="3"/>
        <v>1571639994.6800001</v>
      </c>
      <c r="N105" s="34"/>
      <c r="O105" s="31"/>
      <c r="P105" s="31"/>
      <c r="Q105" s="31"/>
    </row>
    <row r="106" spans="1:17" s="33" customFormat="1" x14ac:dyDescent="0.2">
      <c r="A106" s="191" t="s">
        <v>41</v>
      </c>
      <c r="B106" s="19" t="s">
        <v>237</v>
      </c>
      <c r="C106" s="20" t="s">
        <v>1</v>
      </c>
      <c r="D106" s="192" t="s">
        <v>238</v>
      </c>
      <c r="E106" s="176">
        <v>414019081.60000002</v>
      </c>
      <c r="F106" s="177">
        <v>0</v>
      </c>
      <c r="G106" s="175">
        <v>0</v>
      </c>
      <c r="H106" s="175">
        <v>0</v>
      </c>
      <c r="I106" s="206">
        <f t="shared" si="2"/>
        <v>414019081.60000002</v>
      </c>
      <c r="J106" s="215">
        <v>0</v>
      </c>
      <c r="K106" s="219">
        <v>1.0881091505308081E-2</v>
      </c>
      <c r="L106" s="71">
        <v>4441141159.6999998</v>
      </c>
      <c r="M106" s="211">
        <f t="shared" si="3"/>
        <v>4441141159.6999998</v>
      </c>
      <c r="N106" s="34"/>
      <c r="O106" s="31"/>
      <c r="P106" s="31"/>
      <c r="Q106" s="31"/>
    </row>
    <row r="107" spans="1:17" s="33" customFormat="1" x14ac:dyDescent="0.2">
      <c r="A107" s="191" t="s">
        <v>41</v>
      </c>
      <c r="B107" s="19" t="s">
        <v>239</v>
      </c>
      <c r="C107" s="20" t="s">
        <v>1</v>
      </c>
      <c r="D107" s="192" t="s">
        <v>240</v>
      </c>
      <c r="E107" s="176">
        <v>405748316.22000003</v>
      </c>
      <c r="F107" s="177">
        <v>0</v>
      </c>
      <c r="G107" s="175">
        <v>0</v>
      </c>
      <c r="H107" s="175">
        <v>0</v>
      </c>
      <c r="I107" s="206">
        <f t="shared" si="2"/>
        <v>405748316.22000003</v>
      </c>
      <c r="J107" s="215">
        <v>0</v>
      </c>
      <c r="K107" s="219">
        <v>3.5990814873479039E-3</v>
      </c>
      <c r="L107" s="71">
        <v>1468972935.55</v>
      </c>
      <c r="M107" s="211">
        <f t="shared" si="3"/>
        <v>1468972935.55</v>
      </c>
      <c r="N107" s="34"/>
      <c r="O107" s="31"/>
      <c r="P107" s="31"/>
      <c r="Q107" s="31"/>
    </row>
    <row r="108" spans="1:17" s="33" customFormat="1" x14ac:dyDescent="0.2">
      <c r="A108" s="191" t="s">
        <v>41</v>
      </c>
      <c r="B108" s="19" t="s">
        <v>241</v>
      </c>
      <c r="C108" s="20" t="s">
        <v>1</v>
      </c>
      <c r="D108" s="192" t="s">
        <v>242</v>
      </c>
      <c r="E108" s="176">
        <v>316695722.19999999</v>
      </c>
      <c r="F108" s="177">
        <v>0</v>
      </c>
      <c r="G108" s="175">
        <v>0</v>
      </c>
      <c r="H108" s="175">
        <v>0</v>
      </c>
      <c r="I108" s="206">
        <f t="shared" si="2"/>
        <v>316695722.19999999</v>
      </c>
      <c r="J108" s="215">
        <v>0</v>
      </c>
      <c r="K108" s="219">
        <v>4.9448617615911496E-3</v>
      </c>
      <c r="L108" s="71">
        <v>2018256080.99</v>
      </c>
      <c r="M108" s="211">
        <f t="shared" si="3"/>
        <v>2018256080.99</v>
      </c>
      <c r="N108" s="34"/>
      <c r="O108" s="31"/>
      <c r="P108" s="31"/>
      <c r="Q108" s="31"/>
    </row>
    <row r="109" spans="1:17" s="33" customFormat="1" x14ac:dyDescent="0.2">
      <c r="A109" s="191" t="s">
        <v>41</v>
      </c>
      <c r="B109" s="19" t="s">
        <v>243</v>
      </c>
      <c r="C109" s="20" t="s">
        <v>1</v>
      </c>
      <c r="D109" s="192" t="s">
        <v>244</v>
      </c>
      <c r="E109" s="176">
        <v>224356129.80000001</v>
      </c>
      <c r="F109" s="177">
        <v>0</v>
      </c>
      <c r="G109" s="175">
        <v>0</v>
      </c>
      <c r="H109" s="175">
        <v>0</v>
      </c>
      <c r="I109" s="206">
        <f t="shared" si="2"/>
        <v>224356129.80000001</v>
      </c>
      <c r="J109" s="215">
        <v>0</v>
      </c>
      <c r="K109" s="219">
        <v>4.1599407011162926E-3</v>
      </c>
      <c r="L109" s="71">
        <v>1697888843.29</v>
      </c>
      <c r="M109" s="211">
        <f t="shared" si="3"/>
        <v>1697888843.29</v>
      </c>
      <c r="N109" s="34"/>
      <c r="O109" s="31"/>
      <c r="P109" s="31"/>
      <c r="Q109" s="31"/>
    </row>
    <row r="110" spans="1:17" s="33" customFormat="1" x14ac:dyDescent="0.2">
      <c r="A110" s="191" t="s">
        <v>41</v>
      </c>
      <c r="B110" s="19" t="s">
        <v>245</v>
      </c>
      <c r="C110" s="20" t="s">
        <v>1</v>
      </c>
      <c r="D110" s="192" t="s">
        <v>246</v>
      </c>
      <c r="E110" s="176">
        <v>276998517</v>
      </c>
      <c r="F110" s="177">
        <v>0</v>
      </c>
      <c r="G110" s="175">
        <v>0</v>
      </c>
      <c r="H110" s="175">
        <v>0</v>
      </c>
      <c r="I110" s="206">
        <f t="shared" si="2"/>
        <v>276998517</v>
      </c>
      <c r="J110" s="215">
        <v>0</v>
      </c>
      <c r="K110" s="219">
        <v>4.4967380681782149E-3</v>
      </c>
      <c r="L110" s="71">
        <v>1835353421.05</v>
      </c>
      <c r="M110" s="211">
        <f t="shared" si="3"/>
        <v>1835353421.05</v>
      </c>
      <c r="N110" s="34"/>
      <c r="O110" s="31"/>
      <c r="P110" s="31"/>
      <c r="Q110" s="31"/>
    </row>
    <row r="111" spans="1:17" s="33" customFormat="1" x14ac:dyDescent="0.2">
      <c r="A111" s="191" t="s">
        <v>41</v>
      </c>
      <c r="B111" s="19" t="s">
        <v>247</v>
      </c>
      <c r="C111" s="20" t="s">
        <v>1</v>
      </c>
      <c r="D111" s="192" t="s">
        <v>248</v>
      </c>
      <c r="E111" s="176">
        <v>790278540.02999997</v>
      </c>
      <c r="F111" s="177">
        <v>0</v>
      </c>
      <c r="G111" s="175">
        <v>0</v>
      </c>
      <c r="H111" s="175">
        <v>0</v>
      </c>
      <c r="I111" s="206">
        <f t="shared" si="2"/>
        <v>790278540.02999997</v>
      </c>
      <c r="J111" s="215">
        <v>0</v>
      </c>
      <c r="K111" s="219">
        <v>6.2698564242688569E-3</v>
      </c>
      <c r="L111" s="71">
        <v>2559055533.8699999</v>
      </c>
      <c r="M111" s="211">
        <f t="shared" si="3"/>
        <v>2559055533.8699999</v>
      </c>
      <c r="N111" s="34"/>
      <c r="O111" s="31"/>
      <c r="P111" s="31"/>
      <c r="Q111" s="31"/>
    </row>
    <row r="112" spans="1:17" s="33" customFormat="1" x14ac:dyDescent="0.2">
      <c r="A112" s="191" t="s">
        <v>41</v>
      </c>
      <c r="B112" s="19" t="s">
        <v>249</v>
      </c>
      <c r="C112" s="20" t="s">
        <v>1</v>
      </c>
      <c r="D112" s="192" t="s">
        <v>250</v>
      </c>
      <c r="E112" s="176">
        <v>136571837.59999999</v>
      </c>
      <c r="F112" s="177">
        <v>0</v>
      </c>
      <c r="G112" s="175">
        <v>0</v>
      </c>
      <c r="H112" s="175">
        <v>0</v>
      </c>
      <c r="I112" s="206">
        <f t="shared" si="2"/>
        <v>136571837.59999999</v>
      </c>
      <c r="J112" s="215">
        <v>0</v>
      </c>
      <c r="K112" s="219">
        <v>2.1483162597736413E-3</v>
      </c>
      <c r="L112" s="71">
        <v>876839953.11000001</v>
      </c>
      <c r="M112" s="211">
        <f t="shared" si="3"/>
        <v>876839953.11000001</v>
      </c>
      <c r="N112" s="34"/>
      <c r="O112" s="31"/>
      <c r="P112" s="31"/>
      <c r="Q112" s="31"/>
    </row>
    <row r="113" spans="1:17" s="33" customFormat="1" x14ac:dyDescent="0.2">
      <c r="A113" s="191" t="s">
        <v>41</v>
      </c>
      <c r="B113" s="19" t="s">
        <v>251</v>
      </c>
      <c r="C113" s="20" t="s">
        <v>1</v>
      </c>
      <c r="D113" s="192" t="s">
        <v>252</v>
      </c>
      <c r="E113" s="176">
        <v>318775530.80000001</v>
      </c>
      <c r="F113" s="177">
        <v>0</v>
      </c>
      <c r="G113" s="175">
        <v>0</v>
      </c>
      <c r="H113" s="175">
        <v>0</v>
      </c>
      <c r="I113" s="206">
        <f t="shared" si="2"/>
        <v>318775530.80000001</v>
      </c>
      <c r="J113" s="215">
        <v>0</v>
      </c>
      <c r="K113" s="219">
        <v>6.2687995287655247E-3</v>
      </c>
      <c r="L113" s="71">
        <v>2558624159.6799998</v>
      </c>
      <c r="M113" s="211">
        <f t="shared" si="3"/>
        <v>2558624159.6799998</v>
      </c>
      <c r="N113" s="34"/>
      <c r="O113" s="31"/>
      <c r="P113" s="31"/>
      <c r="Q113" s="31"/>
    </row>
    <row r="114" spans="1:17" s="33" customFormat="1" x14ac:dyDescent="0.2">
      <c r="A114" s="191" t="s">
        <v>41</v>
      </c>
      <c r="B114" s="19" t="s">
        <v>253</v>
      </c>
      <c r="C114" s="20" t="s">
        <v>1</v>
      </c>
      <c r="D114" s="192" t="s">
        <v>254</v>
      </c>
      <c r="E114" s="176">
        <v>973375115.39999998</v>
      </c>
      <c r="F114" s="177">
        <v>0</v>
      </c>
      <c r="G114" s="175">
        <v>0</v>
      </c>
      <c r="H114" s="175">
        <v>0</v>
      </c>
      <c r="I114" s="206">
        <f t="shared" si="2"/>
        <v>973375115.39999998</v>
      </c>
      <c r="J114" s="215">
        <v>0</v>
      </c>
      <c r="K114" s="219">
        <v>9.9622970144111218E-3</v>
      </c>
      <c r="L114" s="71">
        <v>4066133190.25</v>
      </c>
      <c r="M114" s="211">
        <f t="shared" si="3"/>
        <v>4066133190.25</v>
      </c>
      <c r="N114" s="34"/>
      <c r="O114" s="31"/>
      <c r="P114" s="31"/>
      <c r="Q114" s="31"/>
    </row>
    <row r="115" spans="1:17" s="33" customFormat="1" x14ac:dyDescent="0.2">
      <c r="A115" s="191" t="s">
        <v>41</v>
      </c>
      <c r="B115" s="19" t="s">
        <v>255</v>
      </c>
      <c r="C115" s="20" t="s">
        <v>1</v>
      </c>
      <c r="D115" s="192" t="s">
        <v>256</v>
      </c>
      <c r="E115" s="176">
        <v>529465802</v>
      </c>
      <c r="F115" s="177">
        <v>0</v>
      </c>
      <c r="G115" s="175">
        <v>0</v>
      </c>
      <c r="H115" s="175">
        <v>0</v>
      </c>
      <c r="I115" s="206">
        <f t="shared" si="2"/>
        <v>529465802</v>
      </c>
      <c r="J115" s="215">
        <v>0</v>
      </c>
      <c r="K115" s="219">
        <v>8.3692031923880972E-3</v>
      </c>
      <c r="L115" s="71">
        <v>3415908482.48</v>
      </c>
      <c r="M115" s="211">
        <f t="shared" si="3"/>
        <v>3415908482.48</v>
      </c>
      <c r="N115" s="34"/>
      <c r="O115" s="31"/>
      <c r="P115" s="31"/>
      <c r="Q115" s="31"/>
    </row>
    <row r="116" spans="1:17" s="33" customFormat="1" x14ac:dyDescent="0.2">
      <c r="A116" s="191" t="s">
        <v>41</v>
      </c>
      <c r="B116" s="19" t="s">
        <v>257</v>
      </c>
      <c r="C116" s="20" t="s">
        <v>1</v>
      </c>
      <c r="D116" s="192" t="s">
        <v>258</v>
      </c>
      <c r="E116" s="176">
        <v>181371609.40000001</v>
      </c>
      <c r="F116" s="177">
        <v>0</v>
      </c>
      <c r="G116" s="175">
        <v>0</v>
      </c>
      <c r="H116" s="175">
        <v>0</v>
      </c>
      <c r="I116" s="206">
        <f t="shared" si="2"/>
        <v>181371609.40000001</v>
      </c>
      <c r="J116" s="215">
        <v>0</v>
      </c>
      <c r="K116" s="219">
        <v>3.1382750478949812E-3</v>
      </c>
      <c r="L116" s="71">
        <v>1280893785.23</v>
      </c>
      <c r="M116" s="211">
        <f t="shared" si="3"/>
        <v>1280893785.23</v>
      </c>
      <c r="N116" s="34"/>
      <c r="O116" s="31"/>
      <c r="P116" s="31"/>
      <c r="Q116" s="31"/>
    </row>
    <row r="117" spans="1:17" s="33" customFormat="1" x14ac:dyDescent="0.2">
      <c r="A117" s="191" t="s">
        <v>41</v>
      </c>
      <c r="B117" s="19" t="s">
        <v>259</v>
      </c>
      <c r="C117" s="20" t="s">
        <v>1</v>
      </c>
      <c r="D117" s="192" t="s">
        <v>260</v>
      </c>
      <c r="E117" s="176">
        <v>195209169.21000001</v>
      </c>
      <c r="F117" s="177">
        <v>0</v>
      </c>
      <c r="G117" s="175">
        <v>0</v>
      </c>
      <c r="H117" s="175">
        <v>0</v>
      </c>
      <c r="I117" s="206">
        <f t="shared" si="2"/>
        <v>195209169.21000001</v>
      </c>
      <c r="J117" s="215">
        <v>0</v>
      </c>
      <c r="K117" s="219">
        <v>3.2584088367737631E-3</v>
      </c>
      <c r="L117" s="71">
        <v>1329926652.4000001</v>
      </c>
      <c r="M117" s="211">
        <f t="shared" si="3"/>
        <v>1329926652.4000001</v>
      </c>
      <c r="N117" s="34"/>
      <c r="O117" s="31"/>
      <c r="P117" s="31"/>
      <c r="Q117" s="31"/>
    </row>
    <row r="118" spans="1:17" s="33" customFormat="1" x14ac:dyDescent="0.2">
      <c r="A118" s="191" t="s">
        <v>41</v>
      </c>
      <c r="B118" s="19" t="s">
        <v>261</v>
      </c>
      <c r="C118" s="20" t="s">
        <v>1</v>
      </c>
      <c r="D118" s="192" t="s">
        <v>262</v>
      </c>
      <c r="E118" s="176">
        <v>363060505.39999998</v>
      </c>
      <c r="F118" s="177">
        <v>0</v>
      </c>
      <c r="G118" s="175">
        <v>0</v>
      </c>
      <c r="H118" s="175">
        <v>0</v>
      </c>
      <c r="I118" s="206">
        <f t="shared" si="2"/>
        <v>363060505.39999998</v>
      </c>
      <c r="J118" s="215">
        <v>0</v>
      </c>
      <c r="K118" s="219">
        <v>9.1164283132440984E-3</v>
      </c>
      <c r="L118" s="71">
        <v>3720890040.46</v>
      </c>
      <c r="M118" s="211">
        <f t="shared" si="3"/>
        <v>3720890040.46</v>
      </c>
      <c r="N118" s="34"/>
      <c r="O118" s="31"/>
      <c r="P118" s="31"/>
      <c r="Q118" s="31"/>
    </row>
    <row r="119" spans="1:17" s="33" customFormat="1" x14ac:dyDescent="0.2">
      <c r="A119" s="191" t="s">
        <v>41</v>
      </c>
      <c r="B119" s="19" t="s">
        <v>263</v>
      </c>
      <c r="C119" s="20" t="s">
        <v>1</v>
      </c>
      <c r="D119" s="192" t="s">
        <v>264</v>
      </c>
      <c r="E119" s="176">
        <v>74249193.989999995</v>
      </c>
      <c r="F119" s="177">
        <v>0</v>
      </c>
      <c r="G119" s="175">
        <v>0</v>
      </c>
      <c r="H119" s="175">
        <v>0</v>
      </c>
      <c r="I119" s="206">
        <f t="shared" si="2"/>
        <v>74249193.989999995</v>
      </c>
      <c r="J119" s="215">
        <v>0</v>
      </c>
      <c r="K119" s="219">
        <v>1.1368672630845424E-3</v>
      </c>
      <c r="L119" s="71">
        <v>464014845.63999999</v>
      </c>
      <c r="M119" s="211">
        <f t="shared" si="3"/>
        <v>464014845.63999999</v>
      </c>
      <c r="N119" s="34"/>
      <c r="O119" s="31"/>
      <c r="P119" s="31"/>
      <c r="Q119" s="31"/>
    </row>
    <row r="120" spans="1:17" s="33" customFormat="1" x14ac:dyDescent="0.2">
      <c r="A120" s="191" t="s">
        <v>41</v>
      </c>
      <c r="B120" s="19" t="s">
        <v>265</v>
      </c>
      <c r="C120" s="20" t="s">
        <v>1</v>
      </c>
      <c r="D120" s="192" t="s">
        <v>266</v>
      </c>
      <c r="E120" s="176">
        <v>175160308.63999999</v>
      </c>
      <c r="F120" s="177">
        <v>0</v>
      </c>
      <c r="G120" s="175">
        <v>0</v>
      </c>
      <c r="H120" s="175">
        <v>0</v>
      </c>
      <c r="I120" s="206">
        <f t="shared" si="2"/>
        <v>175160308.63999999</v>
      </c>
      <c r="J120" s="215">
        <v>0</v>
      </c>
      <c r="K120" s="219">
        <v>1.2344539478922334E-3</v>
      </c>
      <c r="L120" s="71">
        <v>503845063.25</v>
      </c>
      <c r="M120" s="211">
        <f t="shared" si="3"/>
        <v>503845063.25</v>
      </c>
      <c r="N120" s="34"/>
      <c r="O120" s="31"/>
      <c r="P120" s="31"/>
      <c r="Q120" s="31"/>
    </row>
    <row r="121" spans="1:17" s="33" customFormat="1" x14ac:dyDescent="0.2">
      <c r="A121" s="191" t="s">
        <v>41</v>
      </c>
      <c r="B121" s="19" t="s">
        <v>267</v>
      </c>
      <c r="C121" s="20" t="s">
        <v>1</v>
      </c>
      <c r="D121" s="192" t="s">
        <v>268</v>
      </c>
      <c r="E121" s="176">
        <v>53668574.399999999</v>
      </c>
      <c r="F121" s="177">
        <v>0</v>
      </c>
      <c r="G121" s="175">
        <v>0</v>
      </c>
      <c r="H121" s="175">
        <v>0</v>
      </c>
      <c r="I121" s="206">
        <f t="shared" si="2"/>
        <v>53668574.399999999</v>
      </c>
      <c r="J121" s="215">
        <v>0</v>
      </c>
      <c r="K121" s="219">
        <v>1.3788963333476601E-3</v>
      </c>
      <c r="L121" s="71">
        <v>562799536.98000002</v>
      </c>
      <c r="M121" s="211">
        <f t="shared" si="3"/>
        <v>562799536.98000002</v>
      </c>
      <c r="N121" s="34"/>
      <c r="O121" s="31"/>
      <c r="P121" s="31"/>
      <c r="Q121" s="31"/>
    </row>
    <row r="122" spans="1:17" s="33" customFormat="1" x14ac:dyDescent="0.2">
      <c r="A122" s="191" t="s">
        <v>41</v>
      </c>
      <c r="B122" s="19" t="s">
        <v>269</v>
      </c>
      <c r="C122" s="20" t="s">
        <v>1</v>
      </c>
      <c r="D122" s="192" t="s">
        <v>270</v>
      </c>
      <c r="E122" s="176">
        <v>1580109382.4000001</v>
      </c>
      <c r="F122" s="177">
        <v>527261425.55000001</v>
      </c>
      <c r="G122" s="175">
        <v>0</v>
      </c>
      <c r="H122" s="175">
        <v>0</v>
      </c>
      <c r="I122" s="206">
        <f t="shared" si="2"/>
        <v>2107370807.95</v>
      </c>
      <c r="J122" s="215">
        <v>0</v>
      </c>
      <c r="K122" s="219">
        <v>3.633007833004874E-2</v>
      </c>
      <c r="L122" s="71">
        <v>14828200473.1</v>
      </c>
      <c r="M122" s="211">
        <f t="shared" si="3"/>
        <v>14828200473.1</v>
      </c>
      <c r="N122" s="34"/>
      <c r="O122" s="31"/>
      <c r="P122" s="31"/>
      <c r="Q122" s="31"/>
    </row>
    <row r="123" spans="1:17" s="33" customFormat="1" x14ac:dyDescent="0.2">
      <c r="A123" s="191" t="s">
        <v>41</v>
      </c>
      <c r="B123" s="19" t="s">
        <v>271</v>
      </c>
      <c r="C123" s="20" t="s">
        <v>1</v>
      </c>
      <c r="D123" s="192" t="s">
        <v>272</v>
      </c>
      <c r="E123" s="176">
        <v>69754919.799999997</v>
      </c>
      <c r="F123" s="177">
        <v>0</v>
      </c>
      <c r="G123" s="175">
        <v>0</v>
      </c>
      <c r="H123" s="175">
        <v>0</v>
      </c>
      <c r="I123" s="206">
        <f t="shared" si="2"/>
        <v>69754919.799999997</v>
      </c>
      <c r="J123" s="215">
        <v>0</v>
      </c>
      <c r="K123" s="219">
        <v>1.8932521449694241E-3</v>
      </c>
      <c r="L123" s="71">
        <v>772734980</v>
      </c>
      <c r="M123" s="211">
        <f t="shared" si="3"/>
        <v>772734980</v>
      </c>
      <c r="N123" s="34"/>
      <c r="O123" s="31"/>
      <c r="P123" s="31"/>
      <c r="Q123" s="31"/>
    </row>
    <row r="124" spans="1:17" s="33" customFormat="1" x14ac:dyDescent="0.2">
      <c r="A124" s="191" t="s">
        <v>41</v>
      </c>
      <c r="B124" s="19" t="s">
        <v>273</v>
      </c>
      <c r="C124" s="20" t="s">
        <v>1</v>
      </c>
      <c r="D124" s="192" t="s">
        <v>274</v>
      </c>
      <c r="E124" s="176">
        <v>637450601</v>
      </c>
      <c r="F124" s="177">
        <v>0</v>
      </c>
      <c r="G124" s="175">
        <v>0</v>
      </c>
      <c r="H124" s="175">
        <v>0</v>
      </c>
      <c r="I124" s="206">
        <f t="shared" si="2"/>
        <v>637450601</v>
      </c>
      <c r="J124" s="215">
        <v>0</v>
      </c>
      <c r="K124" s="219">
        <v>8.8391693928699007E-3</v>
      </c>
      <c r="L124" s="71">
        <v>3607726209.1900001</v>
      </c>
      <c r="M124" s="211">
        <f t="shared" si="3"/>
        <v>3607726209.1900001</v>
      </c>
      <c r="N124" s="34"/>
      <c r="O124" s="31"/>
      <c r="P124" s="31"/>
      <c r="Q124" s="31"/>
    </row>
    <row r="125" spans="1:17" s="33" customFormat="1" x14ac:dyDescent="0.2">
      <c r="A125" s="191" t="s">
        <v>41</v>
      </c>
      <c r="B125" s="19" t="s">
        <v>275</v>
      </c>
      <c r="C125" s="20" t="s">
        <v>1</v>
      </c>
      <c r="D125" s="192" t="s">
        <v>276</v>
      </c>
      <c r="E125" s="176">
        <v>205926831.55000001</v>
      </c>
      <c r="F125" s="177">
        <v>0</v>
      </c>
      <c r="G125" s="175">
        <v>0</v>
      </c>
      <c r="H125" s="175">
        <v>0</v>
      </c>
      <c r="I125" s="206">
        <f t="shared" si="2"/>
        <v>205926831.55000001</v>
      </c>
      <c r="J125" s="215">
        <v>0</v>
      </c>
      <c r="K125" s="219">
        <v>4.6968436168091481E-3</v>
      </c>
      <c r="L125" s="71">
        <v>1917026935.8699999</v>
      </c>
      <c r="M125" s="211">
        <f t="shared" si="3"/>
        <v>1917026935.8699999</v>
      </c>
      <c r="N125" s="34"/>
      <c r="O125" s="31"/>
      <c r="P125" s="31"/>
      <c r="Q125" s="31"/>
    </row>
    <row r="126" spans="1:17" s="33" customFormat="1" x14ac:dyDescent="0.2">
      <c r="A126" s="191" t="s">
        <v>41</v>
      </c>
      <c r="B126" s="19" t="s">
        <v>277</v>
      </c>
      <c r="C126" s="20" t="s">
        <v>1</v>
      </c>
      <c r="D126" s="192" t="s">
        <v>278</v>
      </c>
      <c r="E126" s="176">
        <v>51284252</v>
      </c>
      <c r="F126" s="177">
        <v>0</v>
      </c>
      <c r="G126" s="175">
        <v>0</v>
      </c>
      <c r="H126" s="175">
        <v>0</v>
      </c>
      <c r="I126" s="206">
        <f t="shared" si="2"/>
        <v>51284252</v>
      </c>
      <c r="J126" s="215">
        <v>0</v>
      </c>
      <c r="K126" s="219">
        <v>1.0565432048312807E-3</v>
      </c>
      <c r="L126" s="71">
        <v>431230406.58999997</v>
      </c>
      <c r="M126" s="211">
        <f t="shared" si="3"/>
        <v>431230406.58999997</v>
      </c>
      <c r="N126" s="34"/>
      <c r="O126" s="31"/>
      <c r="P126" s="31"/>
      <c r="Q126" s="31"/>
    </row>
    <row r="127" spans="1:17" s="33" customFormat="1" x14ac:dyDescent="0.2">
      <c r="A127" s="191" t="s">
        <v>41</v>
      </c>
      <c r="B127" s="19" t="s">
        <v>279</v>
      </c>
      <c r="C127" s="20" t="s">
        <v>1</v>
      </c>
      <c r="D127" s="192" t="s">
        <v>280</v>
      </c>
      <c r="E127" s="176">
        <v>166260109</v>
      </c>
      <c r="F127" s="177">
        <v>0</v>
      </c>
      <c r="G127" s="175">
        <v>0</v>
      </c>
      <c r="H127" s="175">
        <v>0</v>
      </c>
      <c r="I127" s="206">
        <f t="shared" si="2"/>
        <v>166260109</v>
      </c>
      <c r="J127" s="215">
        <v>0</v>
      </c>
      <c r="K127" s="219">
        <v>4.0049293606275425E-3</v>
      </c>
      <c r="L127" s="71">
        <v>1634620627.5799999</v>
      </c>
      <c r="M127" s="211">
        <f t="shared" si="3"/>
        <v>1634620627.5799999</v>
      </c>
      <c r="N127" s="34"/>
      <c r="O127" s="31"/>
      <c r="P127" s="31"/>
      <c r="Q127" s="31"/>
    </row>
    <row r="128" spans="1:17" s="33" customFormat="1" x14ac:dyDescent="0.2">
      <c r="A128" s="191" t="s">
        <v>41</v>
      </c>
      <c r="B128" s="19" t="s">
        <v>281</v>
      </c>
      <c r="C128" s="20" t="s">
        <v>1</v>
      </c>
      <c r="D128" s="192" t="s">
        <v>282</v>
      </c>
      <c r="E128" s="176">
        <v>194704658.59</v>
      </c>
      <c r="F128" s="177">
        <v>0</v>
      </c>
      <c r="G128" s="175">
        <v>0</v>
      </c>
      <c r="H128" s="175">
        <v>0</v>
      </c>
      <c r="I128" s="206">
        <f t="shared" si="2"/>
        <v>194704658.59</v>
      </c>
      <c r="J128" s="215">
        <v>0</v>
      </c>
      <c r="K128" s="219">
        <v>2.065173813511493E-3</v>
      </c>
      <c r="L128" s="71">
        <v>842905182.87</v>
      </c>
      <c r="M128" s="211">
        <f t="shared" si="3"/>
        <v>842905182.87</v>
      </c>
      <c r="N128" s="34"/>
      <c r="O128" s="31"/>
      <c r="P128" s="31"/>
      <c r="Q128" s="31"/>
    </row>
    <row r="129" spans="1:17" s="33" customFormat="1" x14ac:dyDescent="0.2">
      <c r="A129" s="191" t="s">
        <v>41</v>
      </c>
      <c r="B129" s="19" t="s">
        <v>283</v>
      </c>
      <c r="C129" s="20" t="s">
        <v>1</v>
      </c>
      <c r="D129" s="192" t="s">
        <v>284</v>
      </c>
      <c r="E129" s="176">
        <v>111274404.59999999</v>
      </c>
      <c r="F129" s="177">
        <v>0</v>
      </c>
      <c r="G129" s="175">
        <v>0</v>
      </c>
      <c r="H129" s="175">
        <v>0</v>
      </c>
      <c r="I129" s="206">
        <f t="shared" si="2"/>
        <v>111274404.59999999</v>
      </c>
      <c r="J129" s="215">
        <v>0</v>
      </c>
      <c r="K129" s="219">
        <v>2.6464663403443084E-3</v>
      </c>
      <c r="L129" s="71">
        <v>1080160991.77</v>
      </c>
      <c r="M129" s="211">
        <f t="shared" si="3"/>
        <v>1080160991.77</v>
      </c>
      <c r="N129" s="34"/>
      <c r="O129" s="31"/>
      <c r="P129" s="31"/>
      <c r="Q129" s="31"/>
    </row>
    <row r="130" spans="1:17" s="33" customFormat="1" x14ac:dyDescent="0.2">
      <c r="A130" s="191" t="s">
        <v>41</v>
      </c>
      <c r="B130" s="19" t="s">
        <v>285</v>
      </c>
      <c r="C130" s="20" t="s">
        <v>1</v>
      </c>
      <c r="D130" s="192" t="s">
        <v>286</v>
      </c>
      <c r="E130" s="176">
        <v>109195603</v>
      </c>
      <c r="F130" s="177">
        <v>0</v>
      </c>
      <c r="G130" s="175">
        <v>0</v>
      </c>
      <c r="H130" s="175">
        <v>0</v>
      </c>
      <c r="I130" s="206">
        <f t="shared" si="2"/>
        <v>109195603</v>
      </c>
      <c r="J130" s="215">
        <v>0</v>
      </c>
      <c r="K130" s="219">
        <v>2.0042261728193253E-3</v>
      </c>
      <c r="L130" s="71">
        <v>818029270.78999996</v>
      </c>
      <c r="M130" s="211">
        <f t="shared" si="3"/>
        <v>818029270.78999996</v>
      </c>
      <c r="N130" s="34"/>
      <c r="O130" s="31"/>
      <c r="P130" s="31"/>
      <c r="Q130" s="31"/>
    </row>
    <row r="131" spans="1:17" s="33" customFormat="1" x14ac:dyDescent="0.2">
      <c r="A131" s="191" t="s">
        <v>41</v>
      </c>
      <c r="B131" s="19" t="s">
        <v>287</v>
      </c>
      <c r="C131" s="20" t="s">
        <v>1</v>
      </c>
      <c r="D131" s="192" t="s">
        <v>288</v>
      </c>
      <c r="E131" s="176">
        <v>603068525.82000005</v>
      </c>
      <c r="F131" s="177">
        <v>0</v>
      </c>
      <c r="G131" s="175">
        <v>0</v>
      </c>
      <c r="H131" s="175">
        <v>0</v>
      </c>
      <c r="I131" s="206">
        <f t="shared" si="2"/>
        <v>603068525.82000005</v>
      </c>
      <c r="J131" s="215">
        <v>0</v>
      </c>
      <c r="K131" s="219">
        <v>9.5293221565459531E-3</v>
      </c>
      <c r="L131" s="71">
        <v>3889413560.4699998</v>
      </c>
      <c r="M131" s="211">
        <f t="shared" si="3"/>
        <v>3889413560.4699998</v>
      </c>
      <c r="N131" s="34"/>
      <c r="O131" s="31"/>
      <c r="P131" s="31"/>
      <c r="Q131" s="31"/>
    </row>
    <row r="132" spans="1:17" s="33" customFormat="1" x14ac:dyDescent="0.2">
      <c r="A132" s="191" t="s">
        <v>41</v>
      </c>
      <c r="B132" s="19" t="s">
        <v>289</v>
      </c>
      <c r="C132" s="20" t="s">
        <v>1</v>
      </c>
      <c r="D132" s="192" t="s">
        <v>290</v>
      </c>
      <c r="E132" s="176">
        <v>297079398</v>
      </c>
      <c r="F132" s="177">
        <v>0</v>
      </c>
      <c r="G132" s="175">
        <v>0</v>
      </c>
      <c r="H132" s="175">
        <v>0</v>
      </c>
      <c r="I132" s="206">
        <f t="shared" si="2"/>
        <v>297079398</v>
      </c>
      <c r="J132" s="215">
        <v>0</v>
      </c>
      <c r="K132" s="219">
        <v>5.419055544086282E-3</v>
      </c>
      <c r="L132" s="71">
        <v>2211799304.4899998</v>
      </c>
      <c r="M132" s="211">
        <f t="shared" si="3"/>
        <v>2211799304.4899998</v>
      </c>
      <c r="N132" s="34"/>
      <c r="O132" s="31"/>
      <c r="P132" s="31"/>
      <c r="Q132" s="31"/>
    </row>
    <row r="133" spans="1:17" s="33" customFormat="1" x14ac:dyDescent="0.2">
      <c r="A133" s="191" t="s">
        <v>41</v>
      </c>
      <c r="B133" s="19" t="s">
        <v>291</v>
      </c>
      <c r="C133" s="20" t="s">
        <v>1</v>
      </c>
      <c r="D133" s="192" t="s">
        <v>292</v>
      </c>
      <c r="E133" s="176">
        <v>174163559.59999999</v>
      </c>
      <c r="F133" s="177">
        <v>0</v>
      </c>
      <c r="G133" s="175">
        <v>0</v>
      </c>
      <c r="H133" s="175">
        <v>0</v>
      </c>
      <c r="I133" s="206">
        <f t="shared" si="2"/>
        <v>174163559.59999999</v>
      </c>
      <c r="J133" s="215">
        <v>0</v>
      </c>
      <c r="K133" s="219">
        <v>3.2436122997271098E-3</v>
      </c>
      <c r="L133" s="71">
        <v>1323887413.6300001</v>
      </c>
      <c r="M133" s="211">
        <f t="shared" si="3"/>
        <v>1323887413.6300001</v>
      </c>
      <c r="N133" s="34"/>
      <c r="O133" s="31"/>
      <c r="P133" s="31"/>
      <c r="Q133" s="31"/>
    </row>
    <row r="134" spans="1:17" s="33" customFormat="1" x14ac:dyDescent="0.2">
      <c r="A134" s="191" t="s">
        <v>41</v>
      </c>
      <c r="B134" s="19" t="s">
        <v>293</v>
      </c>
      <c r="C134" s="20" t="s">
        <v>1</v>
      </c>
      <c r="D134" s="192" t="s">
        <v>294</v>
      </c>
      <c r="E134" s="176">
        <v>332838224.81999999</v>
      </c>
      <c r="F134" s="177">
        <v>0</v>
      </c>
      <c r="G134" s="175">
        <v>0</v>
      </c>
      <c r="H134" s="175">
        <v>0</v>
      </c>
      <c r="I134" s="206">
        <f t="shared" si="2"/>
        <v>332838224.81999999</v>
      </c>
      <c r="J134" s="215">
        <v>0</v>
      </c>
      <c r="K134" s="219">
        <v>8.6982499924255826E-3</v>
      </c>
      <c r="L134" s="71">
        <v>3550209649.46</v>
      </c>
      <c r="M134" s="211">
        <f t="shared" si="3"/>
        <v>3550209649.46</v>
      </c>
      <c r="N134" s="34"/>
      <c r="O134" s="31"/>
      <c r="P134" s="31"/>
      <c r="Q134" s="31"/>
    </row>
    <row r="135" spans="1:17" s="33" customFormat="1" x14ac:dyDescent="0.2">
      <c r="A135" s="193" t="s">
        <v>295</v>
      </c>
      <c r="B135" s="54" t="s">
        <v>296</v>
      </c>
      <c r="C135" s="55" t="s">
        <v>3</v>
      </c>
      <c r="D135" s="194" t="s">
        <v>297</v>
      </c>
      <c r="E135" s="176">
        <v>20388790045.599998</v>
      </c>
      <c r="F135" s="177">
        <v>24158345708.290001</v>
      </c>
      <c r="G135" s="175">
        <v>0</v>
      </c>
      <c r="H135" s="175">
        <v>0</v>
      </c>
      <c r="I135" s="206">
        <f t="shared" si="2"/>
        <v>44547135753.889999</v>
      </c>
      <c r="J135" s="215">
        <v>0</v>
      </c>
      <c r="K135" s="219">
        <v>0</v>
      </c>
      <c r="L135" s="71">
        <v>0</v>
      </c>
      <c r="M135" s="211">
        <f t="shared" si="3"/>
        <v>0</v>
      </c>
      <c r="N135" s="34"/>
      <c r="O135" s="31"/>
      <c r="P135" s="31"/>
      <c r="Q135" s="31"/>
    </row>
    <row r="136" spans="1:17" s="33" customFormat="1" x14ac:dyDescent="0.2">
      <c r="A136" s="191" t="s">
        <v>295</v>
      </c>
      <c r="B136" s="19" t="s">
        <v>298</v>
      </c>
      <c r="C136" s="20" t="s">
        <v>3</v>
      </c>
      <c r="D136" s="192" t="s">
        <v>299</v>
      </c>
      <c r="E136" s="176">
        <v>714143220.20000005</v>
      </c>
      <c r="F136" s="177">
        <v>0</v>
      </c>
      <c r="G136" s="175">
        <v>0</v>
      </c>
      <c r="H136" s="175">
        <v>0</v>
      </c>
      <c r="I136" s="206">
        <f t="shared" si="2"/>
        <v>714143220.20000005</v>
      </c>
      <c r="J136" s="215">
        <v>3434953759</v>
      </c>
      <c r="K136" s="219">
        <v>5.2543395862002365E-2</v>
      </c>
      <c r="L136" s="71">
        <v>5114050052.3500004</v>
      </c>
      <c r="M136" s="211">
        <f t="shared" si="3"/>
        <v>8549003811.3500004</v>
      </c>
      <c r="N136" s="34"/>
      <c r="O136" s="31"/>
      <c r="P136" s="31"/>
      <c r="Q136" s="31"/>
    </row>
    <row r="137" spans="1:17" s="33" customFormat="1" x14ac:dyDescent="0.2">
      <c r="A137" s="191" t="s">
        <v>295</v>
      </c>
      <c r="B137" s="19" t="s">
        <v>300</v>
      </c>
      <c r="C137" s="20" t="s">
        <v>3</v>
      </c>
      <c r="D137" s="192" t="s">
        <v>301</v>
      </c>
      <c r="E137" s="176">
        <v>292238001.80000001</v>
      </c>
      <c r="F137" s="177">
        <v>0</v>
      </c>
      <c r="G137" s="175">
        <v>0</v>
      </c>
      <c r="H137" s="175">
        <v>0</v>
      </c>
      <c r="I137" s="206">
        <f t="shared" si="2"/>
        <v>292238001.80000001</v>
      </c>
      <c r="J137" s="215">
        <v>0</v>
      </c>
      <c r="K137" s="219">
        <v>2.9714396079283455E-2</v>
      </c>
      <c r="L137" s="71">
        <v>2892102924.3000002</v>
      </c>
      <c r="M137" s="211">
        <f t="shared" si="3"/>
        <v>2892102924.3000002</v>
      </c>
      <c r="N137" s="34"/>
      <c r="O137" s="31"/>
      <c r="P137" s="31"/>
      <c r="Q137" s="31"/>
    </row>
    <row r="138" spans="1:17" s="33" customFormat="1" x14ac:dyDescent="0.2">
      <c r="A138" s="191" t="s">
        <v>295</v>
      </c>
      <c r="B138" s="19" t="s">
        <v>302</v>
      </c>
      <c r="C138" s="20" t="s">
        <v>3</v>
      </c>
      <c r="D138" s="192" t="s">
        <v>303</v>
      </c>
      <c r="E138" s="176">
        <v>194684752.59999999</v>
      </c>
      <c r="F138" s="177">
        <v>0</v>
      </c>
      <c r="G138" s="175">
        <v>0</v>
      </c>
      <c r="H138" s="175">
        <v>0</v>
      </c>
      <c r="I138" s="206">
        <f t="shared" si="2"/>
        <v>194684752.59999999</v>
      </c>
      <c r="J138" s="215">
        <v>0</v>
      </c>
      <c r="K138" s="219">
        <v>1.843871466164506E-2</v>
      </c>
      <c r="L138" s="71">
        <v>1794640565.8399999</v>
      </c>
      <c r="M138" s="211">
        <f t="shared" si="3"/>
        <v>1794640565.8399999</v>
      </c>
      <c r="N138" s="34"/>
      <c r="O138" s="31"/>
      <c r="P138" s="31"/>
      <c r="Q138" s="31"/>
    </row>
    <row r="139" spans="1:17" s="33" customFormat="1" x14ac:dyDescent="0.2">
      <c r="A139" s="191" t="s">
        <v>295</v>
      </c>
      <c r="B139" s="19" t="s">
        <v>304</v>
      </c>
      <c r="C139" s="20" t="s">
        <v>3</v>
      </c>
      <c r="D139" s="192" t="s">
        <v>305</v>
      </c>
      <c r="E139" s="176">
        <v>474738059.80000001</v>
      </c>
      <c r="F139" s="177">
        <v>0</v>
      </c>
      <c r="G139" s="175">
        <v>0</v>
      </c>
      <c r="H139" s="175">
        <v>0</v>
      </c>
      <c r="I139" s="206">
        <f t="shared" ref="I139:I202" si="4">SUM(E139:H139)</f>
        <v>474738059.80000001</v>
      </c>
      <c r="J139" s="215">
        <v>0</v>
      </c>
      <c r="K139" s="219">
        <v>4.0077496921851231E-2</v>
      </c>
      <c r="L139" s="71">
        <v>3900743792.23</v>
      </c>
      <c r="M139" s="211">
        <f t="shared" ref="M139:M202" si="5">J139+L139</f>
        <v>3900743792.23</v>
      </c>
      <c r="N139" s="34"/>
      <c r="O139" s="31"/>
      <c r="P139" s="31"/>
      <c r="Q139" s="31"/>
    </row>
    <row r="140" spans="1:17" s="33" customFormat="1" x14ac:dyDescent="0.2">
      <c r="A140" s="191" t="s">
        <v>295</v>
      </c>
      <c r="B140" s="19" t="s">
        <v>306</v>
      </c>
      <c r="C140" s="20" t="s">
        <v>3</v>
      </c>
      <c r="D140" s="192" t="s">
        <v>307</v>
      </c>
      <c r="E140" s="176">
        <v>239836468.80000001</v>
      </c>
      <c r="F140" s="177">
        <v>0</v>
      </c>
      <c r="G140" s="175">
        <v>0</v>
      </c>
      <c r="H140" s="175">
        <v>0</v>
      </c>
      <c r="I140" s="206">
        <f t="shared" si="4"/>
        <v>239836468.80000001</v>
      </c>
      <c r="J140" s="215">
        <v>0</v>
      </c>
      <c r="K140" s="219">
        <v>1.9100214866854977E-2</v>
      </c>
      <c r="L140" s="71">
        <v>1859024397.5899999</v>
      </c>
      <c r="M140" s="211">
        <f t="shared" si="5"/>
        <v>1859024397.5899999</v>
      </c>
      <c r="N140" s="34"/>
      <c r="O140" s="31"/>
      <c r="P140" s="31"/>
      <c r="Q140" s="31"/>
    </row>
    <row r="141" spans="1:17" s="33" customFormat="1" x14ac:dyDescent="0.2">
      <c r="A141" s="191" t="s">
        <v>295</v>
      </c>
      <c r="B141" s="19" t="s">
        <v>308</v>
      </c>
      <c r="C141" s="20" t="s">
        <v>3</v>
      </c>
      <c r="D141" s="192" t="s">
        <v>309</v>
      </c>
      <c r="E141" s="176">
        <v>293582324</v>
      </c>
      <c r="F141" s="177">
        <v>0</v>
      </c>
      <c r="G141" s="175">
        <v>0</v>
      </c>
      <c r="H141" s="175">
        <v>0</v>
      </c>
      <c r="I141" s="206">
        <f t="shared" si="4"/>
        <v>293582324</v>
      </c>
      <c r="J141" s="215">
        <v>0</v>
      </c>
      <c r="K141" s="219">
        <v>2.7352067791699863E-2</v>
      </c>
      <c r="L141" s="71">
        <v>2662177452.1300001</v>
      </c>
      <c r="M141" s="211">
        <f t="shared" si="5"/>
        <v>2662177452.1300001</v>
      </c>
      <c r="N141" s="34"/>
      <c r="O141" s="31"/>
      <c r="P141" s="31"/>
      <c r="Q141" s="31"/>
    </row>
    <row r="142" spans="1:17" s="33" customFormat="1" x14ac:dyDescent="0.2">
      <c r="A142" s="191" t="s">
        <v>295</v>
      </c>
      <c r="B142" s="19" t="s">
        <v>310</v>
      </c>
      <c r="C142" s="20" t="s">
        <v>3</v>
      </c>
      <c r="D142" s="192" t="s">
        <v>311</v>
      </c>
      <c r="E142" s="176">
        <v>1062957578.6</v>
      </c>
      <c r="F142" s="177">
        <v>0</v>
      </c>
      <c r="G142" s="175">
        <v>0</v>
      </c>
      <c r="H142" s="175">
        <v>0</v>
      </c>
      <c r="I142" s="206">
        <f t="shared" si="4"/>
        <v>1062957578.6</v>
      </c>
      <c r="J142" s="215">
        <v>0</v>
      </c>
      <c r="K142" s="219">
        <v>9.5736462181019291E-2</v>
      </c>
      <c r="L142" s="71">
        <v>9318032293.0599995</v>
      </c>
      <c r="M142" s="211">
        <f t="shared" si="5"/>
        <v>9318032293.0599995</v>
      </c>
      <c r="N142" s="34"/>
      <c r="O142" s="31"/>
      <c r="P142" s="31"/>
      <c r="Q142" s="31"/>
    </row>
    <row r="143" spans="1:17" s="33" customFormat="1" x14ac:dyDescent="0.2">
      <c r="A143" s="191" t="s">
        <v>295</v>
      </c>
      <c r="B143" s="19" t="s">
        <v>312</v>
      </c>
      <c r="C143" s="20" t="s">
        <v>3</v>
      </c>
      <c r="D143" s="192" t="s">
        <v>313</v>
      </c>
      <c r="E143" s="176">
        <v>203117413.19999999</v>
      </c>
      <c r="F143" s="177">
        <v>0</v>
      </c>
      <c r="G143" s="175">
        <v>0</v>
      </c>
      <c r="H143" s="175">
        <v>0</v>
      </c>
      <c r="I143" s="206">
        <f t="shared" si="4"/>
        <v>203117413.19999999</v>
      </c>
      <c r="J143" s="215">
        <v>0</v>
      </c>
      <c r="K143" s="219">
        <v>2.1760701093648149E-2</v>
      </c>
      <c r="L143" s="71">
        <v>2117969589.55</v>
      </c>
      <c r="M143" s="211">
        <f t="shared" si="5"/>
        <v>2117969589.55</v>
      </c>
      <c r="N143" s="34"/>
      <c r="O143" s="31"/>
      <c r="P143" s="31"/>
      <c r="Q143" s="31"/>
    </row>
    <row r="144" spans="1:17" s="33" customFormat="1" x14ac:dyDescent="0.2">
      <c r="A144" s="191" t="s">
        <v>295</v>
      </c>
      <c r="B144" s="19" t="s">
        <v>314</v>
      </c>
      <c r="C144" s="20" t="s">
        <v>3</v>
      </c>
      <c r="D144" s="192" t="s">
        <v>315</v>
      </c>
      <c r="E144" s="176">
        <v>281410504.48000002</v>
      </c>
      <c r="F144" s="177">
        <v>0</v>
      </c>
      <c r="G144" s="175">
        <v>0</v>
      </c>
      <c r="H144" s="175">
        <v>0</v>
      </c>
      <c r="I144" s="206">
        <f t="shared" si="4"/>
        <v>281410504.48000002</v>
      </c>
      <c r="J144" s="215">
        <v>0</v>
      </c>
      <c r="K144" s="219">
        <v>2.0679124115786679E-2</v>
      </c>
      <c r="L144" s="71">
        <v>2012699674.8499999</v>
      </c>
      <c r="M144" s="211">
        <f t="shared" si="5"/>
        <v>2012699674.8499999</v>
      </c>
      <c r="N144" s="34"/>
      <c r="O144" s="31"/>
      <c r="P144" s="31"/>
      <c r="Q144" s="31"/>
    </row>
    <row r="145" spans="1:17" s="33" customFormat="1" x14ac:dyDescent="0.2">
      <c r="A145" s="191" t="s">
        <v>295</v>
      </c>
      <c r="B145" s="19" t="s">
        <v>316</v>
      </c>
      <c r="C145" s="20" t="s">
        <v>3</v>
      </c>
      <c r="D145" s="192" t="s">
        <v>317</v>
      </c>
      <c r="E145" s="176">
        <v>50083859</v>
      </c>
      <c r="F145" s="177">
        <v>0</v>
      </c>
      <c r="G145" s="175">
        <v>0</v>
      </c>
      <c r="H145" s="175">
        <v>0</v>
      </c>
      <c r="I145" s="206">
        <f t="shared" si="4"/>
        <v>50083859</v>
      </c>
      <c r="J145" s="215">
        <v>0</v>
      </c>
      <c r="K145" s="219">
        <v>4.9829796480046354E-3</v>
      </c>
      <c r="L145" s="71">
        <v>484993535.56999999</v>
      </c>
      <c r="M145" s="211">
        <f t="shared" si="5"/>
        <v>484993535.56999999</v>
      </c>
      <c r="N145" s="34"/>
      <c r="O145" s="31"/>
      <c r="P145" s="31"/>
      <c r="Q145" s="31"/>
    </row>
    <row r="146" spans="1:17" s="33" customFormat="1" x14ac:dyDescent="0.2">
      <c r="A146" s="191" t="s">
        <v>295</v>
      </c>
      <c r="B146" s="19" t="s">
        <v>318</v>
      </c>
      <c r="C146" s="20" t="s">
        <v>3</v>
      </c>
      <c r="D146" s="192" t="s">
        <v>319</v>
      </c>
      <c r="E146" s="176">
        <v>178697514</v>
      </c>
      <c r="F146" s="177">
        <v>0</v>
      </c>
      <c r="G146" s="175">
        <v>0</v>
      </c>
      <c r="H146" s="175">
        <v>0</v>
      </c>
      <c r="I146" s="206">
        <f t="shared" si="4"/>
        <v>178697514</v>
      </c>
      <c r="J146" s="215">
        <v>0</v>
      </c>
      <c r="K146" s="219">
        <v>1.4866854976944063E-2</v>
      </c>
      <c r="L146" s="71">
        <v>1446991372.0999999</v>
      </c>
      <c r="M146" s="211">
        <f t="shared" si="5"/>
        <v>1446991372.0999999</v>
      </c>
      <c r="N146" s="34"/>
      <c r="O146" s="31"/>
      <c r="P146" s="31"/>
      <c r="Q146" s="31"/>
    </row>
    <row r="147" spans="1:17" s="33" customFormat="1" x14ac:dyDescent="0.2">
      <c r="A147" s="191" t="s">
        <v>295</v>
      </c>
      <c r="B147" s="19" t="s">
        <v>320</v>
      </c>
      <c r="C147" s="20" t="s">
        <v>3</v>
      </c>
      <c r="D147" s="192" t="s">
        <v>321</v>
      </c>
      <c r="E147" s="176">
        <v>260047759</v>
      </c>
      <c r="F147" s="177">
        <v>0</v>
      </c>
      <c r="G147" s="175">
        <v>0</v>
      </c>
      <c r="H147" s="175">
        <v>0</v>
      </c>
      <c r="I147" s="206">
        <f t="shared" si="4"/>
        <v>260047759</v>
      </c>
      <c r="J147" s="215">
        <v>0</v>
      </c>
      <c r="K147" s="219">
        <v>2.3699331257091814E-2</v>
      </c>
      <c r="L147" s="71">
        <v>2306656512.54</v>
      </c>
      <c r="M147" s="211">
        <f t="shared" si="5"/>
        <v>2306656512.54</v>
      </c>
      <c r="N147" s="34"/>
      <c r="O147" s="31"/>
      <c r="P147" s="31"/>
      <c r="Q147" s="31"/>
    </row>
    <row r="148" spans="1:17" s="33" customFormat="1" x14ac:dyDescent="0.2">
      <c r="A148" s="191" t="s">
        <v>295</v>
      </c>
      <c r="B148" s="19" t="s">
        <v>322</v>
      </c>
      <c r="C148" s="20" t="s">
        <v>3</v>
      </c>
      <c r="D148" s="192" t="s">
        <v>323</v>
      </c>
      <c r="E148" s="176">
        <v>497723755.31</v>
      </c>
      <c r="F148" s="177">
        <v>0</v>
      </c>
      <c r="G148" s="175">
        <v>0</v>
      </c>
      <c r="H148" s="175">
        <v>0</v>
      </c>
      <c r="I148" s="206">
        <f t="shared" si="4"/>
        <v>497723755.31</v>
      </c>
      <c r="J148" s="215">
        <v>0</v>
      </c>
      <c r="K148" s="219">
        <v>2.4056637937278191E-2</v>
      </c>
      <c r="L148" s="71">
        <v>2341433180.79</v>
      </c>
      <c r="M148" s="211">
        <f t="shared" si="5"/>
        <v>2341433180.79</v>
      </c>
      <c r="N148" s="34"/>
      <c r="O148" s="31"/>
      <c r="P148" s="31"/>
      <c r="Q148" s="31"/>
    </row>
    <row r="149" spans="1:17" s="33" customFormat="1" x14ac:dyDescent="0.2">
      <c r="A149" s="191" t="s">
        <v>295</v>
      </c>
      <c r="B149" s="19" t="s">
        <v>324</v>
      </c>
      <c r="C149" s="20" t="s">
        <v>3</v>
      </c>
      <c r="D149" s="192" t="s">
        <v>325</v>
      </c>
      <c r="E149" s="176">
        <v>267444349.40000001</v>
      </c>
      <c r="F149" s="177">
        <v>0</v>
      </c>
      <c r="G149" s="175">
        <v>0</v>
      </c>
      <c r="H149" s="175">
        <v>0</v>
      </c>
      <c r="I149" s="206">
        <f t="shared" si="4"/>
        <v>267444349.40000001</v>
      </c>
      <c r="J149" s="215">
        <v>0</v>
      </c>
      <c r="K149" s="219">
        <v>2.7698510417421114E-2</v>
      </c>
      <c r="L149" s="71">
        <v>2695896721.6799998</v>
      </c>
      <c r="M149" s="211">
        <f t="shared" si="5"/>
        <v>2695896721.6799998</v>
      </c>
      <c r="N149" s="34"/>
      <c r="O149" s="31"/>
      <c r="P149" s="31"/>
      <c r="Q149" s="31"/>
    </row>
    <row r="150" spans="1:17" s="33" customFormat="1" x14ac:dyDescent="0.2">
      <c r="A150" s="191" t="s">
        <v>295</v>
      </c>
      <c r="B150" s="19" t="s">
        <v>326</v>
      </c>
      <c r="C150" s="20" t="s">
        <v>3</v>
      </c>
      <c r="D150" s="192" t="s">
        <v>327</v>
      </c>
      <c r="E150" s="176">
        <v>273754175</v>
      </c>
      <c r="F150" s="177">
        <v>0</v>
      </c>
      <c r="G150" s="175">
        <v>0</v>
      </c>
      <c r="H150" s="175">
        <v>0</v>
      </c>
      <c r="I150" s="206">
        <f t="shared" si="4"/>
        <v>273754175</v>
      </c>
      <c r="J150" s="215">
        <v>0</v>
      </c>
      <c r="K150" s="219">
        <v>2.5347046184302648E-2</v>
      </c>
      <c r="L150" s="71">
        <v>2467028648.21</v>
      </c>
      <c r="M150" s="211">
        <f t="shared" si="5"/>
        <v>2467028648.21</v>
      </c>
      <c r="N150" s="34"/>
      <c r="O150" s="31"/>
      <c r="P150" s="31"/>
      <c r="Q150" s="31"/>
    </row>
    <row r="151" spans="1:17" s="33" customFormat="1" x14ac:dyDescent="0.2">
      <c r="A151" s="191" t="s">
        <v>295</v>
      </c>
      <c r="B151" s="19" t="s">
        <v>328</v>
      </c>
      <c r="C151" s="20" t="s">
        <v>3</v>
      </c>
      <c r="D151" s="192" t="s">
        <v>216</v>
      </c>
      <c r="E151" s="176">
        <v>1059355493.6</v>
      </c>
      <c r="F151" s="177">
        <v>0</v>
      </c>
      <c r="G151" s="175">
        <v>0</v>
      </c>
      <c r="H151" s="175">
        <v>0</v>
      </c>
      <c r="I151" s="206">
        <f t="shared" si="4"/>
        <v>1059355493.6</v>
      </c>
      <c r="J151" s="215">
        <v>0</v>
      </c>
      <c r="K151" s="219">
        <v>8.7806909538639816E-2</v>
      </c>
      <c r="L151" s="71">
        <v>8546248733.1899996</v>
      </c>
      <c r="M151" s="211">
        <f t="shared" si="5"/>
        <v>8546248733.1899996</v>
      </c>
      <c r="N151" s="34"/>
      <c r="O151" s="31"/>
      <c r="P151" s="31"/>
      <c r="Q151" s="31"/>
    </row>
    <row r="152" spans="1:17" s="33" customFormat="1" x14ac:dyDescent="0.2">
      <c r="A152" s="191" t="s">
        <v>295</v>
      </c>
      <c r="B152" s="19" t="s">
        <v>329</v>
      </c>
      <c r="C152" s="20" t="s">
        <v>3</v>
      </c>
      <c r="D152" s="192" t="s">
        <v>330</v>
      </c>
      <c r="E152" s="176">
        <v>157336236.19999999</v>
      </c>
      <c r="F152" s="177">
        <v>0</v>
      </c>
      <c r="G152" s="175">
        <v>0</v>
      </c>
      <c r="H152" s="175">
        <v>0</v>
      </c>
      <c r="I152" s="206">
        <f t="shared" si="4"/>
        <v>157336236.19999999</v>
      </c>
      <c r="J152" s="215">
        <v>0</v>
      </c>
      <c r="K152" s="219">
        <v>1.5040679848386085E-2</v>
      </c>
      <c r="L152" s="71">
        <v>1463909751.25</v>
      </c>
      <c r="M152" s="211">
        <f t="shared" si="5"/>
        <v>1463909751.25</v>
      </c>
      <c r="N152" s="34"/>
      <c r="O152" s="31"/>
      <c r="P152" s="31"/>
      <c r="Q152" s="31"/>
    </row>
    <row r="153" spans="1:17" s="33" customFormat="1" x14ac:dyDescent="0.2">
      <c r="A153" s="191" t="s">
        <v>295</v>
      </c>
      <c r="B153" s="19" t="s">
        <v>331</v>
      </c>
      <c r="C153" s="20" t="s">
        <v>3</v>
      </c>
      <c r="D153" s="192" t="s">
        <v>332</v>
      </c>
      <c r="E153" s="176">
        <v>297261982.39999998</v>
      </c>
      <c r="F153" s="177">
        <v>0</v>
      </c>
      <c r="G153" s="175">
        <v>0</v>
      </c>
      <c r="H153" s="175">
        <v>0</v>
      </c>
      <c r="I153" s="206">
        <f t="shared" si="4"/>
        <v>297261982.39999998</v>
      </c>
      <c r="J153" s="215">
        <v>0</v>
      </c>
      <c r="K153" s="219">
        <v>2.3800729098766325E-2</v>
      </c>
      <c r="L153" s="71">
        <v>2316525567.04</v>
      </c>
      <c r="M153" s="211">
        <f t="shared" si="5"/>
        <v>2316525567.04</v>
      </c>
      <c r="N153" s="34"/>
      <c r="O153" s="31"/>
      <c r="P153" s="31"/>
      <c r="Q153" s="31"/>
    </row>
    <row r="154" spans="1:17" s="33" customFormat="1" x14ac:dyDescent="0.2">
      <c r="A154" s="191" t="s">
        <v>295</v>
      </c>
      <c r="B154" s="19" t="s">
        <v>333</v>
      </c>
      <c r="C154" s="20" t="s">
        <v>3</v>
      </c>
      <c r="D154" s="192" t="s">
        <v>334</v>
      </c>
      <c r="E154" s="176">
        <v>5719294096.8000002</v>
      </c>
      <c r="F154" s="177">
        <v>3874317916.6599998</v>
      </c>
      <c r="G154" s="175">
        <v>0</v>
      </c>
      <c r="H154" s="175">
        <v>0</v>
      </c>
      <c r="I154" s="206">
        <f t="shared" si="4"/>
        <v>9593612013.4599991</v>
      </c>
      <c r="J154" s="215">
        <v>0</v>
      </c>
      <c r="K154" s="219">
        <v>0.39761835783781174</v>
      </c>
      <c r="L154" s="71">
        <v>38700204856.519997</v>
      </c>
      <c r="M154" s="211">
        <f t="shared" si="5"/>
        <v>38700204856.519997</v>
      </c>
      <c r="N154" s="34"/>
      <c r="O154" s="31"/>
      <c r="P154" s="31"/>
      <c r="Q154" s="31"/>
    </row>
    <row r="155" spans="1:17" s="33" customFormat="1" x14ac:dyDescent="0.2">
      <c r="A155" s="191" t="s">
        <v>295</v>
      </c>
      <c r="B155" s="19" t="s">
        <v>335</v>
      </c>
      <c r="C155" s="20" t="s">
        <v>3</v>
      </c>
      <c r="D155" s="192" t="s">
        <v>336</v>
      </c>
      <c r="E155" s="176">
        <v>121965777.97</v>
      </c>
      <c r="F155" s="177">
        <v>0</v>
      </c>
      <c r="G155" s="175">
        <v>0</v>
      </c>
      <c r="H155" s="175">
        <v>0</v>
      </c>
      <c r="I155" s="206">
        <f t="shared" si="4"/>
        <v>121965777.97</v>
      </c>
      <c r="J155" s="215">
        <v>0</v>
      </c>
      <c r="K155" s="219">
        <v>1.1970980903406484E-2</v>
      </c>
      <c r="L155" s="71">
        <v>1165135875.05</v>
      </c>
      <c r="M155" s="211">
        <f t="shared" si="5"/>
        <v>1165135875.05</v>
      </c>
      <c r="N155" s="34"/>
      <c r="O155" s="31"/>
      <c r="P155" s="31"/>
      <c r="Q155" s="31"/>
    </row>
    <row r="156" spans="1:17" s="33" customFormat="1" x14ac:dyDescent="0.2">
      <c r="A156" s="191" t="s">
        <v>295</v>
      </c>
      <c r="B156" s="19" t="s">
        <v>337</v>
      </c>
      <c r="C156" s="20" t="s">
        <v>3</v>
      </c>
      <c r="D156" s="192" t="s">
        <v>338</v>
      </c>
      <c r="E156" s="176">
        <v>103100347.59999999</v>
      </c>
      <c r="F156" s="177">
        <v>0</v>
      </c>
      <c r="G156" s="175">
        <v>0</v>
      </c>
      <c r="H156" s="175">
        <v>0</v>
      </c>
      <c r="I156" s="206">
        <f t="shared" si="4"/>
        <v>103100347.59999999</v>
      </c>
      <c r="J156" s="215">
        <v>0</v>
      </c>
      <c r="K156" s="219">
        <v>9.4372419787064534E-3</v>
      </c>
      <c r="L156" s="71">
        <v>918527001.22000003</v>
      </c>
      <c r="M156" s="211">
        <f t="shared" si="5"/>
        <v>918527001.22000003</v>
      </c>
      <c r="N156" s="34"/>
      <c r="O156" s="31"/>
      <c r="P156" s="31"/>
      <c r="Q156" s="31"/>
    </row>
    <row r="157" spans="1:17" s="33" customFormat="1" x14ac:dyDescent="0.2">
      <c r="A157" s="191" t="s">
        <v>295</v>
      </c>
      <c r="B157" s="19" t="s">
        <v>339</v>
      </c>
      <c r="C157" s="20" t="s">
        <v>3</v>
      </c>
      <c r="D157" s="192" t="s">
        <v>340</v>
      </c>
      <c r="E157" s="176">
        <v>87433177.200000003</v>
      </c>
      <c r="F157" s="177">
        <v>0</v>
      </c>
      <c r="G157" s="175">
        <v>0</v>
      </c>
      <c r="H157" s="175">
        <v>0</v>
      </c>
      <c r="I157" s="206">
        <f t="shared" si="4"/>
        <v>87433177.200000003</v>
      </c>
      <c r="J157" s="215">
        <v>0</v>
      </c>
      <c r="K157" s="219">
        <v>8.2711667994495551E-3</v>
      </c>
      <c r="L157" s="71">
        <v>805032874.44000006</v>
      </c>
      <c r="M157" s="211">
        <f t="shared" si="5"/>
        <v>805032874.44000006</v>
      </c>
      <c r="N157" s="34"/>
      <c r="O157" s="31"/>
      <c r="P157" s="31"/>
      <c r="Q157" s="31"/>
    </row>
    <row r="158" spans="1:17" s="33" customFormat="1" x14ac:dyDescent="0.2">
      <c r="A158" s="195" t="s">
        <v>341</v>
      </c>
      <c r="B158" s="54" t="s">
        <v>341</v>
      </c>
      <c r="C158" s="55" t="s">
        <v>4</v>
      </c>
      <c r="D158" s="194" t="s">
        <v>4</v>
      </c>
      <c r="E158" s="176">
        <v>82151807002.600006</v>
      </c>
      <c r="F158" s="177">
        <v>372221872758.28998</v>
      </c>
      <c r="G158" s="175">
        <v>0</v>
      </c>
      <c r="H158" s="175">
        <v>0</v>
      </c>
      <c r="I158" s="206">
        <f t="shared" si="4"/>
        <v>454373679760.89001</v>
      </c>
      <c r="J158" s="215">
        <v>0</v>
      </c>
      <c r="K158" s="219">
        <v>0</v>
      </c>
      <c r="L158" s="71">
        <v>0</v>
      </c>
      <c r="M158" s="211">
        <f t="shared" si="5"/>
        <v>0</v>
      </c>
      <c r="N158" s="34"/>
      <c r="O158" s="31"/>
      <c r="P158" s="31"/>
      <c r="Q158" s="31"/>
    </row>
    <row r="159" spans="1:17" s="33" customFormat="1" x14ac:dyDescent="0.2">
      <c r="A159" s="193" t="s">
        <v>342</v>
      </c>
      <c r="B159" s="54" t="s">
        <v>343</v>
      </c>
      <c r="C159" s="55" t="s">
        <v>5</v>
      </c>
      <c r="D159" s="194" t="s">
        <v>344</v>
      </c>
      <c r="E159" s="176">
        <v>17816967170.799999</v>
      </c>
      <c r="F159" s="177">
        <v>1937405126.23</v>
      </c>
      <c r="G159" s="175">
        <v>0</v>
      </c>
      <c r="H159" s="175">
        <v>0</v>
      </c>
      <c r="I159" s="206">
        <f t="shared" si="4"/>
        <v>19754372297.029999</v>
      </c>
      <c r="J159" s="215">
        <v>0</v>
      </c>
      <c r="K159" s="219">
        <v>0</v>
      </c>
      <c r="L159" s="71">
        <v>0</v>
      </c>
      <c r="M159" s="211">
        <f t="shared" si="5"/>
        <v>0</v>
      </c>
      <c r="N159" s="34"/>
      <c r="O159" s="31"/>
      <c r="P159" s="31"/>
      <c r="Q159" s="31"/>
    </row>
    <row r="160" spans="1:17" s="33" customFormat="1" x14ac:dyDescent="0.2">
      <c r="A160" s="191" t="s">
        <v>342</v>
      </c>
      <c r="B160" s="19" t="s">
        <v>345</v>
      </c>
      <c r="C160" s="20" t="s">
        <v>5</v>
      </c>
      <c r="D160" s="192" t="s">
        <v>346</v>
      </c>
      <c r="E160" s="176">
        <v>369413044.80000001</v>
      </c>
      <c r="F160" s="177">
        <v>0</v>
      </c>
      <c r="G160" s="175">
        <v>0</v>
      </c>
      <c r="H160" s="175">
        <v>0</v>
      </c>
      <c r="I160" s="206">
        <f t="shared" si="4"/>
        <v>369413044.80000001</v>
      </c>
      <c r="J160" s="215">
        <v>3452877998</v>
      </c>
      <c r="K160" s="219">
        <v>2.24095150167016E-2</v>
      </c>
      <c r="L160" s="71">
        <v>1553297481.8399999</v>
      </c>
      <c r="M160" s="211">
        <f t="shared" si="5"/>
        <v>5006175479.8400002</v>
      </c>
      <c r="N160" s="34"/>
      <c r="O160" s="31"/>
      <c r="P160" s="31"/>
      <c r="Q160" s="31"/>
    </row>
    <row r="161" spans="1:17" s="33" customFormat="1" x14ac:dyDescent="0.2">
      <c r="A161" s="191" t="s">
        <v>342</v>
      </c>
      <c r="B161" s="19" t="s">
        <v>347</v>
      </c>
      <c r="C161" s="20" t="s">
        <v>5</v>
      </c>
      <c r="D161" s="192" t="s">
        <v>348</v>
      </c>
      <c r="E161" s="176">
        <v>126974104.59999999</v>
      </c>
      <c r="F161" s="177">
        <v>0</v>
      </c>
      <c r="G161" s="175">
        <v>0</v>
      </c>
      <c r="H161" s="175">
        <v>0</v>
      </c>
      <c r="I161" s="206">
        <f t="shared" si="4"/>
        <v>126974104.59999999</v>
      </c>
      <c r="J161" s="215">
        <v>0</v>
      </c>
      <c r="K161" s="219">
        <v>1.0195713484133744E-2</v>
      </c>
      <c r="L161" s="71">
        <v>706707667.19000006</v>
      </c>
      <c r="M161" s="211">
        <f t="shared" si="5"/>
        <v>706707667.19000006</v>
      </c>
      <c r="N161" s="34"/>
      <c r="O161" s="31"/>
      <c r="P161" s="31"/>
      <c r="Q161" s="31"/>
    </row>
    <row r="162" spans="1:17" s="33" customFormat="1" x14ac:dyDescent="0.2">
      <c r="A162" s="191" t="s">
        <v>342</v>
      </c>
      <c r="B162" s="19" t="s">
        <v>349</v>
      </c>
      <c r="C162" s="20" t="s">
        <v>5</v>
      </c>
      <c r="D162" s="192" t="s">
        <v>350</v>
      </c>
      <c r="E162" s="176">
        <v>110929564.78</v>
      </c>
      <c r="F162" s="177">
        <v>0</v>
      </c>
      <c r="G162" s="175">
        <v>0</v>
      </c>
      <c r="H162" s="175">
        <v>0</v>
      </c>
      <c r="I162" s="206">
        <f t="shared" si="4"/>
        <v>110929564.78</v>
      </c>
      <c r="J162" s="215">
        <v>0</v>
      </c>
      <c r="K162" s="219">
        <v>8.2681604237879631E-3</v>
      </c>
      <c r="L162" s="71">
        <v>573100879.51999998</v>
      </c>
      <c r="M162" s="211">
        <f t="shared" si="5"/>
        <v>573100879.51999998</v>
      </c>
      <c r="N162" s="34"/>
      <c r="O162" s="31"/>
      <c r="P162" s="31"/>
      <c r="Q162" s="31"/>
    </row>
    <row r="163" spans="1:17" s="33" customFormat="1" x14ac:dyDescent="0.2">
      <c r="A163" s="191" t="s">
        <v>342</v>
      </c>
      <c r="B163" s="19" t="s">
        <v>351</v>
      </c>
      <c r="C163" s="20" t="s">
        <v>5</v>
      </c>
      <c r="D163" s="192" t="s">
        <v>352</v>
      </c>
      <c r="E163" s="176">
        <v>843500024.20000005</v>
      </c>
      <c r="F163" s="177">
        <v>0</v>
      </c>
      <c r="G163" s="175">
        <v>0</v>
      </c>
      <c r="H163" s="175">
        <v>0</v>
      </c>
      <c r="I163" s="206">
        <f t="shared" si="4"/>
        <v>843500024.20000005</v>
      </c>
      <c r="J163" s="215">
        <v>0</v>
      </c>
      <c r="K163" s="219">
        <v>5.9094081643610075E-2</v>
      </c>
      <c r="L163" s="71">
        <v>4096058667.04</v>
      </c>
      <c r="M163" s="211">
        <f t="shared" si="5"/>
        <v>4096058667.04</v>
      </c>
      <c r="N163" s="34"/>
      <c r="O163" s="31"/>
      <c r="P163" s="31"/>
      <c r="Q163" s="31"/>
    </row>
    <row r="164" spans="1:17" s="33" customFormat="1" x14ac:dyDescent="0.2">
      <c r="A164" s="191" t="s">
        <v>342</v>
      </c>
      <c r="B164" s="19" t="s">
        <v>353</v>
      </c>
      <c r="C164" s="20" t="s">
        <v>5</v>
      </c>
      <c r="D164" s="192" t="s">
        <v>354</v>
      </c>
      <c r="E164" s="176">
        <v>104188724.40000001</v>
      </c>
      <c r="F164" s="177">
        <v>0</v>
      </c>
      <c r="G164" s="175">
        <v>0</v>
      </c>
      <c r="H164" s="175">
        <v>0</v>
      </c>
      <c r="I164" s="206">
        <f t="shared" si="4"/>
        <v>104188724.40000001</v>
      </c>
      <c r="J164" s="215">
        <v>0</v>
      </c>
      <c r="K164" s="219">
        <v>8.6460913624357705E-3</v>
      </c>
      <c r="L164" s="71">
        <v>599296858.10000002</v>
      </c>
      <c r="M164" s="211">
        <f t="shared" si="5"/>
        <v>599296858.10000002</v>
      </c>
      <c r="N164" s="34"/>
      <c r="O164" s="31"/>
      <c r="P164" s="31"/>
      <c r="Q164" s="31"/>
    </row>
    <row r="165" spans="1:17" s="33" customFormat="1" x14ac:dyDescent="0.2">
      <c r="A165" s="191" t="s">
        <v>342</v>
      </c>
      <c r="B165" s="19" t="s">
        <v>355</v>
      </c>
      <c r="C165" s="20" t="s">
        <v>5</v>
      </c>
      <c r="D165" s="192" t="s">
        <v>356</v>
      </c>
      <c r="E165" s="176">
        <v>196110313.40000001</v>
      </c>
      <c r="F165" s="177">
        <v>0</v>
      </c>
      <c r="G165" s="175">
        <v>0</v>
      </c>
      <c r="H165" s="175">
        <v>0</v>
      </c>
      <c r="I165" s="206">
        <f t="shared" si="4"/>
        <v>196110313.40000001</v>
      </c>
      <c r="J165" s="215">
        <v>0</v>
      </c>
      <c r="K165" s="219">
        <v>1.647842056449618E-2</v>
      </c>
      <c r="L165" s="71">
        <v>1142188447.5599999</v>
      </c>
      <c r="M165" s="211">
        <f t="shared" si="5"/>
        <v>1142188447.5599999</v>
      </c>
      <c r="N165" s="34"/>
      <c r="O165" s="31"/>
      <c r="P165" s="31"/>
      <c r="Q165" s="31"/>
    </row>
    <row r="166" spans="1:17" s="33" customFormat="1" x14ac:dyDescent="0.2">
      <c r="A166" s="191" t="s">
        <v>342</v>
      </c>
      <c r="B166" s="19" t="s">
        <v>357</v>
      </c>
      <c r="C166" s="20" t="s">
        <v>5</v>
      </c>
      <c r="D166" s="192" t="s">
        <v>358</v>
      </c>
      <c r="E166" s="176">
        <v>280989911.19999999</v>
      </c>
      <c r="F166" s="177">
        <v>0</v>
      </c>
      <c r="G166" s="175">
        <v>0</v>
      </c>
      <c r="H166" s="175">
        <v>0</v>
      </c>
      <c r="I166" s="206">
        <f t="shared" si="4"/>
        <v>280989911.19999999</v>
      </c>
      <c r="J166" s="215">
        <v>0</v>
      </c>
      <c r="K166" s="219">
        <v>2.3163271429157951E-2</v>
      </c>
      <c r="L166" s="71">
        <v>1605543500.3900001</v>
      </c>
      <c r="M166" s="211">
        <f t="shared" si="5"/>
        <v>1605543500.3900001</v>
      </c>
      <c r="N166" s="34"/>
      <c r="O166" s="31"/>
      <c r="P166" s="31"/>
      <c r="Q166" s="31"/>
    </row>
    <row r="167" spans="1:17" s="33" customFormat="1" x14ac:dyDescent="0.2">
      <c r="A167" s="191" t="s">
        <v>342</v>
      </c>
      <c r="B167" s="19" t="s">
        <v>359</v>
      </c>
      <c r="C167" s="20" t="s">
        <v>5</v>
      </c>
      <c r="D167" s="192" t="s">
        <v>360</v>
      </c>
      <c r="E167" s="176">
        <v>89424645.599999994</v>
      </c>
      <c r="F167" s="177">
        <v>0</v>
      </c>
      <c r="G167" s="175">
        <v>0</v>
      </c>
      <c r="H167" s="175">
        <v>0</v>
      </c>
      <c r="I167" s="206">
        <f t="shared" si="4"/>
        <v>89424645.599999994</v>
      </c>
      <c r="J167" s="215">
        <v>0</v>
      </c>
      <c r="K167" s="219">
        <v>6.4037713086200886E-3</v>
      </c>
      <c r="L167" s="71">
        <v>443872249.81999999</v>
      </c>
      <c r="M167" s="211">
        <f t="shared" si="5"/>
        <v>443872249.81999999</v>
      </c>
      <c r="N167" s="34"/>
      <c r="O167" s="31"/>
      <c r="P167" s="31"/>
      <c r="Q167" s="31"/>
    </row>
    <row r="168" spans="1:17" s="33" customFormat="1" x14ac:dyDescent="0.2">
      <c r="A168" s="191" t="s">
        <v>342</v>
      </c>
      <c r="B168" s="19" t="s">
        <v>361</v>
      </c>
      <c r="C168" s="20" t="s">
        <v>5</v>
      </c>
      <c r="D168" s="192" t="s">
        <v>362</v>
      </c>
      <c r="E168" s="176">
        <v>176937080</v>
      </c>
      <c r="F168" s="177">
        <v>0</v>
      </c>
      <c r="G168" s="175">
        <v>0</v>
      </c>
      <c r="H168" s="175">
        <v>0</v>
      </c>
      <c r="I168" s="206">
        <f t="shared" si="4"/>
        <v>176937080</v>
      </c>
      <c r="J168" s="215">
        <v>0</v>
      </c>
      <c r="K168" s="219">
        <v>1.3410758293689184E-2</v>
      </c>
      <c r="L168" s="71">
        <v>929555908.35000002</v>
      </c>
      <c r="M168" s="211">
        <f t="shared" si="5"/>
        <v>929555908.35000002</v>
      </c>
      <c r="N168" s="34"/>
      <c r="O168" s="31"/>
      <c r="P168" s="31"/>
      <c r="Q168" s="31"/>
    </row>
    <row r="169" spans="1:17" s="33" customFormat="1" x14ac:dyDescent="0.2">
      <c r="A169" s="191" t="s">
        <v>342</v>
      </c>
      <c r="B169" s="19" t="s">
        <v>363</v>
      </c>
      <c r="C169" s="20" t="s">
        <v>5</v>
      </c>
      <c r="D169" s="192" t="s">
        <v>364</v>
      </c>
      <c r="E169" s="176">
        <v>200722040.59999999</v>
      </c>
      <c r="F169" s="177">
        <v>0</v>
      </c>
      <c r="G169" s="175">
        <v>0</v>
      </c>
      <c r="H169" s="175">
        <v>0</v>
      </c>
      <c r="I169" s="206">
        <f t="shared" si="4"/>
        <v>200722040.59999999</v>
      </c>
      <c r="J169" s="215">
        <v>0</v>
      </c>
      <c r="K169" s="219">
        <v>1.5552016035220216E-2</v>
      </c>
      <c r="L169" s="71">
        <v>1077975463.8599999</v>
      </c>
      <c r="M169" s="211">
        <f t="shared" si="5"/>
        <v>1077975463.8599999</v>
      </c>
      <c r="N169" s="34"/>
      <c r="O169" s="31"/>
      <c r="P169" s="31"/>
      <c r="Q169" s="31"/>
    </row>
    <row r="170" spans="1:17" s="33" customFormat="1" x14ac:dyDescent="0.2">
      <c r="A170" s="191" t="s">
        <v>342</v>
      </c>
      <c r="B170" s="19" t="s">
        <v>365</v>
      </c>
      <c r="C170" s="20" t="s">
        <v>5</v>
      </c>
      <c r="D170" s="192" t="s">
        <v>366</v>
      </c>
      <c r="E170" s="176">
        <v>144531432</v>
      </c>
      <c r="F170" s="177">
        <v>0</v>
      </c>
      <c r="G170" s="175">
        <v>0</v>
      </c>
      <c r="H170" s="175">
        <v>0</v>
      </c>
      <c r="I170" s="206">
        <f t="shared" si="4"/>
        <v>144531432</v>
      </c>
      <c r="J170" s="215">
        <v>0</v>
      </c>
      <c r="K170" s="219">
        <v>1.2118002882381365E-2</v>
      </c>
      <c r="L170" s="71">
        <v>839949608.37</v>
      </c>
      <c r="M170" s="211">
        <f t="shared" si="5"/>
        <v>839949608.37</v>
      </c>
      <c r="N170" s="34"/>
      <c r="O170" s="31"/>
      <c r="P170" s="31"/>
      <c r="Q170" s="31"/>
    </row>
    <row r="171" spans="1:17" s="33" customFormat="1" x14ac:dyDescent="0.2">
      <c r="A171" s="191" t="s">
        <v>342</v>
      </c>
      <c r="B171" s="19" t="s">
        <v>367</v>
      </c>
      <c r="C171" s="20" t="s">
        <v>5</v>
      </c>
      <c r="D171" s="192" t="s">
        <v>368</v>
      </c>
      <c r="E171" s="176">
        <v>886078875.82000005</v>
      </c>
      <c r="F171" s="177">
        <v>0</v>
      </c>
      <c r="G171" s="175">
        <v>0</v>
      </c>
      <c r="H171" s="175">
        <v>0</v>
      </c>
      <c r="I171" s="206">
        <f t="shared" si="4"/>
        <v>886078875.82000005</v>
      </c>
      <c r="J171" s="215">
        <v>0</v>
      </c>
      <c r="K171" s="219">
        <v>7.3800753545865974E-2</v>
      </c>
      <c r="L171" s="71">
        <v>5115439783.2799997</v>
      </c>
      <c r="M171" s="211">
        <f t="shared" si="5"/>
        <v>5115439783.2799997</v>
      </c>
      <c r="N171" s="34"/>
      <c r="O171" s="31"/>
      <c r="P171" s="31"/>
      <c r="Q171" s="31"/>
    </row>
    <row r="172" spans="1:17" s="33" customFormat="1" x14ac:dyDescent="0.2">
      <c r="A172" s="191" t="s">
        <v>342</v>
      </c>
      <c r="B172" s="19" t="s">
        <v>369</v>
      </c>
      <c r="C172" s="20" t="s">
        <v>5</v>
      </c>
      <c r="D172" s="192" t="s">
        <v>370</v>
      </c>
      <c r="E172" s="176">
        <v>93606919.799999997</v>
      </c>
      <c r="F172" s="177">
        <v>0</v>
      </c>
      <c r="G172" s="175">
        <v>0</v>
      </c>
      <c r="H172" s="175">
        <v>0</v>
      </c>
      <c r="I172" s="206">
        <f t="shared" si="4"/>
        <v>93606919.799999997</v>
      </c>
      <c r="J172" s="215">
        <v>0</v>
      </c>
      <c r="K172" s="219">
        <v>7.6470482962052158E-3</v>
      </c>
      <c r="L172" s="71">
        <v>530048992.72000003</v>
      </c>
      <c r="M172" s="211">
        <f t="shared" si="5"/>
        <v>530048992.72000003</v>
      </c>
      <c r="N172" s="34"/>
      <c r="O172" s="31"/>
      <c r="P172" s="31"/>
      <c r="Q172" s="31"/>
    </row>
    <row r="173" spans="1:17" s="33" customFormat="1" x14ac:dyDescent="0.2">
      <c r="A173" s="191" t="s">
        <v>342</v>
      </c>
      <c r="B173" s="19" t="s">
        <v>371</v>
      </c>
      <c r="C173" s="20" t="s">
        <v>5</v>
      </c>
      <c r="D173" s="192" t="s">
        <v>372</v>
      </c>
      <c r="E173" s="176">
        <v>87643477.200000003</v>
      </c>
      <c r="F173" s="177">
        <v>0</v>
      </c>
      <c r="G173" s="175">
        <v>0</v>
      </c>
      <c r="H173" s="175">
        <v>0</v>
      </c>
      <c r="I173" s="206">
        <f t="shared" si="4"/>
        <v>87643477.200000003</v>
      </c>
      <c r="J173" s="215">
        <v>0</v>
      </c>
      <c r="K173" s="219">
        <v>6.8122314874372175E-3</v>
      </c>
      <c r="L173" s="71">
        <v>472184338.08999997</v>
      </c>
      <c r="M173" s="211">
        <f t="shared" si="5"/>
        <v>472184338.08999997</v>
      </c>
      <c r="N173" s="34"/>
      <c r="O173" s="31"/>
      <c r="P173" s="31"/>
      <c r="Q173" s="31"/>
    </row>
    <row r="174" spans="1:17" s="33" customFormat="1" x14ac:dyDescent="0.2">
      <c r="A174" s="191" t="s">
        <v>342</v>
      </c>
      <c r="B174" s="19" t="s">
        <v>373</v>
      </c>
      <c r="C174" s="20" t="s">
        <v>5</v>
      </c>
      <c r="D174" s="192" t="s">
        <v>374</v>
      </c>
      <c r="E174" s="176">
        <v>146146716.40000001</v>
      </c>
      <c r="F174" s="177">
        <v>0</v>
      </c>
      <c r="G174" s="175">
        <v>0</v>
      </c>
      <c r="H174" s="175">
        <v>0</v>
      </c>
      <c r="I174" s="206">
        <f t="shared" si="4"/>
        <v>146146716.40000001</v>
      </c>
      <c r="J174" s="215">
        <v>0</v>
      </c>
      <c r="K174" s="219">
        <v>1.2649632754295412E-2</v>
      </c>
      <c r="L174" s="71">
        <v>876799104.70000005</v>
      </c>
      <c r="M174" s="211">
        <f t="shared" si="5"/>
        <v>876799104.70000005</v>
      </c>
      <c r="N174" s="34"/>
      <c r="O174" s="31"/>
      <c r="P174" s="31"/>
      <c r="Q174" s="31"/>
    </row>
    <row r="175" spans="1:17" s="33" customFormat="1" x14ac:dyDescent="0.2">
      <c r="A175" s="191" t="s">
        <v>342</v>
      </c>
      <c r="B175" s="19" t="s">
        <v>375</v>
      </c>
      <c r="C175" s="20" t="s">
        <v>5</v>
      </c>
      <c r="D175" s="192" t="s">
        <v>376</v>
      </c>
      <c r="E175" s="176">
        <v>1707445250.6500001</v>
      </c>
      <c r="F175" s="177">
        <v>0</v>
      </c>
      <c r="G175" s="175">
        <v>0</v>
      </c>
      <c r="H175" s="175">
        <v>0</v>
      </c>
      <c r="I175" s="206">
        <f t="shared" si="4"/>
        <v>1707445250.6500001</v>
      </c>
      <c r="J175" s="215">
        <v>0</v>
      </c>
      <c r="K175" s="219">
        <v>0.12509198249516532</v>
      </c>
      <c r="L175" s="71">
        <v>8670650001.25</v>
      </c>
      <c r="M175" s="211">
        <f t="shared" si="5"/>
        <v>8670650001.25</v>
      </c>
      <c r="N175" s="34"/>
      <c r="O175" s="31"/>
      <c r="P175" s="31"/>
      <c r="Q175" s="31"/>
    </row>
    <row r="176" spans="1:17" s="33" customFormat="1" x14ac:dyDescent="0.2">
      <c r="A176" s="191" t="s">
        <v>342</v>
      </c>
      <c r="B176" s="19" t="s">
        <v>377</v>
      </c>
      <c r="C176" s="20" t="s">
        <v>5</v>
      </c>
      <c r="D176" s="192" t="s">
        <v>378</v>
      </c>
      <c r="E176" s="176">
        <v>291856094.80000001</v>
      </c>
      <c r="F176" s="177">
        <v>0</v>
      </c>
      <c r="G176" s="175">
        <v>0</v>
      </c>
      <c r="H176" s="175">
        <v>0</v>
      </c>
      <c r="I176" s="206">
        <f t="shared" si="4"/>
        <v>291856094.80000001</v>
      </c>
      <c r="J176" s="215">
        <v>0</v>
      </c>
      <c r="K176" s="219">
        <v>2.5172937618235011E-2</v>
      </c>
      <c r="L176" s="71">
        <v>1744841893.4400001</v>
      </c>
      <c r="M176" s="211">
        <f t="shared" si="5"/>
        <v>1744841893.4400001</v>
      </c>
      <c r="N176" s="34"/>
      <c r="O176" s="31"/>
      <c r="P176" s="31"/>
      <c r="Q176" s="31"/>
    </row>
    <row r="177" spans="1:17" s="33" customFormat="1" x14ac:dyDescent="0.2">
      <c r="A177" s="191" t="s">
        <v>342</v>
      </c>
      <c r="B177" s="19" t="s">
        <v>379</v>
      </c>
      <c r="C177" s="20" t="s">
        <v>5</v>
      </c>
      <c r="D177" s="192" t="s">
        <v>380</v>
      </c>
      <c r="E177" s="176">
        <v>112101220.59999999</v>
      </c>
      <c r="F177" s="177">
        <v>0</v>
      </c>
      <c r="G177" s="175">
        <v>0</v>
      </c>
      <c r="H177" s="175">
        <v>0</v>
      </c>
      <c r="I177" s="206">
        <f t="shared" si="4"/>
        <v>112101220.59999999</v>
      </c>
      <c r="J177" s="215">
        <v>0</v>
      </c>
      <c r="K177" s="219">
        <v>8.9387509750934041E-3</v>
      </c>
      <c r="L177" s="71">
        <v>619582323.39999998</v>
      </c>
      <c r="M177" s="211">
        <f t="shared" si="5"/>
        <v>619582323.39999998</v>
      </c>
      <c r="N177" s="34"/>
      <c r="O177" s="31"/>
      <c r="P177" s="31"/>
      <c r="Q177" s="31"/>
    </row>
    <row r="178" spans="1:17" s="33" customFormat="1" x14ac:dyDescent="0.2">
      <c r="A178" s="191" t="s">
        <v>342</v>
      </c>
      <c r="B178" s="19" t="s">
        <v>381</v>
      </c>
      <c r="C178" s="20" t="s">
        <v>5</v>
      </c>
      <c r="D178" s="192" t="s">
        <v>382</v>
      </c>
      <c r="E178" s="176">
        <v>560722785.82000005</v>
      </c>
      <c r="F178" s="177">
        <v>0</v>
      </c>
      <c r="G178" s="175">
        <v>0</v>
      </c>
      <c r="H178" s="175">
        <v>0</v>
      </c>
      <c r="I178" s="206">
        <f t="shared" si="4"/>
        <v>560722785.82000005</v>
      </c>
      <c r="J178" s="215">
        <v>0</v>
      </c>
      <c r="K178" s="219">
        <v>4.9504742033184231E-2</v>
      </c>
      <c r="L178" s="71">
        <v>3431381316.4499998</v>
      </c>
      <c r="M178" s="211">
        <f t="shared" si="5"/>
        <v>3431381316.4499998</v>
      </c>
      <c r="N178" s="34"/>
      <c r="O178" s="31"/>
      <c r="P178" s="31"/>
      <c r="Q178" s="31"/>
    </row>
    <row r="179" spans="1:17" s="33" customFormat="1" x14ac:dyDescent="0.2">
      <c r="A179" s="191" t="s">
        <v>342</v>
      </c>
      <c r="B179" s="19" t="s">
        <v>383</v>
      </c>
      <c r="C179" s="20" t="s">
        <v>5</v>
      </c>
      <c r="D179" s="192" t="s">
        <v>384</v>
      </c>
      <c r="E179" s="176">
        <v>121680708.2</v>
      </c>
      <c r="F179" s="177">
        <v>0</v>
      </c>
      <c r="G179" s="175">
        <v>0</v>
      </c>
      <c r="H179" s="175">
        <v>0</v>
      </c>
      <c r="I179" s="206">
        <f t="shared" si="4"/>
        <v>121680708.2</v>
      </c>
      <c r="J179" s="215">
        <v>0</v>
      </c>
      <c r="K179" s="219">
        <v>1.0657863016352093E-2</v>
      </c>
      <c r="L179" s="71">
        <v>738741189.74000001</v>
      </c>
      <c r="M179" s="211">
        <f t="shared" si="5"/>
        <v>738741189.74000001</v>
      </c>
      <c r="N179" s="34"/>
      <c r="O179" s="31"/>
      <c r="P179" s="31"/>
      <c r="Q179" s="31"/>
    </row>
    <row r="180" spans="1:17" s="33" customFormat="1" x14ac:dyDescent="0.2">
      <c r="A180" s="191" t="s">
        <v>342</v>
      </c>
      <c r="B180" s="19" t="s">
        <v>385</v>
      </c>
      <c r="C180" s="20" t="s">
        <v>5</v>
      </c>
      <c r="D180" s="192" t="s">
        <v>386</v>
      </c>
      <c r="E180" s="176">
        <v>527387860.60000002</v>
      </c>
      <c r="F180" s="177">
        <v>527261425.55000001</v>
      </c>
      <c r="G180" s="175">
        <v>0</v>
      </c>
      <c r="H180" s="175">
        <v>0</v>
      </c>
      <c r="I180" s="206">
        <f t="shared" si="4"/>
        <v>1054649286.1500001</v>
      </c>
      <c r="J180" s="215">
        <v>0</v>
      </c>
      <c r="K180" s="219">
        <v>4.7426648236831105E-2</v>
      </c>
      <c r="L180" s="71">
        <v>3287339918.9299998</v>
      </c>
      <c r="M180" s="211">
        <f t="shared" si="5"/>
        <v>3287339918.9299998</v>
      </c>
      <c r="N180" s="34"/>
      <c r="O180" s="31"/>
      <c r="P180" s="31"/>
      <c r="Q180" s="31"/>
    </row>
    <row r="181" spans="1:17" s="33" customFormat="1" x14ac:dyDescent="0.2">
      <c r="A181" s="191" t="s">
        <v>342</v>
      </c>
      <c r="B181" s="19" t="s">
        <v>387</v>
      </c>
      <c r="C181" s="20" t="s">
        <v>5</v>
      </c>
      <c r="D181" s="192" t="s">
        <v>388</v>
      </c>
      <c r="E181" s="176">
        <v>194692575.19999999</v>
      </c>
      <c r="F181" s="177">
        <v>0</v>
      </c>
      <c r="G181" s="175">
        <v>0</v>
      </c>
      <c r="H181" s="175">
        <v>0</v>
      </c>
      <c r="I181" s="206">
        <f t="shared" si="4"/>
        <v>194692575.19999999</v>
      </c>
      <c r="J181" s="215">
        <v>0</v>
      </c>
      <c r="K181" s="219">
        <v>1.4003446645941874E-2</v>
      </c>
      <c r="L181" s="71">
        <v>970637624.05999994</v>
      </c>
      <c r="M181" s="211">
        <f t="shared" si="5"/>
        <v>970637624.05999994</v>
      </c>
      <c r="N181" s="34"/>
      <c r="O181" s="31"/>
      <c r="P181" s="31"/>
      <c r="Q181" s="31"/>
    </row>
    <row r="182" spans="1:17" s="33" customFormat="1" x14ac:dyDescent="0.2">
      <c r="A182" s="191" t="s">
        <v>342</v>
      </c>
      <c r="B182" s="19" t="s">
        <v>389</v>
      </c>
      <c r="C182" s="20" t="s">
        <v>5</v>
      </c>
      <c r="D182" s="192" t="s">
        <v>390</v>
      </c>
      <c r="E182" s="176">
        <v>78897265.200000003</v>
      </c>
      <c r="F182" s="177">
        <v>0</v>
      </c>
      <c r="G182" s="175">
        <v>0</v>
      </c>
      <c r="H182" s="175">
        <v>0</v>
      </c>
      <c r="I182" s="206">
        <f t="shared" si="4"/>
        <v>78897265.200000003</v>
      </c>
      <c r="J182" s="215">
        <v>0</v>
      </c>
      <c r="K182" s="219">
        <v>6.8943446161684957E-3</v>
      </c>
      <c r="L182" s="71">
        <v>477875943.45999998</v>
      </c>
      <c r="M182" s="211">
        <f t="shared" si="5"/>
        <v>477875943.45999998</v>
      </c>
      <c r="N182" s="34"/>
      <c r="O182" s="31"/>
      <c r="P182" s="31"/>
      <c r="Q182" s="31"/>
    </row>
    <row r="183" spans="1:17" s="33" customFormat="1" x14ac:dyDescent="0.2">
      <c r="A183" s="191" t="s">
        <v>342</v>
      </c>
      <c r="B183" s="19" t="s">
        <v>391</v>
      </c>
      <c r="C183" s="20" t="s">
        <v>5</v>
      </c>
      <c r="D183" s="192" t="s">
        <v>392</v>
      </c>
      <c r="E183" s="176">
        <v>265868121.19999999</v>
      </c>
      <c r="F183" s="177">
        <v>0</v>
      </c>
      <c r="G183" s="175">
        <v>0</v>
      </c>
      <c r="H183" s="175">
        <v>0</v>
      </c>
      <c r="I183" s="206">
        <f t="shared" si="4"/>
        <v>265868121.19999999</v>
      </c>
      <c r="J183" s="215">
        <v>0</v>
      </c>
      <c r="K183" s="219">
        <v>2.3242226360630332E-2</v>
      </c>
      <c r="L183" s="71">
        <v>1611016197.8699999</v>
      </c>
      <c r="M183" s="211">
        <f t="shared" si="5"/>
        <v>1611016197.8699999</v>
      </c>
      <c r="N183" s="34"/>
      <c r="O183" s="31"/>
      <c r="P183" s="31"/>
      <c r="Q183" s="31"/>
    </row>
    <row r="184" spans="1:17" s="33" customFormat="1" x14ac:dyDescent="0.2">
      <c r="A184" s="191" t="s">
        <v>342</v>
      </c>
      <c r="B184" s="19" t="s">
        <v>393</v>
      </c>
      <c r="C184" s="20" t="s">
        <v>5</v>
      </c>
      <c r="D184" s="192" t="s">
        <v>394</v>
      </c>
      <c r="E184" s="176">
        <v>66322600.200000003</v>
      </c>
      <c r="F184" s="177">
        <v>0</v>
      </c>
      <c r="G184" s="175">
        <v>0</v>
      </c>
      <c r="H184" s="175">
        <v>0</v>
      </c>
      <c r="I184" s="206">
        <f t="shared" si="4"/>
        <v>66322600.200000003</v>
      </c>
      <c r="J184" s="215">
        <v>0</v>
      </c>
      <c r="K184" s="219">
        <v>5.7500244760287566E-3</v>
      </c>
      <c r="L184" s="71">
        <v>398558314.74000001</v>
      </c>
      <c r="M184" s="211">
        <f t="shared" si="5"/>
        <v>398558314.74000001</v>
      </c>
      <c r="N184" s="34"/>
      <c r="O184" s="31"/>
      <c r="P184" s="31"/>
      <c r="Q184" s="31"/>
    </row>
    <row r="185" spans="1:17" s="33" customFormat="1" x14ac:dyDescent="0.2">
      <c r="A185" s="191" t="s">
        <v>342</v>
      </c>
      <c r="B185" s="19" t="s">
        <v>395</v>
      </c>
      <c r="C185" s="20" t="s">
        <v>5</v>
      </c>
      <c r="D185" s="192" t="s">
        <v>396</v>
      </c>
      <c r="E185" s="176">
        <v>106782314.8</v>
      </c>
      <c r="F185" s="177">
        <v>0</v>
      </c>
      <c r="G185" s="175">
        <v>0</v>
      </c>
      <c r="H185" s="175">
        <v>0</v>
      </c>
      <c r="I185" s="206">
        <f t="shared" si="4"/>
        <v>106782314.8</v>
      </c>
      <c r="J185" s="215">
        <v>0</v>
      </c>
      <c r="K185" s="219">
        <v>7.8954931472383152E-3</v>
      </c>
      <c r="L185" s="71">
        <v>547269747.44000006</v>
      </c>
      <c r="M185" s="211">
        <f t="shared" si="5"/>
        <v>547269747.44000006</v>
      </c>
      <c r="N185" s="34"/>
      <c r="O185" s="31"/>
      <c r="P185" s="31"/>
      <c r="Q185" s="31"/>
    </row>
    <row r="186" spans="1:17" s="33" customFormat="1" x14ac:dyDescent="0.2">
      <c r="A186" s="191" t="s">
        <v>342</v>
      </c>
      <c r="B186" s="19" t="s">
        <v>397</v>
      </c>
      <c r="C186" s="20" t="s">
        <v>5</v>
      </c>
      <c r="D186" s="192" t="s">
        <v>398</v>
      </c>
      <c r="E186" s="176">
        <v>87405411</v>
      </c>
      <c r="F186" s="177">
        <v>0</v>
      </c>
      <c r="G186" s="175">
        <v>0</v>
      </c>
      <c r="H186" s="175">
        <v>0</v>
      </c>
      <c r="I186" s="206">
        <f t="shared" si="4"/>
        <v>87405411</v>
      </c>
      <c r="J186" s="215">
        <v>0</v>
      </c>
      <c r="K186" s="219">
        <v>7.5996753373217853E-3</v>
      </c>
      <c r="L186" s="71">
        <v>526765374.24000001</v>
      </c>
      <c r="M186" s="211">
        <f t="shared" si="5"/>
        <v>526765374.24000001</v>
      </c>
      <c r="N186" s="34"/>
      <c r="O186" s="31"/>
      <c r="P186" s="31"/>
      <c r="Q186" s="31"/>
    </row>
    <row r="187" spans="1:17" s="33" customFormat="1" x14ac:dyDescent="0.2">
      <c r="A187" s="191" t="s">
        <v>342</v>
      </c>
      <c r="B187" s="19" t="s">
        <v>399</v>
      </c>
      <c r="C187" s="20" t="s">
        <v>5</v>
      </c>
      <c r="D187" s="192" t="s">
        <v>400</v>
      </c>
      <c r="E187" s="176">
        <v>223274497.19999999</v>
      </c>
      <c r="F187" s="177">
        <v>0</v>
      </c>
      <c r="G187" s="175">
        <v>0</v>
      </c>
      <c r="H187" s="175">
        <v>0</v>
      </c>
      <c r="I187" s="206">
        <f t="shared" si="4"/>
        <v>223274497.19999999</v>
      </c>
      <c r="J187" s="215">
        <v>0</v>
      </c>
      <c r="K187" s="219">
        <v>1.6168917233124438E-2</v>
      </c>
      <c r="L187" s="71">
        <v>1120735473.46</v>
      </c>
      <c r="M187" s="211">
        <f t="shared" si="5"/>
        <v>1120735473.46</v>
      </c>
      <c r="N187" s="34"/>
      <c r="O187" s="31"/>
      <c r="P187" s="31"/>
      <c r="Q187" s="31"/>
    </row>
    <row r="188" spans="1:17" s="33" customFormat="1" x14ac:dyDescent="0.2">
      <c r="A188" s="191" t="s">
        <v>342</v>
      </c>
      <c r="B188" s="19" t="s">
        <v>401</v>
      </c>
      <c r="C188" s="20" t="s">
        <v>5</v>
      </c>
      <c r="D188" s="192" t="s">
        <v>402</v>
      </c>
      <c r="E188" s="176">
        <v>149288772.59999999</v>
      </c>
      <c r="F188" s="177">
        <v>0</v>
      </c>
      <c r="G188" s="175">
        <v>0</v>
      </c>
      <c r="H188" s="175">
        <v>0</v>
      </c>
      <c r="I188" s="206">
        <f t="shared" si="4"/>
        <v>149288772.59999999</v>
      </c>
      <c r="J188" s="215">
        <v>0</v>
      </c>
      <c r="K188" s="219">
        <v>1.0147287792830681E-2</v>
      </c>
      <c r="L188" s="71">
        <v>703351079.40999997</v>
      </c>
      <c r="M188" s="211">
        <f t="shared" si="5"/>
        <v>703351079.40999997</v>
      </c>
      <c r="N188" s="34"/>
      <c r="O188" s="31"/>
      <c r="P188" s="31"/>
      <c r="Q188" s="31"/>
    </row>
    <row r="189" spans="1:17" s="33" customFormat="1" x14ac:dyDescent="0.2">
      <c r="A189" s="191" t="s">
        <v>342</v>
      </c>
      <c r="B189" s="19" t="s">
        <v>403</v>
      </c>
      <c r="C189" s="20" t="s">
        <v>5</v>
      </c>
      <c r="D189" s="192" t="s">
        <v>404</v>
      </c>
      <c r="E189" s="176">
        <v>281205851.60000002</v>
      </c>
      <c r="F189" s="177">
        <v>0</v>
      </c>
      <c r="G189" s="175">
        <v>0</v>
      </c>
      <c r="H189" s="175">
        <v>0</v>
      </c>
      <c r="I189" s="206">
        <f t="shared" si="4"/>
        <v>281205851.60000002</v>
      </c>
      <c r="J189" s="215">
        <v>0</v>
      </c>
      <c r="K189" s="219">
        <v>2.3860180290954186E-2</v>
      </c>
      <c r="L189" s="71">
        <v>1653849176.77</v>
      </c>
      <c r="M189" s="211">
        <f t="shared" si="5"/>
        <v>1653849176.77</v>
      </c>
      <c r="N189" s="34"/>
      <c r="O189" s="31"/>
      <c r="P189" s="31"/>
      <c r="Q189" s="31"/>
    </row>
    <row r="190" spans="1:17" s="33" customFormat="1" x14ac:dyDescent="0.2">
      <c r="A190" s="191" t="s">
        <v>342</v>
      </c>
      <c r="B190" s="19" t="s">
        <v>405</v>
      </c>
      <c r="C190" s="20" t="s">
        <v>5</v>
      </c>
      <c r="D190" s="192" t="s">
        <v>406</v>
      </c>
      <c r="E190" s="176">
        <v>111972174.2</v>
      </c>
      <c r="F190" s="177">
        <v>0</v>
      </c>
      <c r="G190" s="175">
        <v>0</v>
      </c>
      <c r="H190" s="175">
        <v>0</v>
      </c>
      <c r="I190" s="206">
        <f t="shared" si="4"/>
        <v>111972174.2</v>
      </c>
      <c r="J190" s="215">
        <v>0</v>
      </c>
      <c r="K190" s="219">
        <v>9.0387605549584228E-3</v>
      </c>
      <c r="L190" s="71">
        <v>626514406.87</v>
      </c>
      <c r="M190" s="211">
        <f t="shared" si="5"/>
        <v>626514406.87</v>
      </c>
      <c r="N190" s="34"/>
      <c r="O190" s="31"/>
      <c r="P190" s="31"/>
      <c r="Q190" s="31"/>
    </row>
    <row r="191" spans="1:17" s="33" customFormat="1" x14ac:dyDescent="0.2">
      <c r="A191" s="191" t="s">
        <v>342</v>
      </c>
      <c r="B191" s="19" t="s">
        <v>407</v>
      </c>
      <c r="C191" s="20" t="s">
        <v>5</v>
      </c>
      <c r="D191" s="192" t="s">
        <v>408</v>
      </c>
      <c r="E191" s="176">
        <v>456400601.80000001</v>
      </c>
      <c r="F191" s="177">
        <v>0</v>
      </c>
      <c r="G191" s="175">
        <v>0</v>
      </c>
      <c r="H191" s="175">
        <v>0</v>
      </c>
      <c r="I191" s="206">
        <f t="shared" si="4"/>
        <v>456400601.80000001</v>
      </c>
      <c r="J191" s="215">
        <v>0</v>
      </c>
      <c r="K191" s="219">
        <v>3.5901333706702433E-2</v>
      </c>
      <c r="L191" s="71">
        <v>2488472026.2600002</v>
      </c>
      <c r="M191" s="211">
        <f t="shared" si="5"/>
        <v>2488472026.2600002</v>
      </c>
      <c r="N191" s="34"/>
      <c r="O191" s="31"/>
      <c r="P191" s="31"/>
      <c r="Q191" s="31"/>
    </row>
    <row r="192" spans="1:17" s="33" customFormat="1" x14ac:dyDescent="0.2">
      <c r="A192" s="191" t="s">
        <v>342</v>
      </c>
      <c r="B192" s="19" t="s">
        <v>409</v>
      </c>
      <c r="C192" s="20" t="s">
        <v>5</v>
      </c>
      <c r="D192" s="192" t="s">
        <v>410</v>
      </c>
      <c r="E192" s="176">
        <v>179144227</v>
      </c>
      <c r="F192" s="177">
        <v>0</v>
      </c>
      <c r="G192" s="175">
        <v>0</v>
      </c>
      <c r="H192" s="175">
        <v>0</v>
      </c>
      <c r="I192" s="206">
        <f t="shared" si="4"/>
        <v>179144227</v>
      </c>
      <c r="J192" s="215">
        <v>0</v>
      </c>
      <c r="K192" s="219">
        <v>1.545411192019446E-2</v>
      </c>
      <c r="L192" s="71">
        <v>1071189318.99</v>
      </c>
      <c r="M192" s="211">
        <f t="shared" si="5"/>
        <v>1071189318.99</v>
      </c>
      <c r="N192" s="34"/>
      <c r="O192" s="31"/>
      <c r="P192" s="31"/>
      <c r="Q192" s="31"/>
    </row>
    <row r="193" spans="1:17" s="33" customFormat="1" x14ac:dyDescent="0.2">
      <c r="A193" s="191" t="s">
        <v>342</v>
      </c>
      <c r="B193" s="19" t="s">
        <v>411</v>
      </c>
      <c r="C193" s="20" t="s">
        <v>5</v>
      </c>
      <c r="D193" s="192" t="s">
        <v>412</v>
      </c>
      <c r="E193" s="176">
        <v>444346454.60000002</v>
      </c>
      <c r="F193" s="177">
        <v>0</v>
      </c>
      <c r="G193" s="175">
        <v>0</v>
      </c>
      <c r="H193" s="175">
        <v>0</v>
      </c>
      <c r="I193" s="206">
        <f t="shared" si="4"/>
        <v>444346454.60000002</v>
      </c>
      <c r="J193" s="215">
        <v>0</v>
      </c>
      <c r="K193" s="219">
        <v>2.8023737010597856E-2</v>
      </c>
      <c r="L193" s="71">
        <v>1942442756.9200001</v>
      </c>
      <c r="M193" s="211">
        <f t="shared" si="5"/>
        <v>1942442756.9200001</v>
      </c>
      <c r="N193" s="34"/>
      <c r="O193" s="31"/>
      <c r="P193" s="31"/>
      <c r="Q193" s="31"/>
    </row>
    <row r="194" spans="1:17" s="33" customFormat="1" x14ac:dyDescent="0.2">
      <c r="A194" s="191" t="s">
        <v>342</v>
      </c>
      <c r="B194" s="19" t="s">
        <v>413</v>
      </c>
      <c r="C194" s="20" t="s">
        <v>5</v>
      </c>
      <c r="D194" s="192" t="s">
        <v>414</v>
      </c>
      <c r="E194" s="176">
        <v>153147231.40000001</v>
      </c>
      <c r="F194" s="177">
        <v>0</v>
      </c>
      <c r="G194" s="175">
        <v>0</v>
      </c>
      <c r="H194" s="175">
        <v>0</v>
      </c>
      <c r="I194" s="206">
        <f t="shared" si="4"/>
        <v>153147231.40000001</v>
      </c>
      <c r="J194" s="215">
        <v>0</v>
      </c>
      <c r="K194" s="219">
        <v>1.2112739220283206E-2</v>
      </c>
      <c r="L194" s="71">
        <v>839584761.87</v>
      </c>
      <c r="M194" s="211">
        <f t="shared" si="5"/>
        <v>839584761.87</v>
      </c>
      <c r="N194" s="34"/>
      <c r="O194" s="31"/>
      <c r="P194" s="31"/>
      <c r="Q194" s="31"/>
    </row>
    <row r="195" spans="1:17" s="33" customFormat="1" x14ac:dyDescent="0.2">
      <c r="A195" s="191" t="s">
        <v>342</v>
      </c>
      <c r="B195" s="19" t="s">
        <v>415</v>
      </c>
      <c r="C195" s="20" t="s">
        <v>5</v>
      </c>
      <c r="D195" s="192" t="s">
        <v>416</v>
      </c>
      <c r="E195" s="176">
        <v>256740966</v>
      </c>
      <c r="F195" s="177">
        <v>0</v>
      </c>
      <c r="G195" s="175">
        <v>0</v>
      </c>
      <c r="H195" s="175">
        <v>0</v>
      </c>
      <c r="I195" s="206">
        <f t="shared" si="4"/>
        <v>256740966</v>
      </c>
      <c r="J195" s="215">
        <v>0</v>
      </c>
      <c r="K195" s="219">
        <v>1.7394297769575823E-2</v>
      </c>
      <c r="L195" s="71">
        <v>1205671738.26</v>
      </c>
      <c r="M195" s="211">
        <f t="shared" si="5"/>
        <v>1205671738.26</v>
      </c>
      <c r="N195" s="34"/>
      <c r="O195" s="31"/>
      <c r="P195" s="31"/>
      <c r="Q195" s="31"/>
    </row>
    <row r="196" spans="1:17" s="33" customFormat="1" x14ac:dyDescent="0.2">
      <c r="A196" s="191" t="s">
        <v>342</v>
      </c>
      <c r="B196" s="19" t="s">
        <v>417</v>
      </c>
      <c r="C196" s="20" t="s">
        <v>5</v>
      </c>
      <c r="D196" s="192" t="s">
        <v>418</v>
      </c>
      <c r="E196" s="176">
        <v>686907336.39999998</v>
      </c>
      <c r="F196" s="177">
        <v>0</v>
      </c>
      <c r="G196" s="175">
        <v>0</v>
      </c>
      <c r="H196" s="175">
        <v>0</v>
      </c>
      <c r="I196" s="206">
        <f t="shared" si="4"/>
        <v>686907336.39999998</v>
      </c>
      <c r="J196" s="215">
        <v>0</v>
      </c>
      <c r="K196" s="219">
        <v>4.3142027288929782E-2</v>
      </c>
      <c r="L196" s="71">
        <v>2990354869.3099999</v>
      </c>
      <c r="M196" s="211">
        <f t="shared" si="5"/>
        <v>2990354869.3099999</v>
      </c>
      <c r="N196" s="34"/>
      <c r="O196" s="31"/>
      <c r="P196" s="31"/>
      <c r="Q196" s="31"/>
    </row>
    <row r="197" spans="1:17" s="33" customFormat="1" x14ac:dyDescent="0.2">
      <c r="A197" s="191" t="s">
        <v>342</v>
      </c>
      <c r="B197" s="19" t="s">
        <v>419</v>
      </c>
      <c r="C197" s="20" t="s">
        <v>5</v>
      </c>
      <c r="D197" s="192" t="s">
        <v>420</v>
      </c>
      <c r="E197" s="176">
        <v>226121905.40000001</v>
      </c>
      <c r="F197" s="177">
        <v>0</v>
      </c>
      <c r="G197" s="175">
        <v>0</v>
      </c>
      <c r="H197" s="175">
        <v>0</v>
      </c>
      <c r="I197" s="206">
        <f t="shared" si="4"/>
        <v>226121905.40000001</v>
      </c>
      <c r="J197" s="215">
        <v>0</v>
      </c>
      <c r="K197" s="219">
        <v>1.8042780940068996E-2</v>
      </c>
      <c r="L197" s="71">
        <v>1250620826.8499999</v>
      </c>
      <c r="M197" s="211">
        <f t="shared" si="5"/>
        <v>1250620826.8499999</v>
      </c>
      <c r="N197" s="34"/>
      <c r="O197" s="31"/>
      <c r="P197" s="31"/>
      <c r="Q197" s="31"/>
    </row>
    <row r="198" spans="1:17" s="33" customFormat="1" x14ac:dyDescent="0.2">
      <c r="A198" s="191" t="s">
        <v>342</v>
      </c>
      <c r="B198" s="19" t="s">
        <v>421</v>
      </c>
      <c r="C198" s="20" t="s">
        <v>5</v>
      </c>
      <c r="D198" s="192" t="s">
        <v>422</v>
      </c>
      <c r="E198" s="176">
        <v>97874299.200000003</v>
      </c>
      <c r="F198" s="177">
        <v>0</v>
      </c>
      <c r="G198" s="175">
        <v>0</v>
      </c>
      <c r="H198" s="175">
        <v>0</v>
      </c>
      <c r="I198" s="206">
        <f t="shared" si="4"/>
        <v>97874299.200000003</v>
      </c>
      <c r="J198" s="215">
        <v>0</v>
      </c>
      <c r="K198" s="219">
        <v>7.5544078432776196E-3</v>
      </c>
      <c r="L198" s="71">
        <v>523627694.35000002</v>
      </c>
      <c r="M198" s="211">
        <f t="shared" si="5"/>
        <v>523627694.35000002</v>
      </c>
      <c r="N198" s="34"/>
      <c r="O198" s="31"/>
      <c r="P198" s="31"/>
      <c r="Q198" s="31"/>
    </row>
    <row r="199" spans="1:17" s="33" customFormat="1" x14ac:dyDescent="0.2">
      <c r="A199" s="191" t="s">
        <v>342</v>
      </c>
      <c r="B199" s="19" t="s">
        <v>423</v>
      </c>
      <c r="C199" s="20" t="s">
        <v>5</v>
      </c>
      <c r="D199" s="192" t="s">
        <v>424</v>
      </c>
      <c r="E199" s="176">
        <v>142349967.59999999</v>
      </c>
      <c r="F199" s="177">
        <v>0</v>
      </c>
      <c r="G199" s="175">
        <v>0</v>
      </c>
      <c r="H199" s="175">
        <v>0</v>
      </c>
      <c r="I199" s="206">
        <f t="shared" si="4"/>
        <v>142349967.59999999</v>
      </c>
      <c r="J199" s="215">
        <v>0</v>
      </c>
      <c r="K199" s="219">
        <v>1.2640158162518726E-2</v>
      </c>
      <c r="L199" s="71">
        <v>876142381</v>
      </c>
      <c r="M199" s="211">
        <f t="shared" si="5"/>
        <v>876142381</v>
      </c>
      <c r="N199" s="34"/>
      <c r="O199" s="31"/>
      <c r="P199" s="31"/>
      <c r="Q199" s="31"/>
    </row>
    <row r="200" spans="1:17" s="33" customFormat="1" x14ac:dyDescent="0.2">
      <c r="A200" s="191" t="s">
        <v>342</v>
      </c>
      <c r="B200" s="19" t="s">
        <v>425</v>
      </c>
      <c r="C200" s="20" t="s">
        <v>5</v>
      </c>
      <c r="D200" s="192" t="s">
        <v>426</v>
      </c>
      <c r="E200" s="176">
        <v>235582272.59999999</v>
      </c>
      <c r="F200" s="177">
        <v>0</v>
      </c>
      <c r="G200" s="175">
        <v>0</v>
      </c>
      <c r="H200" s="175">
        <v>0</v>
      </c>
      <c r="I200" s="206">
        <f t="shared" si="4"/>
        <v>235582272.59999999</v>
      </c>
      <c r="J200" s="215">
        <v>0</v>
      </c>
      <c r="K200" s="219">
        <v>2.2308452704416948E-2</v>
      </c>
      <c r="L200" s="71">
        <v>1546292429.0699999</v>
      </c>
      <c r="M200" s="211">
        <f t="shared" si="5"/>
        <v>1546292429.0699999</v>
      </c>
      <c r="N200" s="34"/>
      <c r="O200" s="31"/>
      <c r="P200" s="31"/>
      <c r="Q200" s="31"/>
    </row>
    <row r="201" spans="1:17" s="33" customFormat="1" x14ac:dyDescent="0.2">
      <c r="A201" s="191" t="s">
        <v>342</v>
      </c>
      <c r="B201" s="19" t="s">
        <v>427</v>
      </c>
      <c r="C201" s="20" t="s">
        <v>5</v>
      </c>
      <c r="D201" s="192" t="s">
        <v>428</v>
      </c>
      <c r="E201" s="176">
        <v>947879703.60000002</v>
      </c>
      <c r="F201" s="177">
        <v>0</v>
      </c>
      <c r="G201" s="175">
        <v>0</v>
      </c>
      <c r="H201" s="175">
        <v>0</v>
      </c>
      <c r="I201" s="206">
        <f t="shared" si="4"/>
        <v>947879703.60000002</v>
      </c>
      <c r="J201" s="215">
        <v>0</v>
      </c>
      <c r="K201" s="219">
        <v>5.8050823815754986E-2</v>
      </c>
      <c r="L201" s="71">
        <v>4023746091.0799999</v>
      </c>
      <c r="M201" s="211">
        <f t="shared" si="5"/>
        <v>4023746091.0799999</v>
      </c>
      <c r="N201" s="34"/>
      <c r="O201" s="31"/>
      <c r="P201" s="31"/>
      <c r="Q201" s="31"/>
    </row>
    <row r="202" spans="1:17" s="33" customFormat="1" x14ac:dyDescent="0.2">
      <c r="A202" s="191" t="s">
        <v>342</v>
      </c>
      <c r="B202" s="19" t="s">
        <v>429</v>
      </c>
      <c r="C202" s="20" t="s">
        <v>5</v>
      </c>
      <c r="D202" s="192" t="s">
        <v>430</v>
      </c>
      <c r="E202" s="176">
        <v>152865137.59999999</v>
      </c>
      <c r="F202" s="177">
        <v>0</v>
      </c>
      <c r="G202" s="175">
        <v>0</v>
      </c>
      <c r="H202" s="175">
        <v>0</v>
      </c>
      <c r="I202" s="206">
        <f t="shared" si="4"/>
        <v>152865137.59999999</v>
      </c>
      <c r="J202" s="215">
        <v>0</v>
      </c>
      <c r="K202" s="219">
        <v>1.130318798958637E-2</v>
      </c>
      <c r="L202" s="71">
        <v>783471370.44000006</v>
      </c>
      <c r="M202" s="211">
        <f t="shared" si="5"/>
        <v>783471370.44000006</v>
      </c>
      <c r="N202" s="34"/>
      <c r="O202" s="31"/>
      <c r="P202" s="31"/>
      <c r="Q202" s="31"/>
    </row>
    <row r="203" spans="1:17" s="33" customFormat="1" x14ac:dyDescent="0.2">
      <c r="A203" s="191" t="s">
        <v>342</v>
      </c>
      <c r="B203" s="19" t="s">
        <v>431</v>
      </c>
      <c r="C203" s="20" t="s">
        <v>5</v>
      </c>
      <c r="D203" s="192" t="s">
        <v>432</v>
      </c>
      <c r="E203" s="176">
        <v>220989506.80000001</v>
      </c>
      <c r="F203" s="177">
        <v>0</v>
      </c>
      <c r="G203" s="175">
        <v>0</v>
      </c>
      <c r="H203" s="175">
        <v>0</v>
      </c>
      <c r="I203" s="206">
        <f t="shared" ref="I203:I266" si="6">SUM(E203:H203)</f>
        <v>220989506.80000001</v>
      </c>
      <c r="J203" s="215">
        <v>0</v>
      </c>
      <c r="K203" s="219">
        <v>1.9327114492019761E-2</v>
      </c>
      <c r="L203" s="71">
        <v>1339643372.4300001</v>
      </c>
      <c r="M203" s="211">
        <f t="shared" ref="M203:M266" si="7">J203+L203</f>
        <v>1339643372.4300001</v>
      </c>
      <c r="N203" s="34"/>
      <c r="O203" s="31"/>
      <c r="P203" s="31"/>
      <c r="Q203" s="31"/>
    </row>
    <row r="204" spans="1:17" s="33" customFormat="1" x14ac:dyDescent="0.2">
      <c r="A204" s="191" t="s">
        <v>342</v>
      </c>
      <c r="B204" s="19" t="s">
        <v>433</v>
      </c>
      <c r="C204" s="20" t="s">
        <v>5</v>
      </c>
      <c r="D204" s="192" t="s">
        <v>434</v>
      </c>
      <c r="E204" s="176">
        <v>137754650.40000001</v>
      </c>
      <c r="F204" s="177">
        <v>0</v>
      </c>
      <c r="G204" s="175">
        <v>0</v>
      </c>
      <c r="H204" s="175">
        <v>0</v>
      </c>
      <c r="I204" s="206">
        <f t="shared" si="6"/>
        <v>137754650.40000001</v>
      </c>
      <c r="J204" s="215">
        <v>0</v>
      </c>
      <c r="K204" s="219">
        <v>1.0702077777976627E-2</v>
      </c>
      <c r="L204" s="71">
        <v>741805900.33000004</v>
      </c>
      <c r="M204" s="211">
        <f t="shared" si="7"/>
        <v>741805900.33000004</v>
      </c>
      <c r="N204" s="34"/>
      <c r="O204" s="31"/>
      <c r="P204" s="31"/>
      <c r="Q204" s="31"/>
    </row>
    <row r="205" spans="1:17" s="33" customFormat="1" x14ac:dyDescent="0.2">
      <c r="A205" s="191" t="s">
        <v>435</v>
      </c>
      <c r="B205" s="19" t="s">
        <v>436</v>
      </c>
      <c r="C205" s="20" t="s">
        <v>6</v>
      </c>
      <c r="D205" s="192" t="s">
        <v>437</v>
      </c>
      <c r="E205" s="176">
        <v>2240398492.4899998</v>
      </c>
      <c r="F205" s="177">
        <v>2287456434.52</v>
      </c>
      <c r="G205" s="175">
        <v>0</v>
      </c>
      <c r="H205" s="175">
        <v>0</v>
      </c>
      <c r="I205" s="206">
        <f t="shared" si="6"/>
        <v>4527854927.0100002</v>
      </c>
      <c r="J205" s="215">
        <v>3715756781</v>
      </c>
      <c r="K205" s="219">
        <v>9.9315557131306673E-2</v>
      </c>
      <c r="L205" s="71">
        <v>10197555483.290001</v>
      </c>
      <c r="M205" s="211">
        <f t="shared" si="7"/>
        <v>13913312264.290001</v>
      </c>
      <c r="N205" s="34"/>
      <c r="O205" s="31"/>
      <c r="P205" s="31"/>
      <c r="Q205" s="31"/>
    </row>
    <row r="206" spans="1:17" s="33" customFormat="1" x14ac:dyDescent="0.2">
      <c r="A206" s="191" t="s">
        <v>435</v>
      </c>
      <c r="B206" s="19" t="s">
        <v>438</v>
      </c>
      <c r="C206" s="20" t="s">
        <v>6</v>
      </c>
      <c r="D206" s="192" t="s">
        <v>439</v>
      </c>
      <c r="E206" s="176">
        <v>58477297.799999997</v>
      </c>
      <c r="F206" s="177">
        <v>0</v>
      </c>
      <c r="G206" s="175">
        <v>0</v>
      </c>
      <c r="H206" s="175">
        <v>0</v>
      </c>
      <c r="I206" s="206">
        <f t="shared" si="6"/>
        <v>58477297.799999997</v>
      </c>
      <c r="J206" s="215">
        <v>0</v>
      </c>
      <c r="K206" s="219">
        <v>1.6545386676351771E-3</v>
      </c>
      <c r="L206" s="71">
        <v>169885266.21000001</v>
      </c>
      <c r="M206" s="211">
        <f t="shared" si="7"/>
        <v>169885266.21000001</v>
      </c>
      <c r="N206" s="34"/>
      <c r="O206" s="31"/>
      <c r="P206" s="31"/>
      <c r="Q206" s="31"/>
    </row>
    <row r="207" spans="1:17" s="33" customFormat="1" x14ac:dyDescent="0.2">
      <c r="A207" s="191" t="s">
        <v>435</v>
      </c>
      <c r="B207" s="19" t="s">
        <v>440</v>
      </c>
      <c r="C207" s="20" t="s">
        <v>6</v>
      </c>
      <c r="D207" s="192" t="s">
        <v>441</v>
      </c>
      <c r="E207" s="176">
        <v>212860366.59999999</v>
      </c>
      <c r="F207" s="177">
        <v>0</v>
      </c>
      <c r="G207" s="175">
        <v>0</v>
      </c>
      <c r="H207" s="175">
        <v>0</v>
      </c>
      <c r="I207" s="206">
        <f t="shared" si="6"/>
        <v>212860366.59999999</v>
      </c>
      <c r="J207" s="215">
        <v>0</v>
      </c>
      <c r="K207" s="219">
        <v>1.827486960419342E-2</v>
      </c>
      <c r="L207" s="71">
        <v>1876433079.79</v>
      </c>
      <c r="M207" s="211">
        <f t="shared" si="7"/>
        <v>1876433079.79</v>
      </c>
      <c r="N207" s="34"/>
      <c r="O207" s="31"/>
      <c r="P207" s="31"/>
      <c r="Q207" s="31"/>
    </row>
    <row r="208" spans="1:17" s="33" customFormat="1" x14ac:dyDescent="0.2">
      <c r="A208" s="191" t="s">
        <v>435</v>
      </c>
      <c r="B208" s="19" t="s">
        <v>442</v>
      </c>
      <c r="C208" s="20" t="s">
        <v>6</v>
      </c>
      <c r="D208" s="192" t="s">
        <v>443</v>
      </c>
      <c r="E208" s="176">
        <v>53446963.659999996</v>
      </c>
      <c r="F208" s="177">
        <v>0</v>
      </c>
      <c r="G208" s="175">
        <v>0</v>
      </c>
      <c r="H208" s="175">
        <v>0</v>
      </c>
      <c r="I208" s="206">
        <f t="shared" si="6"/>
        <v>53446963.659999996</v>
      </c>
      <c r="J208" s="215">
        <v>0</v>
      </c>
      <c r="K208" s="219">
        <v>5.4349001007423809E-3</v>
      </c>
      <c r="L208" s="71">
        <v>558046462.45000005</v>
      </c>
      <c r="M208" s="211">
        <f t="shared" si="7"/>
        <v>558046462.45000005</v>
      </c>
      <c r="N208" s="34"/>
      <c r="O208" s="31"/>
      <c r="P208" s="31"/>
      <c r="Q208" s="31"/>
    </row>
    <row r="209" spans="1:17" s="33" customFormat="1" x14ac:dyDescent="0.2">
      <c r="A209" s="191" t="s">
        <v>435</v>
      </c>
      <c r="B209" s="19" t="s">
        <v>444</v>
      </c>
      <c r="C209" s="20" t="s">
        <v>6</v>
      </c>
      <c r="D209" s="192" t="s">
        <v>445</v>
      </c>
      <c r="E209" s="176">
        <v>66284313.399999999</v>
      </c>
      <c r="F209" s="177">
        <v>0</v>
      </c>
      <c r="G209" s="175">
        <v>0</v>
      </c>
      <c r="H209" s="175">
        <v>0</v>
      </c>
      <c r="I209" s="206">
        <f t="shared" si="6"/>
        <v>66284313.399999999</v>
      </c>
      <c r="J209" s="215">
        <v>0</v>
      </c>
      <c r="K209" s="219">
        <v>6.9107255325005874E-3</v>
      </c>
      <c r="L209" s="71">
        <v>709581752.17999995</v>
      </c>
      <c r="M209" s="211">
        <f t="shared" si="7"/>
        <v>709581752.17999995</v>
      </c>
      <c r="N209" s="34"/>
      <c r="O209" s="31"/>
      <c r="P209" s="31"/>
      <c r="Q209" s="31"/>
    </row>
    <row r="210" spans="1:17" s="33" customFormat="1" x14ac:dyDescent="0.2">
      <c r="A210" s="191" t="s">
        <v>435</v>
      </c>
      <c r="B210" s="19" t="s">
        <v>446</v>
      </c>
      <c r="C210" s="20" t="s">
        <v>6</v>
      </c>
      <c r="D210" s="192" t="s">
        <v>447</v>
      </c>
      <c r="E210" s="176">
        <v>15991452.710000001</v>
      </c>
      <c r="F210" s="177">
        <v>0</v>
      </c>
      <c r="G210" s="175">
        <v>0</v>
      </c>
      <c r="H210" s="175">
        <v>0</v>
      </c>
      <c r="I210" s="206">
        <f t="shared" si="6"/>
        <v>15991452.710000001</v>
      </c>
      <c r="J210" s="215">
        <v>0</v>
      </c>
      <c r="K210" s="219">
        <v>1.6732747326867949E-3</v>
      </c>
      <c r="L210" s="71">
        <v>171809054.06999999</v>
      </c>
      <c r="M210" s="211">
        <f t="shared" si="7"/>
        <v>171809054.06999999</v>
      </c>
      <c r="N210" s="34"/>
      <c r="O210" s="31"/>
      <c r="P210" s="31"/>
      <c r="Q210" s="31"/>
    </row>
    <row r="211" spans="1:17" s="33" customFormat="1" x14ac:dyDescent="0.2">
      <c r="A211" s="191" t="s">
        <v>435</v>
      </c>
      <c r="B211" s="19" t="s">
        <v>448</v>
      </c>
      <c r="C211" s="20" t="s">
        <v>6</v>
      </c>
      <c r="D211" s="192" t="s">
        <v>449</v>
      </c>
      <c r="E211" s="176">
        <v>19526644.600000001</v>
      </c>
      <c r="F211" s="177">
        <v>0</v>
      </c>
      <c r="G211" s="175">
        <v>0</v>
      </c>
      <c r="H211" s="175">
        <v>0</v>
      </c>
      <c r="I211" s="206">
        <f t="shared" si="6"/>
        <v>19526644.600000001</v>
      </c>
      <c r="J211" s="215">
        <v>0</v>
      </c>
      <c r="K211" s="219">
        <v>1.4008811715517354E-3</v>
      </c>
      <c r="L211" s="71">
        <v>143840138.28999999</v>
      </c>
      <c r="M211" s="211">
        <f t="shared" si="7"/>
        <v>143840138.28999999</v>
      </c>
      <c r="N211" s="34"/>
      <c r="O211" s="31"/>
      <c r="P211" s="31"/>
      <c r="Q211" s="31"/>
    </row>
    <row r="212" spans="1:17" s="33" customFormat="1" x14ac:dyDescent="0.2">
      <c r="A212" s="191" t="s">
        <v>435</v>
      </c>
      <c r="B212" s="19" t="s">
        <v>450</v>
      </c>
      <c r="C212" s="20" t="s">
        <v>6</v>
      </c>
      <c r="D212" s="192" t="s">
        <v>451</v>
      </c>
      <c r="E212" s="176">
        <v>81604604.799999997</v>
      </c>
      <c r="F212" s="177">
        <v>0</v>
      </c>
      <c r="G212" s="175">
        <v>0</v>
      </c>
      <c r="H212" s="175">
        <v>0</v>
      </c>
      <c r="I212" s="206">
        <f t="shared" si="6"/>
        <v>81604604.799999997</v>
      </c>
      <c r="J212" s="215">
        <v>0</v>
      </c>
      <c r="K212" s="219">
        <v>5.2014199054837579E-3</v>
      </c>
      <c r="L212" s="71">
        <v>534073106.06999999</v>
      </c>
      <c r="M212" s="211">
        <f t="shared" si="7"/>
        <v>534073106.06999999</v>
      </c>
      <c r="N212" s="34"/>
      <c r="O212" s="31"/>
      <c r="P212" s="31"/>
      <c r="Q212" s="31"/>
    </row>
    <row r="213" spans="1:17" s="33" customFormat="1" x14ac:dyDescent="0.2">
      <c r="A213" s="191" t="s">
        <v>435</v>
      </c>
      <c r="B213" s="19" t="s">
        <v>452</v>
      </c>
      <c r="C213" s="20" t="s">
        <v>6</v>
      </c>
      <c r="D213" s="192" t="s">
        <v>453</v>
      </c>
      <c r="E213" s="176">
        <v>110445477.59999999</v>
      </c>
      <c r="F213" s="177">
        <v>0</v>
      </c>
      <c r="G213" s="175">
        <v>0</v>
      </c>
      <c r="H213" s="175">
        <v>0</v>
      </c>
      <c r="I213" s="206">
        <f t="shared" si="6"/>
        <v>110445477.59999999</v>
      </c>
      <c r="J213" s="215">
        <v>0</v>
      </c>
      <c r="K213" s="219">
        <v>5.7476482635270788E-3</v>
      </c>
      <c r="L213" s="71">
        <v>590158921.30999994</v>
      </c>
      <c r="M213" s="211">
        <f t="shared" si="7"/>
        <v>590158921.30999994</v>
      </c>
      <c r="N213" s="34"/>
      <c r="O213" s="31"/>
      <c r="P213" s="31"/>
      <c r="Q213" s="31"/>
    </row>
    <row r="214" spans="1:17" s="33" customFormat="1" x14ac:dyDescent="0.2">
      <c r="A214" s="191" t="s">
        <v>435</v>
      </c>
      <c r="B214" s="19" t="s">
        <v>454</v>
      </c>
      <c r="C214" s="20" t="s">
        <v>6</v>
      </c>
      <c r="D214" s="192" t="s">
        <v>91</v>
      </c>
      <c r="E214" s="176">
        <v>25405229.600000001</v>
      </c>
      <c r="F214" s="177">
        <v>0</v>
      </c>
      <c r="G214" s="175">
        <v>0</v>
      </c>
      <c r="H214" s="175">
        <v>0</v>
      </c>
      <c r="I214" s="206">
        <f t="shared" si="6"/>
        <v>25405229.600000001</v>
      </c>
      <c r="J214" s="215">
        <v>0</v>
      </c>
      <c r="K214" s="219">
        <v>2.5336924892880152E-3</v>
      </c>
      <c r="L214" s="71">
        <v>260155311.84999999</v>
      </c>
      <c r="M214" s="211">
        <f t="shared" si="7"/>
        <v>260155311.84999999</v>
      </c>
      <c r="N214" s="34"/>
      <c r="O214" s="31"/>
      <c r="P214" s="31"/>
      <c r="Q214" s="31"/>
    </row>
    <row r="215" spans="1:17" s="33" customFormat="1" x14ac:dyDescent="0.2">
      <c r="A215" s="191" t="s">
        <v>435</v>
      </c>
      <c r="B215" s="19" t="s">
        <v>455</v>
      </c>
      <c r="C215" s="20" t="s">
        <v>6</v>
      </c>
      <c r="D215" s="192" t="s">
        <v>456</v>
      </c>
      <c r="E215" s="176">
        <v>44313482.719999999</v>
      </c>
      <c r="F215" s="177">
        <v>0</v>
      </c>
      <c r="G215" s="175">
        <v>0</v>
      </c>
      <c r="H215" s="175">
        <v>0</v>
      </c>
      <c r="I215" s="206">
        <f t="shared" si="6"/>
        <v>44313482.719999999</v>
      </c>
      <c r="J215" s="215">
        <v>0</v>
      </c>
      <c r="K215" s="219">
        <v>5.3037476453810552E-3</v>
      </c>
      <c r="L215" s="71">
        <v>544579947.45000005</v>
      </c>
      <c r="M215" s="211">
        <f t="shared" si="7"/>
        <v>544579947.45000005</v>
      </c>
      <c r="N215" s="34"/>
      <c r="O215" s="31"/>
      <c r="P215" s="31"/>
      <c r="Q215" s="31"/>
    </row>
    <row r="216" spans="1:17" s="33" customFormat="1" x14ac:dyDescent="0.2">
      <c r="A216" s="191" t="s">
        <v>435</v>
      </c>
      <c r="B216" s="19" t="s">
        <v>457</v>
      </c>
      <c r="C216" s="20" t="s">
        <v>6</v>
      </c>
      <c r="D216" s="192" t="s">
        <v>458</v>
      </c>
      <c r="E216" s="176">
        <v>7616350</v>
      </c>
      <c r="F216" s="177">
        <v>0</v>
      </c>
      <c r="G216" s="175">
        <v>0</v>
      </c>
      <c r="H216" s="175">
        <v>0</v>
      </c>
      <c r="I216" s="206">
        <f t="shared" si="6"/>
        <v>7616350</v>
      </c>
      <c r="J216" s="215">
        <v>0</v>
      </c>
      <c r="K216" s="219">
        <v>7.9556214680715832E-4</v>
      </c>
      <c r="L216" s="71">
        <v>81686992.120000005</v>
      </c>
      <c r="M216" s="211">
        <f t="shared" si="7"/>
        <v>81686992.120000005</v>
      </c>
      <c r="N216" s="34"/>
      <c r="O216" s="31"/>
      <c r="P216" s="31"/>
      <c r="Q216" s="31"/>
    </row>
    <row r="217" spans="1:17" s="33" customFormat="1" x14ac:dyDescent="0.2">
      <c r="A217" s="191" t="s">
        <v>435</v>
      </c>
      <c r="B217" s="19" t="s">
        <v>459</v>
      </c>
      <c r="C217" s="20" t="s">
        <v>6</v>
      </c>
      <c r="D217" s="192" t="s">
        <v>7</v>
      </c>
      <c r="E217" s="176">
        <v>25960379.800000001</v>
      </c>
      <c r="F217" s="177">
        <v>0</v>
      </c>
      <c r="G217" s="175">
        <v>0</v>
      </c>
      <c r="H217" s="175">
        <v>0</v>
      </c>
      <c r="I217" s="206">
        <f t="shared" si="6"/>
        <v>25960379.800000001</v>
      </c>
      <c r="J217" s="215">
        <v>0</v>
      </c>
      <c r="K217" s="219">
        <v>3.0251538879496834E-3</v>
      </c>
      <c r="L217" s="71">
        <v>310617747.19999999</v>
      </c>
      <c r="M217" s="211">
        <f t="shared" si="7"/>
        <v>310617747.19999999</v>
      </c>
      <c r="N217" s="34"/>
      <c r="O217" s="31"/>
      <c r="P217" s="31"/>
      <c r="Q217" s="31"/>
    </row>
    <row r="218" spans="1:17" s="33" customFormat="1" x14ac:dyDescent="0.2">
      <c r="A218" s="191" t="s">
        <v>435</v>
      </c>
      <c r="B218" s="19" t="s">
        <v>460</v>
      </c>
      <c r="C218" s="20" t="s">
        <v>6</v>
      </c>
      <c r="D218" s="192" t="s">
        <v>461</v>
      </c>
      <c r="E218" s="176">
        <v>35376192.479999997</v>
      </c>
      <c r="F218" s="177">
        <v>0</v>
      </c>
      <c r="G218" s="175">
        <v>0</v>
      </c>
      <c r="H218" s="175">
        <v>0</v>
      </c>
      <c r="I218" s="206">
        <f t="shared" si="6"/>
        <v>35376192.479999997</v>
      </c>
      <c r="J218" s="215">
        <v>0</v>
      </c>
      <c r="K218" s="219">
        <v>2.9775931074340384E-3</v>
      </c>
      <c r="L218" s="71">
        <v>305734285.70999998</v>
      </c>
      <c r="M218" s="211">
        <f t="shared" si="7"/>
        <v>305734285.70999998</v>
      </c>
      <c r="N218" s="34"/>
      <c r="O218" s="31"/>
      <c r="P218" s="31"/>
      <c r="Q218" s="31"/>
    </row>
    <row r="219" spans="1:17" s="33" customFormat="1" x14ac:dyDescent="0.2">
      <c r="A219" s="191" t="s">
        <v>435</v>
      </c>
      <c r="B219" s="19" t="s">
        <v>462</v>
      </c>
      <c r="C219" s="20" t="s">
        <v>6</v>
      </c>
      <c r="D219" s="192" t="s">
        <v>463</v>
      </c>
      <c r="E219" s="176">
        <v>31552849.109999999</v>
      </c>
      <c r="F219" s="177">
        <v>0</v>
      </c>
      <c r="G219" s="175">
        <v>0</v>
      </c>
      <c r="H219" s="175">
        <v>0</v>
      </c>
      <c r="I219" s="206">
        <f t="shared" si="6"/>
        <v>31552849.109999999</v>
      </c>
      <c r="J219" s="215">
        <v>0</v>
      </c>
      <c r="K219" s="219">
        <v>3.1836898230018346E-3</v>
      </c>
      <c r="L219" s="71">
        <v>326895952.14999998</v>
      </c>
      <c r="M219" s="211">
        <f t="shared" si="7"/>
        <v>326895952.14999998</v>
      </c>
      <c r="N219" s="34"/>
      <c r="O219" s="31"/>
      <c r="P219" s="31"/>
      <c r="Q219" s="31"/>
    </row>
    <row r="220" spans="1:17" s="33" customFormat="1" x14ac:dyDescent="0.2">
      <c r="A220" s="191" t="s">
        <v>435</v>
      </c>
      <c r="B220" s="19" t="s">
        <v>464</v>
      </c>
      <c r="C220" s="20" t="s">
        <v>6</v>
      </c>
      <c r="D220" s="192" t="s">
        <v>465</v>
      </c>
      <c r="E220" s="176">
        <v>26268444.850000001</v>
      </c>
      <c r="F220" s="177">
        <v>0</v>
      </c>
      <c r="G220" s="175">
        <v>0</v>
      </c>
      <c r="H220" s="175">
        <v>0</v>
      </c>
      <c r="I220" s="206">
        <f t="shared" si="6"/>
        <v>26268444.850000001</v>
      </c>
      <c r="J220" s="215">
        <v>0</v>
      </c>
      <c r="K220" s="219">
        <v>2.9948879367124549E-3</v>
      </c>
      <c r="L220" s="71">
        <v>307510089.88999999</v>
      </c>
      <c r="M220" s="211">
        <f t="shared" si="7"/>
        <v>307510089.88999999</v>
      </c>
      <c r="N220" s="34"/>
      <c r="O220" s="31"/>
      <c r="P220" s="31"/>
      <c r="Q220" s="31"/>
    </row>
    <row r="221" spans="1:17" s="33" customFormat="1" x14ac:dyDescent="0.2">
      <c r="A221" s="191" t="s">
        <v>435</v>
      </c>
      <c r="B221" s="19" t="s">
        <v>466</v>
      </c>
      <c r="C221" s="20" t="s">
        <v>6</v>
      </c>
      <c r="D221" s="192" t="s">
        <v>467</v>
      </c>
      <c r="E221" s="176">
        <v>1095537292.4000001</v>
      </c>
      <c r="F221" s="177">
        <v>0</v>
      </c>
      <c r="G221" s="175">
        <v>0</v>
      </c>
      <c r="H221" s="175">
        <v>0</v>
      </c>
      <c r="I221" s="206">
        <f t="shared" si="6"/>
        <v>1095537292.4000001</v>
      </c>
      <c r="J221" s="215">
        <v>0</v>
      </c>
      <c r="K221" s="219">
        <v>4.6510119636981533E-2</v>
      </c>
      <c r="L221" s="71">
        <v>4775581381.5299997</v>
      </c>
      <c r="M221" s="211">
        <f t="shared" si="7"/>
        <v>4775581381.5299997</v>
      </c>
      <c r="N221" s="34"/>
      <c r="O221" s="31"/>
      <c r="P221" s="31"/>
      <c r="Q221" s="31"/>
    </row>
    <row r="222" spans="1:17" s="33" customFormat="1" x14ac:dyDescent="0.2">
      <c r="A222" s="191" t="s">
        <v>435</v>
      </c>
      <c r="B222" s="19" t="s">
        <v>468</v>
      </c>
      <c r="C222" s="20" t="s">
        <v>6</v>
      </c>
      <c r="D222" s="192" t="s">
        <v>469</v>
      </c>
      <c r="E222" s="176">
        <v>34652396.399999999</v>
      </c>
      <c r="F222" s="177">
        <v>0</v>
      </c>
      <c r="G222" s="175">
        <v>0</v>
      </c>
      <c r="H222" s="175">
        <v>0</v>
      </c>
      <c r="I222" s="206">
        <f t="shared" si="6"/>
        <v>34652396.399999999</v>
      </c>
      <c r="J222" s="215">
        <v>0</v>
      </c>
      <c r="K222" s="219">
        <v>3.716947059086343E-3</v>
      </c>
      <c r="L222" s="71">
        <v>381649914.25999999</v>
      </c>
      <c r="M222" s="211">
        <f t="shared" si="7"/>
        <v>381649914.25999999</v>
      </c>
      <c r="N222" s="34"/>
      <c r="O222" s="31"/>
      <c r="P222" s="31"/>
      <c r="Q222" s="31"/>
    </row>
    <row r="223" spans="1:17" s="33" customFormat="1" x14ac:dyDescent="0.2">
      <c r="A223" s="191" t="s">
        <v>435</v>
      </c>
      <c r="B223" s="19" t="s">
        <v>470</v>
      </c>
      <c r="C223" s="20" t="s">
        <v>6</v>
      </c>
      <c r="D223" s="192" t="s">
        <v>471</v>
      </c>
      <c r="E223" s="176">
        <v>77866590.510000005</v>
      </c>
      <c r="F223" s="177">
        <v>0</v>
      </c>
      <c r="G223" s="175">
        <v>0</v>
      </c>
      <c r="H223" s="175">
        <v>0</v>
      </c>
      <c r="I223" s="206">
        <f t="shared" si="6"/>
        <v>77866590.510000005</v>
      </c>
      <c r="J223" s="215">
        <v>0</v>
      </c>
      <c r="K223" s="219">
        <v>9.4213582494173803E-3</v>
      </c>
      <c r="L223" s="71">
        <v>967369325.12</v>
      </c>
      <c r="M223" s="211">
        <f t="shared" si="7"/>
        <v>967369325.12</v>
      </c>
      <c r="N223" s="34"/>
      <c r="O223" s="31"/>
      <c r="P223" s="31"/>
      <c r="Q223" s="31"/>
    </row>
    <row r="224" spans="1:17" s="33" customFormat="1" x14ac:dyDescent="0.2">
      <c r="A224" s="191" t="s">
        <v>435</v>
      </c>
      <c r="B224" s="19" t="s">
        <v>472</v>
      </c>
      <c r="C224" s="20" t="s">
        <v>6</v>
      </c>
      <c r="D224" s="192" t="s">
        <v>473</v>
      </c>
      <c r="E224" s="176">
        <v>67706609.519999996</v>
      </c>
      <c r="F224" s="177">
        <v>0</v>
      </c>
      <c r="G224" s="175">
        <v>0</v>
      </c>
      <c r="H224" s="175">
        <v>0</v>
      </c>
      <c r="I224" s="206">
        <f t="shared" si="6"/>
        <v>67706609.519999996</v>
      </c>
      <c r="J224" s="215">
        <v>0</v>
      </c>
      <c r="K224" s="219">
        <v>7.0721439390991408E-3</v>
      </c>
      <c r="L224" s="71">
        <v>726155924.49000001</v>
      </c>
      <c r="M224" s="211">
        <f t="shared" si="7"/>
        <v>726155924.49000001</v>
      </c>
      <c r="N224" s="34"/>
      <c r="O224" s="31"/>
      <c r="P224" s="31"/>
      <c r="Q224" s="31"/>
    </row>
    <row r="225" spans="1:17" s="33" customFormat="1" x14ac:dyDescent="0.2">
      <c r="A225" s="191" t="s">
        <v>435</v>
      </c>
      <c r="B225" s="19" t="s">
        <v>474</v>
      </c>
      <c r="C225" s="20" t="s">
        <v>6</v>
      </c>
      <c r="D225" s="192" t="s">
        <v>475</v>
      </c>
      <c r="E225" s="176">
        <v>22966833.199999999</v>
      </c>
      <c r="F225" s="177">
        <v>0</v>
      </c>
      <c r="G225" s="175">
        <v>0</v>
      </c>
      <c r="H225" s="175">
        <v>0</v>
      </c>
      <c r="I225" s="206">
        <f t="shared" si="6"/>
        <v>22966833.199999999</v>
      </c>
      <c r="J225" s="215">
        <v>0</v>
      </c>
      <c r="K225" s="219">
        <v>2.6533150584637289E-3</v>
      </c>
      <c r="L225" s="71">
        <v>272437957.39999998</v>
      </c>
      <c r="M225" s="211">
        <f t="shared" si="7"/>
        <v>272437957.39999998</v>
      </c>
      <c r="N225" s="34"/>
      <c r="O225" s="31"/>
      <c r="P225" s="31"/>
      <c r="Q225" s="31"/>
    </row>
    <row r="226" spans="1:17" s="33" customFormat="1" x14ac:dyDescent="0.2">
      <c r="A226" s="191" t="s">
        <v>435</v>
      </c>
      <c r="B226" s="19" t="s">
        <v>476</v>
      </c>
      <c r="C226" s="20" t="s">
        <v>6</v>
      </c>
      <c r="D226" s="192" t="s">
        <v>477</v>
      </c>
      <c r="E226" s="176">
        <v>39559654</v>
      </c>
      <c r="F226" s="177">
        <v>0</v>
      </c>
      <c r="G226" s="175">
        <v>0</v>
      </c>
      <c r="H226" s="175">
        <v>0</v>
      </c>
      <c r="I226" s="206">
        <f t="shared" si="6"/>
        <v>39559654</v>
      </c>
      <c r="J226" s="215">
        <v>0</v>
      </c>
      <c r="K226" s="219">
        <v>4.8958779215650672E-3</v>
      </c>
      <c r="L226" s="71">
        <v>502700565.62</v>
      </c>
      <c r="M226" s="211">
        <f t="shared" si="7"/>
        <v>502700565.62</v>
      </c>
      <c r="N226" s="34"/>
      <c r="O226" s="31"/>
      <c r="P226" s="31"/>
      <c r="Q226" s="31"/>
    </row>
    <row r="227" spans="1:17" s="33" customFormat="1" x14ac:dyDescent="0.2">
      <c r="A227" s="191" t="s">
        <v>435</v>
      </c>
      <c r="B227" s="19" t="s">
        <v>478</v>
      </c>
      <c r="C227" s="20" t="s">
        <v>6</v>
      </c>
      <c r="D227" s="192" t="s">
        <v>479</v>
      </c>
      <c r="E227" s="176">
        <v>75819751.599999994</v>
      </c>
      <c r="F227" s="177">
        <v>0</v>
      </c>
      <c r="G227" s="175">
        <v>0</v>
      </c>
      <c r="H227" s="175">
        <v>0</v>
      </c>
      <c r="I227" s="206">
        <f t="shared" si="6"/>
        <v>75819751.599999994</v>
      </c>
      <c r="J227" s="215">
        <v>0</v>
      </c>
      <c r="K227" s="219">
        <v>9.0783441353954539E-3</v>
      </c>
      <c r="L227" s="71">
        <v>932149208.96000004</v>
      </c>
      <c r="M227" s="211">
        <f t="shared" si="7"/>
        <v>932149208.96000004</v>
      </c>
      <c r="N227" s="34"/>
      <c r="O227" s="31"/>
      <c r="P227" s="31"/>
      <c r="Q227" s="31"/>
    </row>
    <row r="228" spans="1:17" s="33" customFormat="1" x14ac:dyDescent="0.2">
      <c r="A228" s="191" t="s">
        <v>435</v>
      </c>
      <c r="B228" s="19" t="s">
        <v>480</v>
      </c>
      <c r="C228" s="20" t="s">
        <v>6</v>
      </c>
      <c r="D228" s="192" t="s">
        <v>481</v>
      </c>
      <c r="E228" s="176">
        <v>29886881.09</v>
      </c>
      <c r="F228" s="177">
        <v>0</v>
      </c>
      <c r="G228" s="175">
        <v>0</v>
      </c>
      <c r="H228" s="175">
        <v>0</v>
      </c>
      <c r="I228" s="206">
        <f t="shared" si="6"/>
        <v>29886881.09</v>
      </c>
      <c r="J228" s="215">
        <v>0</v>
      </c>
      <c r="K228" s="219">
        <v>3.1231579205273771E-3</v>
      </c>
      <c r="L228" s="71">
        <v>320680637.52999997</v>
      </c>
      <c r="M228" s="211">
        <f t="shared" si="7"/>
        <v>320680637.52999997</v>
      </c>
      <c r="N228" s="34"/>
      <c r="O228" s="31"/>
      <c r="P228" s="31"/>
      <c r="Q228" s="31"/>
    </row>
    <row r="229" spans="1:17" s="33" customFormat="1" x14ac:dyDescent="0.2">
      <c r="A229" s="191" t="s">
        <v>435</v>
      </c>
      <c r="B229" s="19" t="s">
        <v>482</v>
      </c>
      <c r="C229" s="20" t="s">
        <v>6</v>
      </c>
      <c r="D229" s="192" t="s">
        <v>483</v>
      </c>
      <c r="E229" s="176">
        <v>19106521.149999999</v>
      </c>
      <c r="F229" s="177">
        <v>0</v>
      </c>
      <c r="G229" s="175">
        <v>0</v>
      </c>
      <c r="H229" s="175">
        <v>0</v>
      </c>
      <c r="I229" s="206">
        <f t="shared" si="6"/>
        <v>19106521.149999999</v>
      </c>
      <c r="J229" s="215">
        <v>0</v>
      </c>
      <c r="K229" s="219">
        <v>1.5392398057790671E-3</v>
      </c>
      <c r="L229" s="71">
        <v>158046571.69999999</v>
      </c>
      <c r="M229" s="211">
        <f t="shared" si="7"/>
        <v>158046571.69999999</v>
      </c>
      <c r="N229" s="34"/>
      <c r="O229" s="31"/>
      <c r="P229" s="31"/>
      <c r="Q229" s="31"/>
    </row>
    <row r="230" spans="1:17" s="33" customFormat="1" x14ac:dyDescent="0.2">
      <c r="A230" s="191" t="s">
        <v>435</v>
      </c>
      <c r="B230" s="19" t="s">
        <v>484</v>
      </c>
      <c r="C230" s="20" t="s">
        <v>6</v>
      </c>
      <c r="D230" s="192" t="s">
        <v>485</v>
      </c>
      <c r="E230" s="176">
        <v>30170171.43</v>
      </c>
      <c r="F230" s="177">
        <v>0</v>
      </c>
      <c r="G230" s="175">
        <v>0</v>
      </c>
      <c r="H230" s="175">
        <v>0</v>
      </c>
      <c r="I230" s="206">
        <f t="shared" si="6"/>
        <v>30170171.43</v>
      </c>
      <c r="J230" s="215">
        <v>0</v>
      </c>
      <c r="K230" s="219">
        <v>3.5569698882609905E-3</v>
      </c>
      <c r="L230" s="71">
        <v>365223725.62</v>
      </c>
      <c r="M230" s="211">
        <f t="shared" si="7"/>
        <v>365223725.62</v>
      </c>
      <c r="N230" s="34"/>
      <c r="O230" s="31"/>
      <c r="P230" s="31"/>
      <c r="Q230" s="31"/>
    </row>
    <row r="231" spans="1:17" s="33" customFormat="1" x14ac:dyDescent="0.2">
      <c r="A231" s="191" t="s">
        <v>435</v>
      </c>
      <c r="B231" s="19" t="s">
        <v>486</v>
      </c>
      <c r="C231" s="20" t="s">
        <v>6</v>
      </c>
      <c r="D231" s="192" t="s">
        <v>487</v>
      </c>
      <c r="E231" s="176">
        <v>122126053</v>
      </c>
      <c r="F231" s="177">
        <v>0</v>
      </c>
      <c r="G231" s="175">
        <v>0</v>
      </c>
      <c r="H231" s="175">
        <v>0</v>
      </c>
      <c r="I231" s="206">
        <f t="shared" si="6"/>
        <v>122126053</v>
      </c>
      <c r="J231" s="215">
        <v>0</v>
      </c>
      <c r="K231" s="219">
        <v>1.3892071617888042E-2</v>
      </c>
      <c r="L231" s="71">
        <v>1426414704.74</v>
      </c>
      <c r="M231" s="211">
        <f t="shared" si="7"/>
        <v>1426414704.74</v>
      </c>
      <c r="N231" s="34"/>
      <c r="O231" s="31"/>
      <c r="P231" s="31"/>
      <c r="Q231" s="31"/>
    </row>
    <row r="232" spans="1:17" s="33" customFormat="1" x14ac:dyDescent="0.2">
      <c r="A232" s="191" t="s">
        <v>435</v>
      </c>
      <c r="B232" s="19" t="s">
        <v>488</v>
      </c>
      <c r="C232" s="20" t="s">
        <v>6</v>
      </c>
      <c r="D232" s="192" t="s">
        <v>489</v>
      </c>
      <c r="E232" s="176">
        <v>35357140.799999997</v>
      </c>
      <c r="F232" s="177">
        <v>0</v>
      </c>
      <c r="G232" s="175">
        <v>0</v>
      </c>
      <c r="H232" s="175">
        <v>0</v>
      </c>
      <c r="I232" s="206">
        <f t="shared" si="6"/>
        <v>35357140.799999997</v>
      </c>
      <c r="J232" s="215">
        <v>0</v>
      </c>
      <c r="K232" s="219">
        <v>4.0196065714586315E-3</v>
      </c>
      <c r="L232" s="71">
        <v>412726487.33999997</v>
      </c>
      <c r="M232" s="211">
        <f t="shared" si="7"/>
        <v>412726487.33999997</v>
      </c>
      <c r="N232" s="34"/>
      <c r="O232" s="31"/>
      <c r="P232" s="31"/>
      <c r="Q232" s="31"/>
    </row>
    <row r="233" spans="1:17" s="33" customFormat="1" x14ac:dyDescent="0.2">
      <c r="A233" s="191" t="s">
        <v>435</v>
      </c>
      <c r="B233" s="19" t="s">
        <v>490</v>
      </c>
      <c r="C233" s="20" t="s">
        <v>6</v>
      </c>
      <c r="D233" s="192" t="s">
        <v>491</v>
      </c>
      <c r="E233" s="176">
        <v>14993151.800000001</v>
      </c>
      <c r="F233" s="177">
        <v>0</v>
      </c>
      <c r="G233" s="175">
        <v>0</v>
      </c>
      <c r="H233" s="175">
        <v>0</v>
      </c>
      <c r="I233" s="206">
        <f t="shared" si="6"/>
        <v>14993151.800000001</v>
      </c>
      <c r="J233" s="215">
        <v>0</v>
      </c>
      <c r="K233" s="219">
        <v>1.7856911229965021E-3</v>
      </c>
      <c r="L233" s="71">
        <v>183351781.22</v>
      </c>
      <c r="M233" s="211">
        <f t="shared" si="7"/>
        <v>183351781.22</v>
      </c>
      <c r="N233" s="34"/>
      <c r="O233" s="31"/>
      <c r="P233" s="31"/>
      <c r="Q233" s="31"/>
    </row>
    <row r="234" spans="1:17" s="33" customFormat="1" x14ac:dyDescent="0.2">
      <c r="A234" s="191" t="s">
        <v>435</v>
      </c>
      <c r="B234" s="19" t="s">
        <v>492</v>
      </c>
      <c r="C234" s="20" t="s">
        <v>6</v>
      </c>
      <c r="D234" s="192" t="s">
        <v>493</v>
      </c>
      <c r="E234" s="176">
        <v>44255220.350000001</v>
      </c>
      <c r="F234" s="177">
        <v>0</v>
      </c>
      <c r="G234" s="175">
        <v>0</v>
      </c>
      <c r="H234" s="175">
        <v>0</v>
      </c>
      <c r="I234" s="206">
        <f t="shared" si="6"/>
        <v>44255220.350000001</v>
      </c>
      <c r="J234" s="215">
        <v>0</v>
      </c>
      <c r="K234" s="219">
        <v>5.6409968163101771E-3</v>
      </c>
      <c r="L234" s="71">
        <v>579208128.88999999</v>
      </c>
      <c r="M234" s="211">
        <f t="shared" si="7"/>
        <v>579208128.88999999</v>
      </c>
      <c r="N234" s="34"/>
      <c r="O234" s="31"/>
      <c r="P234" s="31"/>
      <c r="Q234" s="31"/>
    </row>
    <row r="235" spans="1:17" s="33" customFormat="1" x14ac:dyDescent="0.2">
      <c r="A235" s="191" t="s">
        <v>435</v>
      </c>
      <c r="B235" s="19" t="s">
        <v>494</v>
      </c>
      <c r="C235" s="20" t="s">
        <v>6</v>
      </c>
      <c r="D235" s="192" t="s">
        <v>495</v>
      </c>
      <c r="E235" s="176">
        <v>27524923.32</v>
      </c>
      <c r="F235" s="177">
        <v>0</v>
      </c>
      <c r="G235" s="175">
        <v>0</v>
      </c>
      <c r="H235" s="175">
        <v>0</v>
      </c>
      <c r="I235" s="206">
        <f t="shared" si="6"/>
        <v>27524923.32</v>
      </c>
      <c r="J235" s="215">
        <v>0</v>
      </c>
      <c r="K235" s="219">
        <v>2.2223855622765182E-3</v>
      </c>
      <c r="L235" s="71">
        <v>228190836.66999999</v>
      </c>
      <c r="M235" s="211">
        <f t="shared" si="7"/>
        <v>228190836.66999999</v>
      </c>
      <c r="N235" s="34"/>
      <c r="O235" s="31"/>
      <c r="P235" s="31"/>
      <c r="Q235" s="31"/>
    </row>
    <row r="236" spans="1:17" s="33" customFormat="1" x14ac:dyDescent="0.2">
      <c r="A236" s="191" t="s">
        <v>435</v>
      </c>
      <c r="B236" s="19" t="s">
        <v>496</v>
      </c>
      <c r="C236" s="20" t="s">
        <v>6</v>
      </c>
      <c r="D236" s="192" t="s">
        <v>497</v>
      </c>
      <c r="E236" s="176">
        <v>1423566335.3699999</v>
      </c>
      <c r="F236" s="177">
        <v>169721064.38999999</v>
      </c>
      <c r="G236" s="175">
        <v>0</v>
      </c>
      <c r="H236" s="175">
        <v>0</v>
      </c>
      <c r="I236" s="206">
        <f t="shared" si="6"/>
        <v>1593287399.7599998</v>
      </c>
      <c r="J236" s="215">
        <v>0</v>
      </c>
      <c r="K236" s="219">
        <v>7.4601246092449516E-2</v>
      </c>
      <c r="L236" s="71">
        <v>7659931315.1400003</v>
      </c>
      <c r="M236" s="211">
        <f t="shared" si="7"/>
        <v>7659931315.1400003</v>
      </c>
      <c r="N236" s="34"/>
      <c r="O236" s="31"/>
      <c r="P236" s="31"/>
      <c r="Q236" s="31"/>
    </row>
    <row r="237" spans="1:17" s="33" customFormat="1" x14ac:dyDescent="0.2">
      <c r="A237" s="191" t="s">
        <v>435</v>
      </c>
      <c r="B237" s="19" t="s">
        <v>498</v>
      </c>
      <c r="C237" s="20" t="s">
        <v>6</v>
      </c>
      <c r="D237" s="192" t="s">
        <v>499</v>
      </c>
      <c r="E237" s="176">
        <v>39236682.200000003</v>
      </c>
      <c r="F237" s="177">
        <v>0</v>
      </c>
      <c r="G237" s="175">
        <v>0</v>
      </c>
      <c r="H237" s="175">
        <v>0</v>
      </c>
      <c r="I237" s="206">
        <f t="shared" si="6"/>
        <v>39236682.200000003</v>
      </c>
      <c r="J237" s="215">
        <v>0</v>
      </c>
      <c r="K237" s="219">
        <v>4.5168329132131051E-3</v>
      </c>
      <c r="L237" s="71">
        <v>463780857.42000002</v>
      </c>
      <c r="M237" s="211">
        <f t="shared" si="7"/>
        <v>463780857.42000002</v>
      </c>
      <c r="N237" s="34"/>
      <c r="O237" s="31"/>
      <c r="P237" s="31"/>
      <c r="Q237" s="31"/>
    </row>
    <row r="238" spans="1:17" s="33" customFormat="1" x14ac:dyDescent="0.2">
      <c r="A238" s="191" t="s">
        <v>435</v>
      </c>
      <c r="B238" s="19" t="s">
        <v>500</v>
      </c>
      <c r="C238" s="20" t="s">
        <v>6</v>
      </c>
      <c r="D238" s="192" t="s">
        <v>501</v>
      </c>
      <c r="E238" s="176">
        <v>30069094.809999999</v>
      </c>
      <c r="F238" s="177">
        <v>0</v>
      </c>
      <c r="G238" s="175">
        <v>0</v>
      </c>
      <c r="H238" s="175">
        <v>0</v>
      </c>
      <c r="I238" s="206">
        <f t="shared" si="6"/>
        <v>30069094.809999999</v>
      </c>
      <c r="J238" s="215">
        <v>0</v>
      </c>
      <c r="K238" s="219">
        <v>2.6244903429997017E-3</v>
      </c>
      <c r="L238" s="71">
        <v>269478283.77999997</v>
      </c>
      <c r="M238" s="211">
        <f t="shared" si="7"/>
        <v>269478283.77999997</v>
      </c>
      <c r="N238" s="34"/>
      <c r="O238" s="31"/>
      <c r="P238" s="31"/>
      <c r="Q238" s="31"/>
    </row>
    <row r="239" spans="1:17" s="33" customFormat="1" x14ac:dyDescent="0.2">
      <c r="A239" s="191" t="s">
        <v>435</v>
      </c>
      <c r="B239" s="19" t="s">
        <v>502</v>
      </c>
      <c r="C239" s="20" t="s">
        <v>6</v>
      </c>
      <c r="D239" s="192" t="s">
        <v>503</v>
      </c>
      <c r="E239" s="176">
        <v>36940881.799999997</v>
      </c>
      <c r="F239" s="177">
        <v>0</v>
      </c>
      <c r="G239" s="175">
        <v>0</v>
      </c>
      <c r="H239" s="175">
        <v>0</v>
      </c>
      <c r="I239" s="206">
        <f t="shared" si="6"/>
        <v>36940881.799999997</v>
      </c>
      <c r="J239" s="215">
        <v>0</v>
      </c>
      <c r="K239" s="219">
        <v>4.3237073196041214E-3</v>
      </c>
      <c r="L239" s="71">
        <v>443951044.11000001</v>
      </c>
      <c r="M239" s="211">
        <f t="shared" si="7"/>
        <v>443951044.11000001</v>
      </c>
      <c r="N239" s="34"/>
      <c r="O239" s="31"/>
      <c r="P239" s="31"/>
      <c r="Q239" s="31"/>
    </row>
    <row r="240" spans="1:17" s="33" customFormat="1" x14ac:dyDescent="0.2">
      <c r="A240" s="191" t="s">
        <v>435</v>
      </c>
      <c r="B240" s="19" t="s">
        <v>504</v>
      </c>
      <c r="C240" s="20" t="s">
        <v>6</v>
      </c>
      <c r="D240" s="192" t="s">
        <v>505</v>
      </c>
      <c r="E240" s="176">
        <v>30066274.199999999</v>
      </c>
      <c r="F240" s="177">
        <v>0</v>
      </c>
      <c r="G240" s="175">
        <v>0</v>
      </c>
      <c r="H240" s="175">
        <v>0</v>
      </c>
      <c r="I240" s="206">
        <f t="shared" si="6"/>
        <v>30066274.199999999</v>
      </c>
      <c r="J240" s="215">
        <v>0</v>
      </c>
      <c r="K240" s="219">
        <v>3.5252627012505602E-3</v>
      </c>
      <c r="L240" s="71">
        <v>361968084.63</v>
      </c>
      <c r="M240" s="211">
        <f t="shared" si="7"/>
        <v>361968084.63</v>
      </c>
      <c r="N240" s="34"/>
      <c r="O240" s="31"/>
      <c r="P240" s="31"/>
      <c r="Q240" s="31"/>
    </row>
    <row r="241" spans="1:17" s="33" customFormat="1" x14ac:dyDescent="0.2">
      <c r="A241" s="191" t="s">
        <v>435</v>
      </c>
      <c r="B241" s="19" t="s">
        <v>506</v>
      </c>
      <c r="C241" s="20" t="s">
        <v>6</v>
      </c>
      <c r="D241" s="192" t="s">
        <v>507</v>
      </c>
      <c r="E241" s="176">
        <v>26868203.800000001</v>
      </c>
      <c r="F241" s="177">
        <v>0</v>
      </c>
      <c r="G241" s="175">
        <v>0</v>
      </c>
      <c r="H241" s="175">
        <v>0</v>
      </c>
      <c r="I241" s="206">
        <f t="shared" si="6"/>
        <v>26868203.800000001</v>
      </c>
      <c r="J241" s="215">
        <v>0</v>
      </c>
      <c r="K241" s="219">
        <v>3.1231579205273771E-3</v>
      </c>
      <c r="L241" s="71">
        <v>320680637.52999997</v>
      </c>
      <c r="M241" s="211">
        <f t="shared" si="7"/>
        <v>320680637.52999997</v>
      </c>
      <c r="N241" s="34"/>
      <c r="O241" s="31"/>
      <c r="P241" s="31"/>
      <c r="Q241" s="31"/>
    </row>
    <row r="242" spans="1:17" s="33" customFormat="1" x14ac:dyDescent="0.2">
      <c r="A242" s="191" t="s">
        <v>435</v>
      </c>
      <c r="B242" s="19" t="s">
        <v>508</v>
      </c>
      <c r="C242" s="20" t="s">
        <v>6</v>
      </c>
      <c r="D242" s="192" t="s">
        <v>509</v>
      </c>
      <c r="E242" s="176">
        <v>35045560.200000003</v>
      </c>
      <c r="F242" s="177">
        <v>0</v>
      </c>
      <c r="G242" s="175">
        <v>0</v>
      </c>
      <c r="H242" s="175">
        <v>0</v>
      </c>
      <c r="I242" s="206">
        <f t="shared" si="6"/>
        <v>35045560.200000003</v>
      </c>
      <c r="J242" s="215">
        <v>0</v>
      </c>
      <c r="K242" s="219">
        <v>4.3280310269237258E-3</v>
      </c>
      <c r="L242" s="71">
        <v>444394995.16000003</v>
      </c>
      <c r="M242" s="211">
        <f t="shared" si="7"/>
        <v>444394995.16000003</v>
      </c>
      <c r="N242" s="34"/>
      <c r="O242" s="31"/>
      <c r="P242" s="31"/>
      <c r="Q242" s="31"/>
    </row>
    <row r="243" spans="1:17" s="33" customFormat="1" x14ac:dyDescent="0.2">
      <c r="A243" s="191" t="s">
        <v>435</v>
      </c>
      <c r="B243" s="19" t="s">
        <v>510</v>
      </c>
      <c r="C243" s="20" t="s">
        <v>6</v>
      </c>
      <c r="D243" s="192" t="s">
        <v>511</v>
      </c>
      <c r="E243" s="176">
        <v>203237254.19999999</v>
      </c>
      <c r="F243" s="177">
        <v>0</v>
      </c>
      <c r="G243" s="175">
        <v>0</v>
      </c>
      <c r="H243" s="175">
        <v>0</v>
      </c>
      <c r="I243" s="206">
        <f t="shared" si="6"/>
        <v>203237254.19999999</v>
      </c>
      <c r="J243" s="215">
        <v>0</v>
      </c>
      <c r="K243" s="219">
        <v>1.3587970869742552E-2</v>
      </c>
      <c r="L243" s="71">
        <v>1395190147.97</v>
      </c>
      <c r="M243" s="211">
        <f t="shared" si="7"/>
        <v>1395190147.97</v>
      </c>
      <c r="N243" s="34"/>
      <c r="O243" s="31"/>
      <c r="P243" s="31"/>
      <c r="Q243" s="31"/>
    </row>
    <row r="244" spans="1:17" s="33" customFormat="1" x14ac:dyDescent="0.2">
      <c r="A244" s="191" t="s">
        <v>435</v>
      </c>
      <c r="B244" s="19" t="s">
        <v>512</v>
      </c>
      <c r="C244" s="20" t="s">
        <v>6</v>
      </c>
      <c r="D244" s="192" t="s">
        <v>513</v>
      </c>
      <c r="E244" s="176">
        <v>19289688</v>
      </c>
      <c r="F244" s="177">
        <v>0</v>
      </c>
      <c r="G244" s="175">
        <v>0</v>
      </c>
      <c r="H244" s="175">
        <v>0</v>
      </c>
      <c r="I244" s="206">
        <f t="shared" si="6"/>
        <v>19289688</v>
      </c>
      <c r="J244" s="215">
        <v>0</v>
      </c>
      <c r="K244" s="219">
        <v>1.5954480009339209E-3</v>
      </c>
      <c r="L244" s="71">
        <v>163817935.28</v>
      </c>
      <c r="M244" s="211">
        <f t="shared" si="7"/>
        <v>163817935.28</v>
      </c>
      <c r="N244" s="34"/>
      <c r="O244" s="31"/>
      <c r="P244" s="31"/>
      <c r="Q244" s="31"/>
    </row>
    <row r="245" spans="1:17" s="33" customFormat="1" x14ac:dyDescent="0.2">
      <c r="A245" s="191" t="s">
        <v>435</v>
      </c>
      <c r="B245" s="19" t="s">
        <v>514</v>
      </c>
      <c r="C245" s="20" t="s">
        <v>6</v>
      </c>
      <c r="D245" s="192" t="s">
        <v>515</v>
      </c>
      <c r="E245" s="176">
        <v>158425634.59999999</v>
      </c>
      <c r="F245" s="177">
        <v>0</v>
      </c>
      <c r="G245" s="175">
        <v>0</v>
      </c>
      <c r="H245" s="175">
        <v>0</v>
      </c>
      <c r="I245" s="206">
        <f t="shared" si="6"/>
        <v>158425634.59999999</v>
      </c>
      <c r="J245" s="215">
        <v>0</v>
      </c>
      <c r="K245" s="219">
        <v>7.8994132729167301E-3</v>
      </c>
      <c r="L245" s="71">
        <v>811098557.60000002</v>
      </c>
      <c r="M245" s="211">
        <f t="shared" si="7"/>
        <v>811098557.60000002</v>
      </c>
      <c r="N245" s="34"/>
      <c r="O245" s="31"/>
      <c r="P245" s="31"/>
      <c r="Q245" s="31"/>
    </row>
    <row r="246" spans="1:17" s="33" customFormat="1" x14ac:dyDescent="0.2">
      <c r="A246" s="191" t="s">
        <v>435</v>
      </c>
      <c r="B246" s="19" t="s">
        <v>516</v>
      </c>
      <c r="C246" s="20" t="s">
        <v>6</v>
      </c>
      <c r="D246" s="192" t="s">
        <v>517</v>
      </c>
      <c r="E246" s="176">
        <v>29717415.199999999</v>
      </c>
      <c r="F246" s="177">
        <v>0</v>
      </c>
      <c r="G246" s="175">
        <v>0</v>
      </c>
      <c r="H246" s="175">
        <v>0</v>
      </c>
      <c r="I246" s="206">
        <f t="shared" si="6"/>
        <v>29717415.199999999</v>
      </c>
      <c r="J246" s="215">
        <v>0</v>
      </c>
      <c r="K246" s="219">
        <v>3.2499866685690979E-3</v>
      </c>
      <c r="L246" s="71">
        <v>333703201.49000001</v>
      </c>
      <c r="M246" s="211">
        <f t="shared" si="7"/>
        <v>333703201.49000001</v>
      </c>
      <c r="N246" s="34"/>
      <c r="O246" s="31"/>
      <c r="P246" s="31"/>
      <c r="Q246" s="31"/>
    </row>
    <row r="247" spans="1:17" s="33" customFormat="1" x14ac:dyDescent="0.2">
      <c r="A247" s="191" t="s">
        <v>435</v>
      </c>
      <c r="B247" s="19" t="s">
        <v>518</v>
      </c>
      <c r="C247" s="20" t="s">
        <v>6</v>
      </c>
      <c r="D247" s="192" t="s">
        <v>519</v>
      </c>
      <c r="E247" s="176">
        <v>43785980.329999998</v>
      </c>
      <c r="F247" s="177">
        <v>0</v>
      </c>
      <c r="G247" s="175">
        <v>0</v>
      </c>
      <c r="H247" s="175">
        <v>0</v>
      </c>
      <c r="I247" s="206">
        <f t="shared" si="6"/>
        <v>43785980.329999998</v>
      </c>
      <c r="J247" s="215">
        <v>0</v>
      </c>
      <c r="K247" s="219">
        <v>5.0688262143492313E-3</v>
      </c>
      <c r="L247" s="71">
        <v>520458607.38</v>
      </c>
      <c r="M247" s="211">
        <f t="shared" si="7"/>
        <v>520458607.38</v>
      </c>
      <c r="N247" s="34"/>
      <c r="O247" s="31"/>
      <c r="P247" s="31"/>
      <c r="Q247" s="31"/>
    </row>
    <row r="248" spans="1:17" s="33" customFormat="1" x14ac:dyDescent="0.2">
      <c r="A248" s="191" t="s">
        <v>435</v>
      </c>
      <c r="B248" s="19" t="s">
        <v>520</v>
      </c>
      <c r="C248" s="20" t="s">
        <v>6</v>
      </c>
      <c r="D248" s="192" t="s">
        <v>521</v>
      </c>
      <c r="E248" s="176">
        <v>14326030.6</v>
      </c>
      <c r="F248" s="177">
        <v>0</v>
      </c>
      <c r="G248" s="175">
        <v>0</v>
      </c>
      <c r="H248" s="175">
        <v>0</v>
      </c>
      <c r="I248" s="206">
        <f t="shared" si="6"/>
        <v>14326030.6</v>
      </c>
      <c r="J248" s="215">
        <v>0</v>
      </c>
      <c r="K248" s="219">
        <v>1.6358026025835592E-3</v>
      </c>
      <c r="L248" s="71">
        <v>167961478.36000001</v>
      </c>
      <c r="M248" s="211">
        <f t="shared" si="7"/>
        <v>167961478.36000001</v>
      </c>
      <c r="N248" s="34"/>
      <c r="O248" s="31"/>
      <c r="P248" s="31"/>
      <c r="Q248" s="31"/>
    </row>
    <row r="249" spans="1:17" s="33" customFormat="1" x14ac:dyDescent="0.2">
      <c r="A249" s="191" t="s">
        <v>435</v>
      </c>
      <c r="B249" s="19" t="s">
        <v>522</v>
      </c>
      <c r="C249" s="20" t="s">
        <v>6</v>
      </c>
      <c r="D249" s="192" t="s">
        <v>523</v>
      </c>
      <c r="E249" s="176">
        <v>61303109.399999999</v>
      </c>
      <c r="F249" s="177">
        <v>0</v>
      </c>
      <c r="G249" s="175">
        <v>0</v>
      </c>
      <c r="H249" s="175">
        <v>0</v>
      </c>
      <c r="I249" s="206">
        <f t="shared" si="6"/>
        <v>61303109.399999999</v>
      </c>
      <c r="J249" s="215">
        <v>0</v>
      </c>
      <c r="K249" s="219">
        <v>7.2667107684813263E-3</v>
      </c>
      <c r="L249" s="71">
        <v>746133721.47000003</v>
      </c>
      <c r="M249" s="211">
        <f t="shared" si="7"/>
        <v>746133721.47000003</v>
      </c>
      <c r="N249" s="34"/>
      <c r="O249" s="31"/>
      <c r="P249" s="31"/>
      <c r="Q249" s="31"/>
    </row>
    <row r="250" spans="1:17" s="33" customFormat="1" x14ac:dyDescent="0.2">
      <c r="A250" s="191" t="s">
        <v>435</v>
      </c>
      <c r="B250" s="19" t="s">
        <v>524</v>
      </c>
      <c r="C250" s="20" t="s">
        <v>6</v>
      </c>
      <c r="D250" s="192" t="s">
        <v>168</v>
      </c>
      <c r="E250" s="176">
        <v>34981040.799999997</v>
      </c>
      <c r="F250" s="177">
        <v>0</v>
      </c>
      <c r="G250" s="175">
        <v>0</v>
      </c>
      <c r="H250" s="175">
        <v>0</v>
      </c>
      <c r="I250" s="206">
        <f t="shared" si="6"/>
        <v>34981040.799999997</v>
      </c>
      <c r="J250" s="215">
        <v>0</v>
      </c>
      <c r="K250" s="219">
        <v>4.0844621812526931E-3</v>
      </c>
      <c r="L250" s="71">
        <v>419385753.00999999</v>
      </c>
      <c r="M250" s="211">
        <f t="shared" si="7"/>
        <v>419385753.00999999</v>
      </c>
      <c r="N250" s="34"/>
      <c r="O250" s="31"/>
      <c r="P250" s="31"/>
      <c r="Q250" s="31"/>
    </row>
    <row r="251" spans="1:17" s="33" customFormat="1" x14ac:dyDescent="0.2">
      <c r="A251" s="191" t="s">
        <v>435</v>
      </c>
      <c r="B251" s="19" t="s">
        <v>525</v>
      </c>
      <c r="C251" s="20" t="s">
        <v>6</v>
      </c>
      <c r="D251" s="192" t="s">
        <v>526</v>
      </c>
      <c r="E251" s="176">
        <v>31863314.600000001</v>
      </c>
      <c r="F251" s="177">
        <v>0</v>
      </c>
      <c r="G251" s="175">
        <v>0</v>
      </c>
      <c r="H251" s="175">
        <v>0</v>
      </c>
      <c r="I251" s="206">
        <f t="shared" si="6"/>
        <v>31863314.600000001</v>
      </c>
      <c r="J251" s="215">
        <v>0</v>
      </c>
      <c r="K251" s="219">
        <v>3.6016481972302333E-3</v>
      </c>
      <c r="L251" s="71">
        <v>369811219.75</v>
      </c>
      <c r="M251" s="211">
        <f t="shared" si="7"/>
        <v>369811219.75</v>
      </c>
      <c r="N251" s="34"/>
      <c r="O251" s="31"/>
      <c r="P251" s="31"/>
      <c r="Q251" s="31"/>
    </row>
    <row r="252" spans="1:17" s="33" customFormat="1" x14ac:dyDescent="0.2">
      <c r="A252" s="191" t="s">
        <v>435</v>
      </c>
      <c r="B252" s="19" t="s">
        <v>527</v>
      </c>
      <c r="C252" s="20" t="s">
        <v>6</v>
      </c>
      <c r="D252" s="192" t="s">
        <v>528</v>
      </c>
      <c r="E252" s="176">
        <v>28301059.800000001</v>
      </c>
      <c r="F252" s="177">
        <v>0</v>
      </c>
      <c r="G252" s="175">
        <v>0</v>
      </c>
      <c r="H252" s="175">
        <v>0</v>
      </c>
      <c r="I252" s="206">
        <f t="shared" si="6"/>
        <v>28301059.800000001</v>
      </c>
      <c r="J252" s="215">
        <v>0</v>
      </c>
      <c r="K252" s="219">
        <v>2.5106327169167933E-3</v>
      </c>
      <c r="L252" s="71">
        <v>257787572.94999999</v>
      </c>
      <c r="M252" s="211">
        <f t="shared" si="7"/>
        <v>257787572.94999999</v>
      </c>
      <c r="N252" s="34"/>
      <c r="O252" s="31"/>
      <c r="P252" s="31"/>
      <c r="Q252" s="31"/>
    </row>
    <row r="253" spans="1:17" s="33" customFormat="1" x14ac:dyDescent="0.2">
      <c r="A253" s="191" t="s">
        <v>435</v>
      </c>
      <c r="B253" s="19" t="s">
        <v>529</v>
      </c>
      <c r="C253" s="20" t="s">
        <v>6</v>
      </c>
      <c r="D253" s="192" t="s">
        <v>530</v>
      </c>
      <c r="E253" s="176">
        <v>11996293.4</v>
      </c>
      <c r="F253" s="177">
        <v>0</v>
      </c>
      <c r="G253" s="175">
        <v>0</v>
      </c>
      <c r="H253" s="175">
        <v>0</v>
      </c>
      <c r="I253" s="206">
        <f t="shared" si="6"/>
        <v>11996293.4</v>
      </c>
      <c r="J253" s="215">
        <v>0</v>
      </c>
      <c r="K253" s="219">
        <v>1.2019906348499458E-3</v>
      </c>
      <c r="L253" s="71">
        <v>123418390.26000001</v>
      </c>
      <c r="M253" s="211">
        <f t="shared" si="7"/>
        <v>123418390.26000001</v>
      </c>
      <c r="N253" s="34"/>
      <c r="O253" s="31"/>
      <c r="P253" s="31"/>
      <c r="Q253" s="31"/>
    </row>
    <row r="254" spans="1:17" s="33" customFormat="1" x14ac:dyDescent="0.2">
      <c r="A254" s="191" t="s">
        <v>435</v>
      </c>
      <c r="B254" s="19" t="s">
        <v>531</v>
      </c>
      <c r="C254" s="20" t="s">
        <v>6</v>
      </c>
      <c r="D254" s="192" t="s">
        <v>532</v>
      </c>
      <c r="E254" s="176">
        <v>21494387.199999999</v>
      </c>
      <c r="F254" s="177">
        <v>0</v>
      </c>
      <c r="G254" s="175">
        <v>0</v>
      </c>
      <c r="H254" s="175">
        <v>0</v>
      </c>
      <c r="I254" s="206">
        <f t="shared" si="6"/>
        <v>21494387.199999999</v>
      </c>
      <c r="J254" s="215">
        <v>0</v>
      </c>
      <c r="K254" s="219">
        <v>2.3333607168130243E-3</v>
      </c>
      <c r="L254" s="71">
        <v>239585580.13999999</v>
      </c>
      <c r="M254" s="211">
        <f t="shared" si="7"/>
        <v>239585580.13999999</v>
      </c>
      <c r="N254" s="34"/>
      <c r="O254" s="31"/>
      <c r="P254" s="31"/>
      <c r="Q254" s="31"/>
    </row>
    <row r="255" spans="1:17" s="33" customFormat="1" x14ac:dyDescent="0.2">
      <c r="A255" s="191" t="s">
        <v>435</v>
      </c>
      <c r="B255" s="19" t="s">
        <v>533</v>
      </c>
      <c r="C255" s="20" t="s">
        <v>6</v>
      </c>
      <c r="D255" s="192" t="s">
        <v>534</v>
      </c>
      <c r="E255" s="176">
        <v>188656290.40000001</v>
      </c>
      <c r="F255" s="177">
        <v>0</v>
      </c>
      <c r="G255" s="175">
        <v>0</v>
      </c>
      <c r="H255" s="175">
        <v>0</v>
      </c>
      <c r="I255" s="206">
        <f t="shared" si="6"/>
        <v>188656290.40000001</v>
      </c>
      <c r="J255" s="215">
        <v>0</v>
      </c>
      <c r="K255" s="219">
        <v>1.357499974778374E-2</v>
      </c>
      <c r="L255" s="71">
        <v>1393858294.8399999</v>
      </c>
      <c r="M255" s="211">
        <f t="shared" si="7"/>
        <v>1393858294.8399999</v>
      </c>
      <c r="N255" s="34"/>
      <c r="O255" s="31"/>
      <c r="P255" s="31"/>
      <c r="Q255" s="31"/>
    </row>
    <row r="256" spans="1:17" s="33" customFormat="1" x14ac:dyDescent="0.2">
      <c r="A256" s="191" t="s">
        <v>435</v>
      </c>
      <c r="B256" s="19" t="s">
        <v>535</v>
      </c>
      <c r="C256" s="20" t="s">
        <v>6</v>
      </c>
      <c r="D256" s="192" t="s">
        <v>536</v>
      </c>
      <c r="E256" s="176">
        <v>33784956.399999999</v>
      </c>
      <c r="F256" s="177">
        <v>0</v>
      </c>
      <c r="G256" s="175">
        <v>0</v>
      </c>
      <c r="H256" s="175">
        <v>0</v>
      </c>
      <c r="I256" s="206">
        <f t="shared" si="6"/>
        <v>33784956.399999999</v>
      </c>
      <c r="J256" s="215">
        <v>0</v>
      </c>
      <c r="K256" s="219">
        <v>3.894219059190112E-3</v>
      </c>
      <c r="L256" s="71">
        <v>399851907.06999999</v>
      </c>
      <c r="M256" s="211">
        <f t="shared" si="7"/>
        <v>399851907.06999999</v>
      </c>
      <c r="N256" s="34"/>
      <c r="O256" s="31"/>
      <c r="P256" s="31"/>
      <c r="Q256" s="31"/>
    </row>
    <row r="257" spans="1:17" s="33" customFormat="1" x14ac:dyDescent="0.2">
      <c r="A257" s="191" t="s">
        <v>435</v>
      </c>
      <c r="B257" s="19" t="s">
        <v>537</v>
      </c>
      <c r="C257" s="20" t="s">
        <v>6</v>
      </c>
      <c r="D257" s="192" t="s">
        <v>538</v>
      </c>
      <c r="E257" s="176">
        <v>50683937.890000001</v>
      </c>
      <c r="F257" s="177">
        <v>0</v>
      </c>
      <c r="G257" s="175">
        <v>0</v>
      </c>
      <c r="H257" s="175">
        <v>0</v>
      </c>
      <c r="I257" s="206">
        <f t="shared" si="6"/>
        <v>50683937.890000001</v>
      </c>
      <c r="J257" s="215">
        <v>0</v>
      </c>
      <c r="K257" s="219">
        <v>6.083456198682999E-3</v>
      </c>
      <c r="L257" s="71">
        <v>624639119.07000005</v>
      </c>
      <c r="M257" s="211">
        <f t="shared" si="7"/>
        <v>624639119.07000005</v>
      </c>
      <c r="N257" s="34"/>
      <c r="O257" s="31"/>
      <c r="P257" s="31"/>
      <c r="Q257" s="31"/>
    </row>
    <row r="258" spans="1:17" s="33" customFormat="1" x14ac:dyDescent="0.2">
      <c r="A258" s="191" t="s">
        <v>435</v>
      </c>
      <c r="B258" s="19" t="s">
        <v>539</v>
      </c>
      <c r="C258" s="20" t="s">
        <v>6</v>
      </c>
      <c r="D258" s="192" t="s">
        <v>540</v>
      </c>
      <c r="E258" s="176">
        <v>115622221</v>
      </c>
      <c r="F258" s="177">
        <v>0</v>
      </c>
      <c r="G258" s="175">
        <v>0</v>
      </c>
      <c r="H258" s="175">
        <v>0</v>
      </c>
      <c r="I258" s="206">
        <f t="shared" si="6"/>
        <v>115622221</v>
      </c>
      <c r="J258" s="215">
        <v>0</v>
      </c>
      <c r="K258" s="219">
        <v>8.013270898999638E-3</v>
      </c>
      <c r="L258" s="71">
        <v>822789268.41999996</v>
      </c>
      <c r="M258" s="211">
        <f t="shared" si="7"/>
        <v>822789268.41999996</v>
      </c>
      <c r="N258" s="34"/>
      <c r="O258" s="31"/>
      <c r="P258" s="31"/>
      <c r="Q258" s="31"/>
    </row>
    <row r="259" spans="1:17" s="33" customFormat="1" x14ac:dyDescent="0.2">
      <c r="A259" s="191" t="s">
        <v>435</v>
      </c>
      <c r="B259" s="19" t="s">
        <v>541</v>
      </c>
      <c r="C259" s="20" t="s">
        <v>6</v>
      </c>
      <c r="D259" s="192" t="s">
        <v>542</v>
      </c>
      <c r="E259" s="176">
        <v>36629341.600000001</v>
      </c>
      <c r="F259" s="177">
        <v>0</v>
      </c>
      <c r="G259" s="175">
        <v>0</v>
      </c>
      <c r="H259" s="175">
        <v>0</v>
      </c>
      <c r="I259" s="206">
        <f t="shared" si="6"/>
        <v>36629341.600000001</v>
      </c>
      <c r="J259" s="215">
        <v>0</v>
      </c>
      <c r="K259" s="219">
        <v>3.6218254980550525E-3</v>
      </c>
      <c r="L259" s="71">
        <v>371882991.29000002</v>
      </c>
      <c r="M259" s="211">
        <f t="shared" si="7"/>
        <v>371882991.29000002</v>
      </c>
      <c r="N259" s="34"/>
      <c r="O259" s="31"/>
      <c r="P259" s="31"/>
      <c r="Q259" s="31"/>
    </row>
    <row r="260" spans="1:17" s="33" customFormat="1" x14ac:dyDescent="0.2">
      <c r="A260" s="191" t="s">
        <v>435</v>
      </c>
      <c r="B260" s="19" t="s">
        <v>543</v>
      </c>
      <c r="C260" s="20" t="s">
        <v>6</v>
      </c>
      <c r="D260" s="192" t="s">
        <v>544</v>
      </c>
      <c r="E260" s="176">
        <v>34115965</v>
      </c>
      <c r="F260" s="177">
        <v>0</v>
      </c>
      <c r="G260" s="175">
        <v>0</v>
      </c>
      <c r="H260" s="175">
        <v>0</v>
      </c>
      <c r="I260" s="206">
        <f t="shared" si="6"/>
        <v>34115965</v>
      </c>
      <c r="J260" s="215">
        <v>0</v>
      </c>
      <c r="K260" s="219">
        <v>3.4921142784669285E-3</v>
      </c>
      <c r="L260" s="71">
        <v>358564459.95999998</v>
      </c>
      <c r="M260" s="211">
        <f t="shared" si="7"/>
        <v>358564459.95999998</v>
      </c>
      <c r="N260" s="34"/>
      <c r="O260" s="31"/>
      <c r="P260" s="31"/>
      <c r="Q260" s="31"/>
    </row>
    <row r="261" spans="1:17" s="33" customFormat="1" x14ac:dyDescent="0.2">
      <c r="A261" s="191" t="s">
        <v>435</v>
      </c>
      <c r="B261" s="19" t="s">
        <v>545</v>
      </c>
      <c r="C261" s="20" t="s">
        <v>6</v>
      </c>
      <c r="D261" s="192" t="s">
        <v>546</v>
      </c>
      <c r="E261" s="176">
        <v>347842281.39999998</v>
      </c>
      <c r="F261" s="177">
        <v>0</v>
      </c>
      <c r="G261" s="175">
        <v>0</v>
      </c>
      <c r="H261" s="175">
        <v>0</v>
      </c>
      <c r="I261" s="206">
        <f t="shared" si="6"/>
        <v>347842281.39999998</v>
      </c>
      <c r="J261" s="215">
        <v>0</v>
      </c>
      <c r="K261" s="219">
        <v>2.7253768471237977E-2</v>
      </c>
      <c r="L261" s="71">
        <v>2798371414.73</v>
      </c>
      <c r="M261" s="211">
        <f t="shared" si="7"/>
        <v>2798371414.73</v>
      </c>
      <c r="N261" s="34"/>
      <c r="O261" s="31"/>
      <c r="P261" s="31"/>
      <c r="Q261" s="31"/>
    </row>
    <row r="262" spans="1:17" s="33" customFormat="1" x14ac:dyDescent="0.2">
      <c r="A262" s="191" t="s">
        <v>435</v>
      </c>
      <c r="B262" s="19" t="s">
        <v>547</v>
      </c>
      <c r="C262" s="20" t="s">
        <v>6</v>
      </c>
      <c r="D262" s="192" t="s">
        <v>548</v>
      </c>
      <c r="E262" s="176">
        <v>44269928.18</v>
      </c>
      <c r="F262" s="177">
        <v>0</v>
      </c>
      <c r="G262" s="175">
        <v>0</v>
      </c>
      <c r="H262" s="175">
        <v>0</v>
      </c>
      <c r="I262" s="206">
        <f t="shared" si="6"/>
        <v>44269928.18</v>
      </c>
      <c r="J262" s="215">
        <v>0</v>
      </c>
      <c r="K262" s="219">
        <v>5.3959867348659435E-3</v>
      </c>
      <c r="L262" s="71">
        <v>554050903.04999995</v>
      </c>
      <c r="M262" s="211">
        <f t="shared" si="7"/>
        <v>554050903.04999995</v>
      </c>
      <c r="N262" s="34"/>
      <c r="O262" s="31"/>
      <c r="P262" s="31"/>
      <c r="Q262" s="31"/>
    </row>
    <row r="263" spans="1:17" s="33" customFormat="1" x14ac:dyDescent="0.2">
      <c r="A263" s="191" t="s">
        <v>435</v>
      </c>
      <c r="B263" s="19" t="s">
        <v>549</v>
      </c>
      <c r="C263" s="20" t="s">
        <v>6</v>
      </c>
      <c r="D263" s="192" t="s">
        <v>550</v>
      </c>
      <c r="E263" s="176">
        <v>110260430.79000001</v>
      </c>
      <c r="F263" s="177">
        <v>0</v>
      </c>
      <c r="G263" s="175">
        <v>0</v>
      </c>
      <c r="H263" s="175">
        <v>0</v>
      </c>
      <c r="I263" s="206">
        <f t="shared" si="6"/>
        <v>110260430.79000001</v>
      </c>
      <c r="J263" s="215">
        <v>0</v>
      </c>
      <c r="K263" s="219">
        <v>8.6704744115794641E-3</v>
      </c>
      <c r="L263" s="71">
        <v>890269827.13</v>
      </c>
      <c r="M263" s="211">
        <f t="shared" si="7"/>
        <v>890269827.13</v>
      </c>
      <c r="N263" s="34"/>
      <c r="O263" s="31"/>
      <c r="P263" s="31"/>
      <c r="Q263" s="31"/>
    </row>
    <row r="264" spans="1:17" s="33" customFormat="1" x14ac:dyDescent="0.2">
      <c r="A264" s="191" t="s">
        <v>435</v>
      </c>
      <c r="B264" s="19" t="s">
        <v>551</v>
      </c>
      <c r="C264" s="20" t="s">
        <v>6</v>
      </c>
      <c r="D264" s="192" t="s">
        <v>552</v>
      </c>
      <c r="E264" s="176">
        <v>95843692.400000006</v>
      </c>
      <c r="F264" s="177">
        <v>0</v>
      </c>
      <c r="G264" s="175">
        <v>0</v>
      </c>
      <c r="H264" s="175">
        <v>0</v>
      </c>
      <c r="I264" s="206">
        <f t="shared" si="6"/>
        <v>95843692.400000006</v>
      </c>
      <c r="J264" s="215">
        <v>0</v>
      </c>
      <c r="K264" s="219">
        <v>8.0608316795152835E-3</v>
      </c>
      <c r="L264" s="71">
        <v>827672729.90999997</v>
      </c>
      <c r="M264" s="211">
        <f t="shared" si="7"/>
        <v>827672729.90999997</v>
      </c>
      <c r="N264" s="34"/>
      <c r="O264" s="31"/>
      <c r="P264" s="31"/>
      <c r="Q264" s="31"/>
    </row>
    <row r="265" spans="1:17" s="33" customFormat="1" x14ac:dyDescent="0.2">
      <c r="A265" s="191" t="s">
        <v>435</v>
      </c>
      <c r="B265" s="19" t="s">
        <v>553</v>
      </c>
      <c r="C265" s="20" t="s">
        <v>6</v>
      </c>
      <c r="D265" s="192" t="s">
        <v>554</v>
      </c>
      <c r="E265" s="176">
        <v>51690243.359999999</v>
      </c>
      <c r="F265" s="177">
        <v>0</v>
      </c>
      <c r="G265" s="175">
        <v>0</v>
      </c>
      <c r="H265" s="175">
        <v>0</v>
      </c>
      <c r="I265" s="206">
        <f t="shared" si="6"/>
        <v>51690243.359999999</v>
      </c>
      <c r="J265" s="215">
        <v>0</v>
      </c>
      <c r="K265" s="219">
        <v>5.8586234180635841E-3</v>
      </c>
      <c r="L265" s="71">
        <v>601553664.76999998</v>
      </c>
      <c r="M265" s="211">
        <f t="shared" si="7"/>
        <v>601553664.76999998</v>
      </c>
      <c r="N265" s="34"/>
      <c r="O265" s="31"/>
      <c r="P265" s="31"/>
      <c r="Q265" s="31"/>
    </row>
    <row r="266" spans="1:17" s="33" customFormat="1" x14ac:dyDescent="0.2">
      <c r="A266" s="191" t="s">
        <v>435</v>
      </c>
      <c r="B266" s="19" t="s">
        <v>555</v>
      </c>
      <c r="C266" s="20" t="s">
        <v>6</v>
      </c>
      <c r="D266" s="192" t="s">
        <v>556</v>
      </c>
      <c r="E266" s="176">
        <v>17995215.800000001</v>
      </c>
      <c r="F266" s="177">
        <v>0</v>
      </c>
      <c r="G266" s="175">
        <v>0</v>
      </c>
      <c r="H266" s="175">
        <v>0</v>
      </c>
      <c r="I266" s="206">
        <f t="shared" si="6"/>
        <v>17995215.800000001</v>
      </c>
      <c r="J266" s="215">
        <v>0</v>
      </c>
      <c r="K266" s="219">
        <v>2.1186165866060197E-3</v>
      </c>
      <c r="L266" s="71">
        <v>217536011.62</v>
      </c>
      <c r="M266" s="211">
        <f t="shared" si="7"/>
        <v>217536011.62</v>
      </c>
      <c r="N266" s="34"/>
      <c r="O266" s="31"/>
      <c r="P266" s="31"/>
      <c r="Q266" s="31"/>
    </row>
    <row r="267" spans="1:17" s="33" customFormat="1" x14ac:dyDescent="0.2">
      <c r="A267" s="191" t="s">
        <v>435</v>
      </c>
      <c r="B267" s="19" t="s">
        <v>557</v>
      </c>
      <c r="C267" s="20" t="s">
        <v>6</v>
      </c>
      <c r="D267" s="192" t="s">
        <v>558</v>
      </c>
      <c r="E267" s="176">
        <v>100980168.59999999</v>
      </c>
      <c r="F267" s="177">
        <v>0</v>
      </c>
      <c r="G267" s="175">
        <v>0</v>
      </c>
      <c r="H267" s="175">
        <v>0</v>
      </c>
      <c r="I267" s="206">
        <f t="shared" ref="I267:I330" si="8">SUM(E267:H267)</f>
        <v>100980168.59999999</v>
      </c>
      <c r="J267" s="215">
        <v>0</v>
      </c>
      <c r="K267" s="219">
        <v>7.8965308013703266E-3</v>
      </c>
      <c r="L267" s="71">
        <v>810802590.23000002</v>
      </c>
      <c r="M267" s="211">
        <f t="shared" ref="M267:M330" si="9">J267+L267</f>
        <v>810802590.23000002</v>
      </c>
      <c r="N267" s="34"/>
      <c r="O267" s="31"/>
      <c r="P267" s="31"/>
      <c r="Q267" s="31"/>
    </row>
    <row r="268" spans="1:17" s="33" customFormat="1" x14ac:dyDescent="0.2">
      <c r="A268" s="191" t="s">
        <v>435</v>
      </c>
      <c r="B268" s="19" t="s">
        <v>559</v>
      </c>
      <c r="C268" s="20" t="s">
        <v>6</v>
      </c>
      <c r="D268" s="192" t="s">
        <v>560</v>
      </c>
      <c r="E268" s="176">
        <v>18251013.460000001</v>
      </c>
      <c r="F268" s="177">
        <v>0</v>
      </c>
      <c r="G268" s="175">
        <v>0</v>
      </c>
      <c r="H268" s="175">
        <v>0</v>
      </c>
      <c r="I268" s="206">
        <f t="shared" si="8"/>
        <v>18251013.460000001</v>
      </c>
      <c r="J268" s="215">
        <v>0</v>
      </c>
      <c r="K268" s="219">
        <v>2.0004352532035068E-3</v>
      </c>
      <c r="L268" s="71">
        <v>205401349.74000001</v>
      </c>
      <c r="M268" s="211">
        <f t="shared" si="9"/>
        <v>205401349.74000001</v>
      </c>
      <c r="N268" s="34"/>
      <c r="O268" s="31"/>
      <c r="P268" s="31"/>
      <c r="Q268" s="31"/>
    </row>
    <row r="269" spans="1:17" s="33" customFormat="1" x14ac:dyDescent="0.2">
      <c r="A269" s="191" t="s">
        <v>435</v>
      </c>
      <c r="B269" s="19" t="s">
        <v>561</v>
      </c>
      <c r="C269" s="20" t="s">
        <v>6</v>
      </c>
      <c r="D269" s="192" t="s">
        <v>562</v>
      </c>
      <c r="E269" s="176">
        <v>31476050.800000001</v>
      </c>
      <c r="F269" s="177">
        <v>0</v>
      </c>
      <c r="G269" s="175">
        <v>0</v>
      </c>
      <c r="H269" s="175">
        <v>0</v>
      </c>
      <c r="I269" s="206">
        <f t="shared" si="8"/>
        <v>31476050.800000001</v>
      </c>
      <c r="J269" s="215">
        <v>0</v>
      </c>
      <c r="K269" s="219">
        <v>3.0539786034137111E-3</v>
      </c>
      <c r="L269" s="71">
        <v>313577420.82999998</v>
      </c>
      <c r="M269" s="211">
        <f t="shared" si="9"/>
        <v>313577420.82999998</v>
      </c>
      <c r="N269" s="34"/>
      <c r="O269" s="31"/>
      <c r="P269" s="31"/>
      <c r="Q269" s="31"/>
    </row>
    <row r="270" spans="1:17" s="33" customFormat="1" x14ac:dyDescent="0.2">
      <c r="A270" s="191" t="s">
        <v>435</v>
      </c>
      <c r="B270" s="19" t="s">
        <v>563</v>
      </c>
      <c r="C270" s="20" t="s">
        <v>6</v>
      </c>
      <c r="D270" s="192" t="s">
        <v>564</v>
      </c>
      <c r="E270" s="176">
        <v>409233378.80000001</v>
      </c>
      <c r="F270" s="177">
        <v>0</v>
      </c>
      <c r="G270" s="175">
        <v>0</v>
      </c>
      <c r="H270" s="175">
        <v>0</v>
      </c>
      <c r="I270" s="206">
        <f t="shared" si="8"/>
        <v>409233378.80000001</v>
      </c>
      <c r="J270" s="215">
        <v>0</v>
      </c>
      <c r="K270" s="219">
        <v>2.4297793900401959E-2</v>
      </c>
      <c r="L270" s="71">
        <v>2494856884.2399998</v>
      </c>
      <c r="M270" s="211">
        <f t="shared" si="9"/>
        <v>2494856884.2399998</v>
      </c>
      <c r="N270" s="34"/>
      <c r="O270" s="31"/>
      <c r="P270" s="31"/>
      <c r="Q270" s="31"/>
    </row>
    <row r="271" spans="1:17" s="33" customFormat="1" x14ac:dyDescent="0.2">
      <c r="A271" s="191" t="s">
        <v>435</v>
      </c>
      <c r="B271" s="19" t="s">
        <v>565</v>
      </c>
      <c r="C271" s="20" t="s">
        <v>6</v>
      </c>
      <c r="D271" s="192" t="s">
        <v>566</v>
      </c>
      <c r="E271" s="176">
        <v>16690457</v>
      </c>
      <c r="F271" s="177">
        <v>0</v>
      </c>
      <c r="G271" s="175">
        <v>0</v>
      </c>
      <c r="H271" s="175">
        <v>0</v>
      </c>
      <c r="I271" s="206">
        <f t="shared" si="8"/>
        <v>16690457</v>
      </c>
      <c r="J271" s="215">
        <v>0</v>
      </c>
      <c r="K271" s="219">
        <v>1.9975527816571042E-3</v>
      </c>
      <c r="L271" s="71">
        <v>205105382.38</v>
      </c>
      <c r="M271" s="211">
        <f t="shared" si="9"/>
        <v>205105382.38</v>
      </c>
      <c r="N271" s="34"/>
      <c r="O271" s="31"/>
      <c r="P271" s="31"/>
      <c r="Q271" s="31"/>
    </row>
    <row r="272" spans="1:17" s="33" customFormat="1" x14ac:dyDescent="0.2">
      <c r="A272" s="191" t="s">
        <v>435</v>
      </c>
      <c r="B272" s="19" t="s">
        <v>567</v>
      </c>
      <c r="C272" s="20" t="s">
        <v>6</v>
      </c>
      <c r="D272" s="192" t="s">
        <v>568</v>
      </c>
      <c r="E272" s="176">
        <v>15227704</v>
      </c>
      <c r="F272" s="177">
        <v>0</v>
      </c>
      <c r="G272" s="175">
        <v>0</v>
      </c>
      <c r="H272" s="175">
        <v>0</v>
      </c>
      <c r="I272" s="206">
        <f t="shared" si="8"/>
        <v>15227704</v>
      </c>
      <c r="J272" s="215">
        <v>0</v>
      </c>
      <c r="K272" s="219">
        <v>1.7323653993880513E-3</v>
      </c>
      <c r="L272" s="71">
        <v>177876385.00999999</v>
      </c>
      <c r="M272" s="211">
        <f t="shared" si="9"/>
        <v>177876385.00999999</v>
      </c>
      <c r="N272" s="34"/>
      <c r="O272" s="31"/>
      <c r="P272" s="31"/>
      <c r="Q272" s="31"/>
    </row>
    <row r="273" spans="1:17" s="33" customFormat="1" x14ac:dyDescent="0.2">
      <c r="A273" s="191" t="s">
        <v>435</v>
      </c>
      <c r="B273" s="19" t="s">
        <v>569</v>
      </c>
      <c r="C273" s="20" t="s">
        <v>6</v>
      </c>
      <c r="D273" s="192" t="s">
        <v>570</v>
      </c>
      <c r="E273" s="176">
        <v>72989814.799999997</v>
      </c>
      <c r="F273" s="177">
        <v>0</v>
      </c>
      <c r="G273" s="175">
        <v>0</v>
      </c>
      <c r="H273" s="175">
        <v>0</v>
      </c>
      <c r="I273" s="206">
        <f t="shared" si="8"/>
        <v>72989814.799999997</v>
      </c>
      <c r="J273" s="215">
        <v>0</v>
      </c>
      <c r="K273" s="219">
        <v>7.407951874255061E-3</v>
      </c>
      <c r="L273" s="71">
        <v>760636122.25</v>
      </c>
      <c r="M273" s="211">
        <f t="shared" si="9"/>
        <v>760636122.25</v>
      </c>
      <c r="N273" s="34"/>
      <c r="O273" s="31"/>
      <c r="P273" s="31"/>
      <c r="Q273" s="31"/>
    </row>
    <row r="274" spans="1:17" s="33" customFormat="1" x14ac:dyDescent="0.2">
      <c r="A274" s="191" t="s">
        <v>435</v>
      </c>
      <c r="B274" s="19" t="s">
        <v>571</v>
      </c>
      <c r="C274" s="20" t="s">
        <v>6</v>
      </c>
      <c r="D274" s="192" t="s">
        <v>572</v>
      </c>
      <c r="E274" s="176">
        <v>26376142.239999998</v>
      </c>
      <c r="F274" s="177">
        <v>0</v>
      </c>
      <c r="G274" s="175">
        <v>0</v>
      </c>
      <c r="H274" s="175">
        <v>0</v>
      </c>
      <c r="I274" s="206">
        <f t="shared" si="8"/>
        <v>26376142.239999998</v>
      </c>
      <c r="J274" s="215">
        <v>0</v>
      </c>
      <c r="K274" s="219">
        <v>2.5293687819684112E-3</v>
      </c>
      <c r="L274" s="71">
        <v>259711360.81</v>
      </c>
      <c r="M274" s="211">
        <f t="shared" si="9"/>
        <v>259711360.81</v>
      </c>
      <c r="N274" s="34"/>
      <c r="O274" s="31"/>
      <c r="P274" s="31"/>
      <c r="Q274" s="31"/>
    </row>
    <row r="275" spans="1:17" s="33" customFormat="1" x14ac:dyDescent="0.2">
      <c r="A275" s="191" t="s">
        <v>435</v>
      </c>
      <c r="B275" s="19" t="s">
        <v>573</v>
      </c>
      <c r="C275" s="20" t="s">
        <v>6</v>
      </c>
      <c r="D275" s="192" t="s">
        <v>574</v>
      </c>
      <c r="E275" s="176">
        <v>54890980.909999996</v>
      </c>
      <c r="F275" s="177">
        <v>0</v>
      </c>
      <c r="G275" s="175">
        <v>0</v>
      </c>
      <c r="H275" s="175">
        <v>0</v>
      </c>
      <c r="I275" s="206">
        <f t="shared" si="8"/>
        <v>54890980.909999996</v>
      </c>
      <c r="J275" s="215">
        <v>0</v>
      </c>
      <c r="K275" s="219">
        <v>2.3593029607306489E-3</v>
      </c>
      <c r="L275" s="71">
        <v>242249286.40000001</v>
      </c>
      <c r="M275" s="211">
        <f t="shared" si="9"/>
        <v>242249286.40000001</v>
      </c>
      <c r="N275" s="34"/>
      <c r="O275" s="31"/>
      <c r="P275" s="31"/>
      <c r="Q275" s="31"/>
    </row>
    <row r="276" spans="1:17" s="33" customFormat="1" x14ac:dyDescent="0.2">
      <c r="A276" s="191" t="s">
        <v>435</v>
      </c>
      <c r="B276" s="19" t="s">
        <v>575</v>
      </c>
      <c r="C276" s="20" t="s">
        <v>6</v>
      </c>
      <c r="D276" s="192" t="s">
        <v>576</v>
      </c>
      <c r="E276" s="176">
        <v>59124648.43</v>
      </c>
      <c r="F276" s="177">
        <v>0</v>
      </c>
      <c r="G276" s="175">
        <v>0</v>
      </c>
      <c r="H276" s="175">
        <v>0</v>
      </c>
      <c r="I276" s="206">
        <f t="shared" si="8"/>
        <v>59124648.43</v>
      </c>
      <c r="J276" s="215">
        <v>0</v>
      </c>
      <c r="K276" s="219">
        <v>7.4713662482759216E-3</v>
      </c>
      <c r="L276" s="71">
        <v>767147404.23000002</v>
      </c>
      <c r="M276" s="211">
        <f t="shared" si="9"/>
        <v>767147404.23000002</v>
      </c>
      <c r="N276" s="34"/>
      <c r="O276" s="31"/>
      <c r="P276" s="31"/>
      <c r="Q276" s="31"/>
    </row>
    <row r="277" spans="1:17" s="33" customFormat="1" x14ac:dyDescent="0.2">
      <c r="A277" s="191" t="s">
        <v>435</v>
      </c>
      <c r="B277" s="19" t="s">
        <v>577</v>
      </c>
      <c r="C277" s="20" t="s">
        <v>6</v>
      </c>
      <c r="D277" s="192" t="s">
        <v>578</v>
      </c>
      <c r="E277" s="176">
        <v>20241546</v>
      </c>
      <c r="F277" s="177">
        <v>0</v>
      </c>
      <c r="G277" s="175">
        <v>0</v>
      </c>
      <c r="H277" s="175">
        <v>0</v>
      </c>
      <c r="I277" s="206">
        <f t="shared" si="8"/>
        <v>20241546</v>
      </c>
      <c r="J277" s="215">
        <v>0</v>
      </c>
      <c r="K277" s="219">
        <v>1.9802579523786877E-3</v>
      </c>
      <c r="L277" s="71">
        <v>203329578.19999999</v>
      </c>
      <c r="M277" s="211">
        <f t="shared" si="9"/>
        <v>203329578.19999999</v>
      </c>
      <c r="N277" s="34"/>
      <c r="O277" s="31"/>
      <c r="P277" s="31"/>
      <c r="Q277" s="31"/>
    </row>
    <row r="278" spans="1:17" s="33" customFormat="1" x14ac:dyDescent="0.2">
      <c r="A278" s="191" t="s">
        <v>435</v>
      </c>
      <c r="B278" s="19" t="s">
        <v>579</v>
      </c>
      <c r="C278" s="20" t="s">
        <v>6</v>
      </c>
      <c r="D278" s="192" t="s">
        <v>580</v>
      </c>
      <c r="E278" s="176">
        <v>718396218.07000005</v>
      </c>
      <c r="F278" s="177">
        <v>0</v>
      </c>
      <c r="G278" s="175">
        <v>0</v>
      </c>
      <c r="H278" s="175">
        <v>0</v>
      </c>
      <c r="I278" s="206">
        <f t="shared" si="8"/>
        <v>718396218.07000005</v>
      </c>
      <c r="J278" s="215">
        <v>0</v>
      </c>
      <c r="K278" s="219">
        <v>4.4661014139964171E-2</v>
      </c>
      <c r="L278" s="71">
        <v>4585718318.3299999</v>
      </c>
      <c r="M278" s="211">
        <f t="shared" si="9"/>
        <v>4585718318.3299999</v>
      </c>
      <c r="N278" s="34"/>
      <c r="O278" s="31"/>
      <c r="P278" s="31"/>
      <c r="Q278" s="31"/>
    </row>
    <row r="279" spans="1:17" s="33" customFormat="1" x14ac:dyDescent="0.2">
      <c r="A279" s="191" t="s">
        <v>435</v>
      </c>
      <c r="B279" s="19" t="s">
        <v>581</v>
      </c>
      <c r="C279" s="20" t="s">
        <v>6</v>
      </c>
      <c r="D279" s="192" t="s">
        <v>582</v>
      </c>
      <c r="E279" s="176">
        <v>49159140.450000003</v>
      </c>
      <c r="F279" s="177">
        <v>0</v>
      </c>
      <c r="G279" s="175">
        <v>0</v>
      </c>
      <c r="H279" s="175">
        <v>0</v>
      </c>
      <c r="I279" s="206">
        <f t="shared" si="8"/>
        <v>49159140.450000003</v>
      </c>
      <c r="J279" s="215">
        <v>0</v>
      </c>
      <c r="K279" s="219">
        <v>5.1495354176485089E-3</v>
      </c>
      <c r="L279" s="71">
        <v>528745693.54000002</v>
      </c>
      <c r="M279" s="211">
        <f t="shared" si="9"/>
        <v>528745693.54000002</v>
      </c>
      <c r="N279" s="34"/>
      <c r="O279" s="31"/>
      <c r="P279" s="31"/>
      <c r="Q279" s="31"/>
    </row>
    <row r="280" spans="1:17" s="33" customFormat="1" x14ac:dyDescent="0.2">
      <c r="A280" s="191" t="s">
        <v>435</v>
      </c>
      <c r="B280" s="19" t="s">
        <v>583</v>
      </c>
      <c r="C280" s="20" t="s">
        <v>6</v>
      </c>
      <c r="D280" s="192" t="s">
        <v>584</v>
      </c>
      <c r="E280" s="176">
        <v>115731649.40000001</v>
      </c>
      <c r="F280" s="177">
        <v>0</v>
      </c>
      <c r="G280" s="175">
        <v>0</v>
      </c>
      <c r="H280" s="175">
        <v>0</v>
      </c>
      <c r="I280" s="206">
        <f t="shared" si="8"/>
        <v>115731649.40000001</v>
      </c>
      <c r="J280" s="215">
        <v>0</v>
      </c>
      <c r="K280" s="219">
        <v>1.0320689371895038E-2</v>
      </c>
      <c r="L280" s="71">
        <v>1059711142.3</v>
      </c>
      <c r="M280" s="211">
        <f t="shared" si="9"/>
        <v>1059711142.3</v>
      </c>
      <c r="N280" s="34"/>
      <c r="O280" s="31"/>
      <c r="P280" s="31"/>
      <c r="Q280" s="31"/>
    </row>
    <row r="281" spans="1:17" s="33" customFormat="1" x14ac:dyDescent="0.2">
      <c r="A281" s="191" t="s">
        <v>435</v>
      </c>
      <c r="B281" s="19" t="s">
        <v>585</v>
      </c>
      <c r="C281" s="20" t="s">
        <v>6</v>
      </c>
      <c r="D281" s="192" t="s">
        <v>586</v>
      </c>
      <c r="E281" s="176">
        <v>53641848</v>
      </c>
      <c r="F281" s="177">
        <v>0</v>
      </c>
      <c r="G281" s="175">
        <v>0</v>
      </c>
      <c r="H281" s="175">
        <v>0</v>
      </c>
      <c r="I281" s="206">
        <f t="shared" si="8"/>
        <v>53641848</v>
      </c>
      <c r="J281" s="215">
        <v>0</v>
      </c>
      <c r="K281" s="219">
        <v>6.7320122966236171E-3</v>
      </c>
      <c r="L281" s="71">
        <v>691231775.69000006</v>
      </c>
      <c r="M281" s="211">
        <f t="shared" si="9"/>
        <v>691231775.69000006</v>
      </c>
      <c r="N281" s="34"/>
      <c r="O281" s="31"/>
      <c r="P281" s="31"/>
      <c r="Q281" s="31"/>
    </row>
    <row r="282" spans="1:17" s="33" customFormat="1" x14ac:dyDescent="0.2">
      <c r="A282" s="191" t="s">
        <v>435</v>
      </c>
      <c r="B282" s="19" t="s">
        <v>587</v>
      </c>
      <c r="C282" s="20" t="s">
        <v>6</v>
      </c>
      <c r="D282" s="192" t="s">
        <v>588</v>
      </c>
      <c r="E282" s="176">
        <v>22442839.82</v>
      </c>
      <c r="F282" s="177">
        <v>0</v>
      </c>
      <c r="G282" s="175">
        <v>0</v>
      </c>
      <c r="H282" s="175">
        <v>0</v>
      </c>
      <c r="I282" s="206">
        <f t="shared" si="8"/>
        <v>22442839.82</v>
      </c>
      <c r="J282" s="215">
        <v>0</v>
      </c>
      <c r="K282" s="219">
        <v>2.4861317087723697E-3</v>
      </c>
      <c r="L282" s="71">
        <v>255271850.37</v>
      </c>
      <c r="M282" s="211">
        <f t="shared" si="9"/>
        <v>255271850.37</v>
      </c>
      <c r="N282" s="34"/>
      <c r="O282" s="31"/>
      <c r="P282" s="31"/>
      <c r="Q282" s="31"/>
    </row>
    <row r="283" spans="1:17" s="33" customFormat="1" x14ac:dyDescent="0.2">
      <c r="A283" s="191" t="s">
        <v>435</v>
      </c>
      <c r="B283" s="19" t="s">
        <v>589</v>
      </c>
      <c r="C283" s="20" t="s">
        <v>6</v>
      </c>
      <c r="D283" s="192" t="s">
        <v>590</v>
      </c>
      <c r="E283" s="176">
        <v>122082212.8</v>
      </c>
      <c r="F283" s="177">
        <v>0</v>
      </c>
      <c r="G283" s="175">
        <v>0</v>
      </c>
      <c r="H283" s="175">
        <v>0</v>
      </c>
      <c r="I283" s="206">
        <f t="shared" si="8"/>
        <v>122082212.8</v>
      </c>
      <c r="J283" s="215">
        <v>0</v>
      </c>
      <c r="K283" s="219">
        <v>1.3185866089019369E-2</v>
      </c>
      <c r="L283" s="71">
        <v>1353902700.8699999</v>
      </c>
      <c r="M283" s="211">
        <f t="shared" si="9"/>
        <v>1353902700.8699999</v>
      </c>
      <c r="N283" s="34"/>
      <c r="O283" s="31"/>
      <c r="P283" s="31"/>
      <c r="Q283" s="31"/>
    </row>
    <row r="284" spans="1:17" s="33" customFormat="1" x14ac:dyDescent="0.2">
      <c r="A284" s="191" t="s">
        <v>435</v>
      </c>
      <c r="B284" s="19" t="s">
        <v>591</v>
      </c>
      <c r="C284" s="20" t="s">
        <v>6</v>
      </c>
      <c r="D284" s="192" t="s">
        <v>592</v>
      </c>
      <c r="E284" s="176">
        <v>48805551.200000003</v>
      </c>
      <c r="F284" s="177">
        <v>0</v>
      </c>
      <c r="G284" s="175">
        <v>0</v>
      </c>
      <c r="H284" s="175">
        <v>0</v>
      </c>
      <c r="I284" s="206">
        <f t="shared" si="8"/>
        <v>48805551.200000003</v>
      </c>
      <c r="J284" s="215">
        <v>0</v>
      </c>
      <c r="K284" s="219">
        <v>5.9076254343524313E-3</v>
      </c>
      <c r="L284" s="71">
        <v>606585109.94000006</v>
      </c>
      <c r="M284" s="211">
        <f t="shared" si="9"/>
        <v>606585109.94000006</v>
      </c>
      <c r="N284" s="34"/>
      <c r="O284" s="31"/>
      <c r="P284" s="31"/>
      <c r="Q284" s="31"/>
    </row>
    <row r="285" spans="1:17" s="33" customFormat="1" x14ac:dyDescent="0.2">
      <c r="A285" s="191" t="s">
        <v>435</v>
      </c>
      <c r="B285" s="19" t="s">
        <v>593</v>
      </c>
      <c r="C285" s="20" t="s">
        <v>6</v>
      </c>
      <c r="D285" s="192" t="s">
        <v>594</v>
      </c>
      <c r="E285" s="176">
        <v>251112669.19999999</v>
      </c>
      <c r="F285" s="177">
        <v>0</v>
      </c>
      <c r="G285" s="175">
        <v>0</v>
      </c>
      <c r="H285" s="175">
        <v>0</v>
      </c>
      <c r="I285" s="206">
        <f t="shared" si="8"/>
        <v>251112669.19999999</v>
      </c>
      <c r="J285" s="215">
        <v>0</v>
      </c>
      <c r="K285" s="219">
        <v>1.7313565343468104E-2</v>
      </c>
      <c r="L285" s="71">
        <v>1777727964.3099999</v>
      </c>
      <c r="M285" s="211">
        <f t="shared" si="9"/>
        <v>1777727964.3099999</v>
      </c>
      <c r="N285" s="34"/>
      <c r="O285" s="31"/>
      <c r="P285" s="31"/>
      <c r="Q285" s="31"/>
    </row>
    <row r="286" spans="1:17" s="33" customFormat="1" x14ac:dyDescent="0.2">
      <c r="A286" s="191" t="s">
        <v>435</v>
      </c>
      <c r="B286" s="19" t="s">
        <v>595</v>
      </c>
      <c r="C286" s="20" t="s">
        <v>6</v>
      </c>
      <c r="D286" s="192" t="s">
        <v>596</v>
      </c>
      <c r="E286" s="176">
        <v>16956435.199999999</v>
      </c>
      <c r="F286" s="177">
        <v>0</v>
      </c>
      <c r="G286" s="175">
        <v>0</v>
      </c>
      <c r="H286" s="175">
        <v>0</v>
      </c>
      <c r="I286" s="206">
        <f t="shared" si="8"/>
        <v>16956435.199999999</v>
      </c>
      <c r="J286" s="215">
        <v>0</v>
      </c>
      <c r="K286" s="219">
        <v>1.8462230254709599E-3</v>
      </c>
      <c r="L286" s="71">
        <v>189567095.84</v>
      </c>
      <c r="M286" s="211">
        <f t="shared" si="9"/>
        <v>189567095.84</v>
      </c>
      <c r="N286" s="34"/>
      <c r="O286" s="31"/>
      <c r="P286" s="31"/>
      <c r="Q286" s="31"/>
    </row>
    <row r="287" spans="1:17" s="33" customFormat="1" x14ac:dyDescent="0.2">
      <c r="A287" s="191" t="s">
        <v>435</v>
      </c>
      <c r="B287" s="19" t="s">
        <v>597</v>
      </c>
      <c r="C287" s="20" t="s">
        <v>6</v>
      </c>
      <c r="D287" s="192" t="s">
        <v>598</v>
      </c>
      <c r="E287" s="176">
        <v>47567376.07</v>
      </c>
      <c r="F287" s="177">
        <v>0</v>
      </c>
      <c r="G287" s="175">
        <v>0</v>
      </c>
      <c r="H287" s="175">
        <v>0</v>
      </c>
      <c r="I287" s="206">
        <f t="shared" si="8"/>
        <v>47567376.07</v>
      </c>
      <c r="J287" s="215">
        <v>0</v>
      </c>
      <c r="K287" s="219">
        <v>5.5588463772376986E-3</v>
      </c>
      <c r="L287" s="71">
        <v>570773059.04999995</v>
      </c>
      <c r="M287" s="211">
        <f t="shared" si="9"/>
        <v>570773059.04999995</v>
      </c>
      <c r="N287" s="34"/>
      <c r="O287" s="31"/>
      <c r="P287" s="31"/>
      <c r="Q287" s="31"/>
    </row>
    <row r="288" spans="1:17" s="33" customFormat="1" x14ac:dyDescent="0.2">
      <c r="A288" s="191" t="s">
        <v>435</v>
      </c>
      <c r="B288" s="19" t="s">
        <v>599</v>
      </c>
      <c r="C288" s="20" t="s">
        <v>6</v>
      </c>
      <c r="D288" s="192" t="s">
        <v>600</v>
      </c>
      <c r="E288" s="176">
        <v>45481779.799999997</v>
      </c>
      <c r="F288" s="177">
        <v>0</v>
      </c>
      <c r="G288" s="175">
        <v>0</v>
      </c>
      <c r="H288" s="175">
        <v>0</v>
      </c>
      <c r="I288" s="206">
        <f t="shared" si="8"/>
        <v>45481779.799999997</v>
      </c>
      <c r="J288" s="215">
        <v>0</v>
      </c>
      <c r="K288" s="219">
        <v>4.6018658238319863E-3</v>
      </c>
      <c r="L288" s="71">
        <v>472511894.62</v>
      </c>
      <c r="M288" s="211">
        <f t="shared" si="9"/>
        <v>472511894.62</v>
      </c>
      <c r="N288" s="34"/>
      <c r="O288" s="31"/>
      <c r="P288" s="31"/>
      <c r="Q288" s="31"/>
    </row>
    <row r="289" spans="1:17" s="33" customFormat="1" x14ac:dyDescent="0.2">
      <c r="A289" s="191" t="s">
        <v>435</v>
      </c>
      <c r="B289" s="19" t="s">
        <v>601</v>
      </c>
      <c r="C289" s="20" t="s">
        <v>6</v>
      </c>
      <c r="D289" s="192" t="s">
        <v>602</v>
      </c>
      <c r="E289" s="176">
        <v>33092222.800000001</v>
      </c>
      <c r="F289" s="177">
        <v>0</v>
      </c>
      <c r="G289" s="175">
        <v>0</v>
      </c>
      <c r="H289" s="175">
        <v>0</v>
      </c>
      <c r="I289" s="206">
        <f t="shared" si="8"/>
        <v>33092222.800000001</v>
      </c>
      <c r="J289" s="215">
        <v>0</v>
      </c>
      <c r="K289" s="219">
        <v>3.5857946037250181E-3</v>
      </c>
      <c r="L289" s="71">
        <v>368183399.25</v>
      </c>
      <c r="M289" s="211">
        <f t="shared" si="9"/>
        <v>368183399.25</v>
      </c>
      <c r="N289" s="34"/>
      <c r="O289" s="31"/>
      <c r="P289" s="31"/>
      <c r="Q289" s="31"/>
    </row>
    <row r="290" spans="1:17" s="33" customFormat="1" x14ac:dyDescent="0.2">
      <c r="A290" s="191" t="s">
        <v>435</v>
      </c>
      <c r="B290" s="19" t="s">
        <v>603</v>
      </c>
      <c r="C290" s="20" t="s">
        <v>6</v>
      </c>
      <c r="D290" s="192" t="s">
        <v>604</v>
      </c>
      <c r="E290" s="176">
        <v>22165559.600000001</v>
      </c>
      <c r="F290" s="177">
        <v>0</v>
      </c>
      <c r="G290" s="175">
        <v>0</v>
      </c>
      <c r="H290" s="175">
        <v>0</v>
      </c>
      <c r="I290" s="206">
        <f t="shared" si="8"/>
        <v>22165559.600000001</v>
      </c>
      <c r="J290" s="215">
        <v>0</v>
      </c>
      <c r="K290" s="219">
        <v>2.4803667656795644E-3</v>
      </c>
      <c r="L290" s="71">
        <v>254679915.63999999</v>
      </c>
      <c r="M290" s="211">
        <f t="shared" si="9"/>
        <v>254679915.63999999</v>
      </c>
      <c r="N290" s="34"/>
      <c r="O290" s="31"/>
      <c r="P290" s="31"/>
      <c r="Q290" s="31"/>
    </row>
    <row r="291" spans="1:17" s="33" customFormat="1" x14ac:dyDescent="0.2">
      <c r="A291" s="191" t="s">
        <v>435</v>
      </c>
      <c r="B291" s="19" t="s">
        <v>605</v>
      </c>
      <c r="C291" s="20" t="s">
        <v>6</v>
      </c>
      <c r="D291" s="192" t="s">
        <v>606</v>
      </c>
      <c r="E291" s="176">
        <v>65345278</v>
      </c>
      <c r="F291" s="177">
        <v>0</v>
      </c>
      <c r="G291" s="175">
        <v>0</v>
      </c>
      <c r="H291" s="175">
        <v>0</v>
      </c>
      <c r="I291" s="206">
        <f t="shared" si="8"/>
        <v>65345278</v>
      </c>
      <c r="J291" s="215">
        <v>0</v>
      </c>
      <c r="K291" s="219">
        <v>7.3618323295126173E-3</v>
      </c>
      <c r="L291" s="71">
        <v>755900644.44000006</v>
      </c>
      <c r="M291" s="211">
        <f t="shared" si="9"/>
        <v>755900644.44000006</v>
      </c>
      <c r="N291" s="34"/>
      <c r="O291" s="31"/>
      <c r="P291" s="31"/>
      <c r="Q291" s="31"/>
    </row>
    <row r="292" spans="1:17" s="33" customFormat="1" x14ac:dyDescent="0.2">
      <c r="A292" s="191" t="s">
        <v>435</v>
      </c>
      <c r="B292" s="19" t="s">
        <v>607</v>
      </c>
      <c r="C292" s="20" t="s">
        <v>6</v>
      </c>
      <c r="D292" s="192" t="s">
        <v>608</v>
      </c>
      <c r="E292" s="176">
        <v>120679479.53</v>
      </c>
      <c r="F292" s="177">
        <v>0</v>
      </c>
      <c r="G292" s="175">
        <v>0</v>
      </c>
      <c r="H292" s="175">
        <v>0</v>
      </c>
      <c r="I292" s="206">
        <f t="shared" si="8"/>
        <v>120679479.53</v>
      </c>
      <c r="J292" s="215">
        <v>0</v>
      </c>
      <c r="K292" s="219">
        <v>9.5726880056035239E-3</v>
      </c>
      <c r="L292" s="71">
        <v>982907611.66999996</v>
      </c>
      <c r="M292" s="211">
        <f t="shared" si="9"/>
        <v>982907611.66999996</v>
      </c>
      <c r="N292" s="34"/>
      <c r="O292" s="31"/>
      <c r="P292" s="31"/>
      <c r="Q292" s="31"/>
    </row>
    <row r="293" spans="1:17" s="33" customFormat="1" x14ac:dyDescent="0.2">
      <c r="A293" s="191" t="s">
        <v>435</v>
      </c>
      <c r="B293" s="19" t="s">
        <v>609</v>
      </c>
      <c r="C293" s="20" t="s">
        <v>6</v>
      </c>
      <c r="D293" s="192" t="s">
        <v>610</v>
      </c>
      <c r="E293" s="176">
        <v>30399235.699999999</v>
      </c>
      <c r="F293" s="177">
        <v>0</v>
      </c>
      <c r="G293" s="175">
        <v>0</v>
      </c>
      <c r="H293" s="175">
        <v>0</v>
      </c>
      <c r="I293" s="206">
        <f t="shared" si="8"/>
        <v>30399235.699999999</v>
      </c>
      <c r="J293" s="215">
        <v>0</v>
      </c>
      <c r="K293" s="219">
        <v>3.0179477090836767E-3</v>
      </c>
      <c r="L293" s="71">
        <v>309877828.79000002</v>
      </c>
      <c r="M293" s="211">
        <f t="shared" si="9"/>
        <v>309877828.79000002</v>
      </c>
      <c r="N293" s="34"/>
      <c r="O293" s="31"/>
      <c r="P293" s="31"/>
      <c r="Q293" s="31"/>
    </row>
    <row r="294" spans="1:17" s="33" customFormat="1" x14ac:dyDescent="0.2">
      <c r="A294" s="191" t="s">
        <v>435</v>
      </c>
      <c r="B294" s="19" t="s">
        <v>611</v>
      </c>
      <c r="C294" s="20" t="s">
        <v>6</v>
      </c>
      <c r="D294" s="192" t="s">
        <v>612</v>
      </c>
      <c r="E294" s="176">
        <v>74748477.599999994</v>
      </c>
      <c r="F294" s="177">
        <v>0</v>
      </c>
      <c r="G294" s="175">
        <v>0</v>
      </c>
      <c r="H294" s="175">
        <v>0</v>
      </c>
      <c r="I294" s="206">
        <f t="shared" si="8"/>
        <v>74748477.599999994</v>
      </c>
      <c r="J294" s="215">
        <v>0</v>
      </c>
      <c r="K294" s="219">
        <v>7.2912117766257504E-3</v>
      </c>
      <c r="L294" s="71">
        <v>748649444.05999994</v>
      </c>
      <c r="M294" s="211">
        <f t="shared" si="9"/>
        <v>748649444.05999994</v>
      </c>
      <c r="N294" s="34"/>
      <c r="O294" s="31"/>
      <c r="P294" s="31"/>
      <c r="Q294" s="31"/>
    </row>
    <row r="295" spans="1:17" s="33" customFormat="1" x14ac:dyDescent="0.2">
      <c r="A295" s="191" t="s">
        <v>435</v>
      </c>
      <c r="B295" s="19" t="s">
        <v>613</v>
      </c>
      <c r="C295" s="20" t="s">
        <v>6</v>
      </c>
      <c r="D295" s="192" t="s">
        <v>614</v>
      </c>
      <c r="E295" s="176">
        <v>29093029.399999999</v>
      </c>
      <c r="F295" s="177">
        <v>0</v>
      </c>
      <c r="G295" s="175">
        <v>0</v>
      </c>
      <c r="H295" s="175">
        <v>0</v>
      </c>
      <c r="I295" s="206">
        <f t="shared" si="8"/>
        <v>29093029.399999999</v>
      </c>
      <c r="J295" s="215">
        <v>0</v>
      </c>
      <c r="K295" s="219">
        <v>3.1534238717646056E-3</v>
      </c>
      <c r="L295" s="71">
        <v>323788294.83999997</v>
      </c>
      <c r="M295" s="211">
        <f t="shared" si="9"/>
        <v>323788294.83999997</v>
      </c>
      <c r="N295" s="34"/>
      <c r="O295" s="31"/>
      <c r="P295" s="31"/>
      <c r="Q295" s="31"/>
    </row>
    <row r="296" spans="1:17" s="33" customFormat="1" x14ac:dyDescent="0.2">
      <c r="A296" s="191" t="s">
        <v>435</v>
      </c>
      <c r="B296" s="19" t="s">
        <v>615</v>
      </c>
      <c r="C296" s="20" t="s">
        <v>6</v>
      </c>
      <c r="D296" s="192" t="s">
        <v>616</v>
      </c>
      <c r="E296" s="176">
        <v>30979765.600000001</v>
      </c>
      <c r="F296" s="177">
        <v>0</v>
      </c>
      <c r="G296" s="175">
        <v>0</v>
      </c>
      <c r="H296" s="175">
        <v>0</v>
      </c>
      <c r="I296" s="206">
        <f t="shared" si="8"/>
        <v>30979765.600000001</v>
      </c>
      <c r="J296" s="215">
        <v>0</v>
      </c>
      <c r="K296" s="219">
        <v>2.163294895575262E-3</v>
      </c>
      <c r="L296" s="71">
        <v>222123505.74000001</v>
      </c>
      <c r="M296" s="211">
        <f t="shared" si="9"/>
        <v>222123505.74000001</v>
      </c>
      <c r="N296" s="34"/>
      <c r="O296" s="31"/>
      <c r="P296" s="31"/>
      <c r="Q296" s="31"/>
    </row>
    <row r="297" spans="1:17" s="33" customFormat="1" x14ac:dyDescent="0.2">
      <c r="A297" s="191" t="s">
        <v>435</v>
      </c>
      <c r="B297" s="19" t="s">
        <v>617</v>
      </c>
      <c r="C297" s="20" t="s">
        <v>6</v>
      </c>
      <c r="D297" s="192" t="s">
        <v>618</v>
      </c>
      <c r="E297" s="176">
        <v>8725990.1999999993</v>
      </c>
      <c r="F297" s="177">
        <v>0</v>
      </c>
      <c r="G297" s="175">
        <v>0</v>
      </c>
      <c r="H297" s="175">
        <v>0</v>
      </c>
      <c r="I297" s="206">
        <f t="shared" si="8"/>
        <v>8725990.1999999993</v>
      </c>
      <c r="J297" s="215">
        <v>0</v>
      </c>
      <c r="K297" s="219">
        <v>8.7627135010643524E-4</v>
      </c>
      <c r="L297" s="71">
        <v>89974078.269999996</v>
      </c>
      <c r="M297" s="211">
        <f t="shared" si="9"/>
        <v>89974078.269999996</v>
      </c>
      <c r="N297" s="34"/>
      <c r="O297" s="31"/>
      <c r="P297" s="31"/>
      <c r="Q297" s="31"/>
    </row>
    <row r="298" spans="1:17" s="33" customFormat="1" x14ac:dyDescent="0.2">
      <c r="A298" s="191" t="s">
        <v>435</v>
      </c>
      <c r="B298" s="19" t="s">
        <v>619</v>
      </c>
      <c r="C298" s="20" t="s">
        <v>6</v>
      </c>
      <c r="D298" s="192" t="s">
        <v>620</v>
      </c>
      <c r="E298" s="176">
        <v>62316336.399999999</v>
      </c>
      <c r="F298" s="177">
        <v>0</v>
      </c>
      <c r="G298" s="175">
        <v>0</v>
      </c>
      <c r="H298" s="175">
        <v>0</v>
      </c>
      <c r="I298" s="206">
        <f t="shared" si="8"/>
        <v>62316336.399999999</v>
      </c>
      <c r="J298" s="215">
        <v>0</v>
      </c>
      <c r="K298" s="219">
        <v>7.8475287850814802E-3</v>
      </c>
      <c r="L298" s="71">
        <v>805771145.07000005</v>
      </c>
      <c r="M298" s="211">
        <f t="shared" si="9"/>
        <v>805771145.07000005</v>
      </c>
      <c r="N298" s="34"/>
      <c r="O298" s="31"/>
      <c r="P298" s="31"/>
      <c r="Q298" s="31"/>
    </row>
    <row r="299" spans="1:17" s="33" customFormat="1" x14ac:dyDescent="0.2">
      <c r="A299" s="191" t="s">
        <v>435</v>
      </c>
      <c r="B299" s="19" t="s">
        <v>621</v>
      </c>
      <c r="C299" s="20" t="s">
        <v>6</v>
      </c>
      <c r="D299" s="192" t="s">
        <v>622</v>
      </c>
      <c r="E299" s="176">
        <v>121926841.8</v>
      </c>
      <c r="F299" s="177">
        <v>0</v>
      </c>
      <c r="G299" s="175">
        <v>0</v>
      </c>
      <c r="H299" s="175">
        <v>0</v>
      </c>
      <c r="I299" s="206">
        <f t="shared" si="8"/>
        <v>121926841.8</v>
      </c>
      <c r="J299" s="215">
        <v>0</v>
      </c>
      <c r="K299" s="219">
        <v>8.2366624438458512E-3</v>
      </c>
      <c r="L299" s="71">
        <v>845726739.03999996</v>
      </c>
      <c r="M299" s="211">
        <f t="shared" si="9"/>
        <v>845726739.03999996</v>
      </c>
      <c r="N299" s="34"/>
      <c r="O299" s="31"/>
      <c r="P299" s="31"/>
      <c r="Q299" s="31"/>
    </row>
    <row r="300" spans="1:17" s="33" customFormat="1" x14ac:dyDescent="0.2">
      <c r="A300" s="191" t="s">
        <v>435</v>
      </c>
      <c r="B300" s="19" t="s">
        <v>623</v>
      </c>
      <c r="C300" s="20" t="s">
        <v>6</v>
      </c>
      <c r="D300" s="192" t="s">
        <v>624</v>
      </c>
      <c r="E300" s="176">
        <v>60080446.600000001</v>
      </c>
      <c r="F300" s="177">
        <v>0</v>
      </c>
      <c r="G300" s="175">
        <v>0</v>
      </c>
      <c r="H300" s="175">
        <v>0</v>
      </c>
      <c r="I300" s="206">
        <f t="shared" si="8"/>
        <v>60080446.600000001</v>
      </c>
      <c r="J300" s="215">
        <v>0</v>
      </c>
      <c r="K300" s="219">
        <v>7.330125142502187E-3</v>
      </c>
      <c r="L300" s="71">
        <v>752645003.45000005</v>
      </c>
      <c r="M300" s="211">
        <f t="shared" si="9"/>
        <v>752645003.45000005</v>
      </c>
      <c r="N300" s="34"/>
      <c r="O300" s="31"/>
      <c r="P300" s="31"/>
      <c r="Q300" s="31"/>
    </row>
    <row r="301" spans="1:17" s="33" customFormat="1" x14ac:dyDescent="0.2">
      <c r="A301" s="191" t="s">
        <v>435</v>
      </c>
      <c r="B301" s="19" t="s">
        <v>625</v>
      </c>
      <c r="C301" s="20" t="s">
        <v>6</v>
      </c>
      <c r="D301" s="192" t="s">
        <v>626</v>
      </c>
      <c r="E301" s="176">
        <v>127098521.8</v>
      </c>
      <c r="F301" s="177">
        <v>0</v>
      </c>
      <c r="G301" s="175">
        <v>0</v>
      </c>
      <c r="H301" s="175">
        <v>0</v>
      </c>
      <c r="I301" s="206">
        <f t="shared" si="8"/>
        <v>127098521.8</v>
      </c>
      <c r="J301" s="215">
        <v>0</v>
      </c>
      <c r="K301" s="219">
        <v>5.9508625075484723E-3</v>
      </c>
      <c r="L301" s="71">
        <v>611024620.38</v>
      </c>
      <c r="M301" s="211">
        <f t="shared" si="9"/>
        <v>611024620.38</v>
      </c>
      <c r="N301" s="34"/>
      <c r="O301" s="31"/>
      <c r="P301" s="31"/>
      <c r="Q301" s="31"/>
    </row>
    <row r="302" spans="1:17" s="33" customFormat="1" x14ac:dyDescent="0.2">
      <c r="A302" s="191" t="s">
        <v>435</v>
      </c>
      <c r="B302" s="19" t="s">
        <v>627</v>
      </c>
      <c r="C302" s="20" t="s">
        <v>6</v>
      </c>
      <c r="D302" s="192" t="s">
        <v>628</v>
      </c>
      <c r="E302" s="176">
        <v>1529252789.8199999</v>
      </c>
      <c r="F302" s="177">
        <v>1062019109.86</v>
      </c>
      <c r="G302" s="175">
        <v>0</v>
      </c>
      <c r="H302" s="175">
        <v>0</v>
      </c>
      <c r="I302" s="206">
        <f t="shared" si="8"/>
        <v>2591271899.6799998</v>
      </c>
      <c r="J302" s="215">
        <v>0</v>
      </c>
      <c r="K302" s="219">
        <v>8.337837195124588E-2</v>
      </c>
      <c r="L302" s="71">
        <v>8561151934.6899996</v>
      </c>
      <c r="M302" s="211">
        <f t="shared" si="9"/>
        <v>8561151934.6899996</v>
      </c>
      <c r="N302" s="34"/>
      <c r="O302" s="31"/>
      <c r="P302" s="31"/>
      <c r="Q302" s="31"/>
    </row>
    <row r="303" spans="1:17" s="33" customFormat="1" x14ac:dyDescent="0.2">
      <c r="A303" s="191" t="s">
        <v>435</v>
      </c>
      <c r="B303" s="19" t="s">
        <v>629</v>
      </c>
      <c r="C303" s="20" t="s">
        <v>6</v>
      </c>
      <c r="D303" s="192" t="s">
        <v>630</v>
      </c>
      <c r="E303" s="176">
        <v>30761486.57</v>
      </c>
      <c r="F303" s="177">
        <v>0</v>
      </c>
      <c r="G303" s="175">
        <v>0</v>
      </c>
      <c r="H303" s="175">
        <v>0</v>
      </c>
      <c r="I303" s="206">
        <f t="shared" si="8"/>
        <v>30761486.57</v>
      </c>
      <c r="J303" s="215">
        <v>0</v>
      </c>
      <c r="K303" s="219">
        <v>2.163294895575262E-3</v>
      </c>
      <c r="L303" s="71">
        <v>222123505.74000001</v>
      </c>
      <c r="M303" s="211">
        <f t="shared" si="9"/>
        <v>222123505.74000001</v>
      </c>
      <c r="N303" s="34"/>
      <c r="O303" s="31"/>
      <c r="P303" s="31"/>
      <c r="Q303" s="31"/>
    </row>
    <row r="304" spans="1:17" s="33" customFormat="1" x14ac:dyDescent="0.2">
      <c r="A304" s="191" t="s">
        <v>435</v>
      </c>
      <c r="B304" s="19" t="s">
        <v>631</v>
      </c>
      <c r="C304" s="20" t="s">
        <v>6</v>
      </c>
      <c r="D304" s="192" t="s">
        <v>632</v>
      </c>
      <c r="E304" s="176">
        <v>31956715.800000001</v>
      </c>
      <c r="F304" s="177">
        <v>0</v>
      </c>
      <c r="G304" s="175">
        <v>0</v>
      </c>
      <c r="H304" s="175">
        <v>0</v>
      </c>
      <c r="I304" s="206">
        <f t="shared" si="8"/>
        <v>31956715.800000001</v>
      </c>
      <c r="J304" s="215">
        <v>0</v>
      </c>
      <c r="K304" s="219">
        <v>2.9199436765059831E-3</v>
      </c>
      <c r="L304" s="71">
        <v>299814938.45999998</v>
      </c>
      <c r="M304" s="211">
        <f t="shared" si="9"/>
        <v>299814938.45999998</v>
      </c>
      <c r="N304" s="34"/>
      <c r="O304" s="31"/>
      <c r="P304" s="31"/>
      <c r="Q304" s="31"/>
    </row>
    <row r="305" spans="1:17" s="33" customFormat="1" x14ac:dyDescent="0.2">
      <c r="A305" s="191" t="s">
        <v>435</v>
      </c>
      <c r="B305" s="19" t="s">
        <v>633</v>
      </c>
      <c r="C305" s="20" t="s">
        <v>6</v>
      </c>
      <c r="D305" s="192" t="s">
        <v>634</v>
      </c>
      <c r="E305" s="176">
        <v>51648824.200000003</v>
      </c>
      <c r="F305" s="177">
        <v>0</v>
      </c>
      <c r="G305" s="175">
        <v>0</v>
      </c>
      <c r="H305" s="175">
        <v>0</v>
      </c>
      <c r="I305" s="206">
        <f t="shared" si="8"/>
        <v>51648824.200000003</v>
      </c>
      <c r="J305" s="215">
        <v>0</v>
      </c>
      <c r="K305" s="219">
        <v>5.9782459872392982E-3</v>
      </c>
      <c r="L305" s="71">
        <v>613836310.33000004</v>
      </c>
      <c r="M305" s="211">
        <f t="shared" si="9"/>
        <v>613836310.33000004</v>
      </c>
      <c r="N305" s="34"/>
      <c r="O305" s="31"/>
      <c r="P305" s="31"/>
      <c r="Q305" s="31"/>
    </row>
    <row r="306" spans="1:17" s="33" customFormat="1" x14ac:dyDescent="0.2">
      <c r="A306" s="191" t="s">
        <v>435</v>
      </c>
      <c r="B306" s="19" t="s">
        <v>635</v>
      </c>
      <c r="C306" s="20" t="s">
        <v>6</v>
      </c>
      <c r="D306" s="192" t="s">
        <v>636</v>
      </c>
      <c r="E306" s="176">
        <v>57293465.799999997</v>
      </c>
      <c r="F306" s="177">
        <v>0</v>
      </c>
      <c r="G306" s="175">
        <v>0</v>
      </c>
      <c r="H306" s="175">
        <v>0</v>
      </c>
      <c r="I306" s="206">
        <f t="shared" si="8"/>
        <v>57293465.799999997</v>
      </c>
      <c r="J306" s="215">
        <v>0</v>
      </c>
      <c r="K306" s="219">
        <v>6.9280203617790035E-3</v>
      </c>
      <c r="L306" s="71">
        <v>711357556.35000002</v>
      </c>
      <c r="M306" s="211">
        <f t="shared" si="9"/>
        <v>711357556.35000002</v>
      </c>
      <c r="N306" s="34"/>
      <c r="O306" s="31"/>
      <c r="P306" s="31"/>
      <c r="Q306" s="31"/>
    </row>
    <row r="307" spans="1:17" s="33" customFormat="1" x14ac:dyDescent="0.2">
      <c r="A307" s="191" t="s">
        <v>435</v>
      </c>
      <c r="B307" s="19" t="s">
        <v>637</v>
      </c>
      <c r="C307" s="20" t="s">
        <v>6</v>
      </c>
      <c r="D307" s="192" t="s">
        <v>638</v>
      </c>
      <c r="E307" s="176">
        <v>22820476.809999999</v>
      </c>
      <c r="F307" s="177">
        <v>0</v>
      </c>
      <c r="G307" s="175">
        <v>0</v>
      </c>
      <c r="H307" s="175">
        <v>0</v>
      </c>
      <c r="I307" s="206">
        <f t="shared" si="8"/>
        <v>22820476.809999999</v>
      </c>
      <c r="J307" s="215">
        <v>0</v>
      </c>
      <c r="K307" s="219">
        <v>2.552428554339633E-3</v>
      </c>
      <c r="L307" s="71">
        <v>262079099.71000001</v>
      </c>
      <c r="M307" s="211">
        <f t="shared" si="9"/>
        <v>262079099.71000001</v>
      </c>
      <c r="N307" s="34"/>
      <c r="O307" s="31"/>
      <c r="P307" s="31"/>
      <c r="Q307" s="31"/>
    </row>
    <row r="308" spans="1:17" s="33" customFormat="1" x14ac:dyDescent="0.2">
      <c r="A308" s="191" t="s">
        <v>435</v>
      </c>
      <c r="B308" s="19" t="s">
        <v>639</v>
      </c>
      <c r="C308" s="20" t="s">
        <v>6</v>
      </c>
      <c r="D308" s="192" t="s">
        <v>640</v>
      </c>
      <c r="E308" s="176">
        <v>59016369</v>
      </c>
      <c r="F308" s="177">
        <v>0</v>
      </c>
      <c r="G308" s="175">
        <v>0</v>
      </c>
      <c r="H308" s="175">
        <v>0</v>
      </c>
      <c r="I308" s="206">
        <f t="shared" si="8"/>
        <v>59016369</v>
      </c>
      <c r="J308" s="215">
        <v>0</v>
      </c>
      <c r="K308" s="219">
        <v>6.8184864430156991E-3</v>
      </c>
      <c r="L308" s="71">
        <v>700110796.57000005</v>
      </c>
      <c r="M308" s="211">
        <f t="shared" si="9"/>
        <v>700110796.57000005</v>
      </c>
      <c r="N308" s="34"/>
      <c r="O308" s="31"/>
      <c r="P308" s="31"/>
      <c r="Q308" s="31"/>
    </row>
    <row r="309" spans="1:17" s="33" customFormat="1" x14ac:dyDescent="0.2">
      <c r="A309" s="191" t="s">
        <v>435</v>
      </c>
      <c r="B309" s="19" t="s">
        <v>641</v>
      </c>
      <c r="C309" s="20" t="s">
        <v>6</v>
      </c>
      <c r="D309" s="192" t="s">
        <v>642</v>
      </c>
      <c r="E309" s="176">
        <v>30083826.800000001</v>
      </c>
      <c r="F309" s="177">
        <v>0</v>
      </c>
      <c r="G309" s="175">
        <v>0</v>
      </c>
      <c r="H309" s="175">
        <v>0</v>
      </c>
      <c r="I309" s="206">
        <f t="shared" si="8"/>
        <v>30083826.800000001</v>
      </c>
      <c r="J309" s="215">
        <v>0</v>
      </c>
      <c r="K309" s="219">
        <v>3.466172034549304E-3</v>
      </c>
      <c r="L309" s="71">
        <v>355900753.69999999</v>
      </c>
      <c r="M309" s="211">
        <f t="shared" si="9"/>
        <v>355900753.69999999</v>
      </c>
      <c r="N309" s="34"/>
      <c r="O309" s="31"/>
      <c r="P309" s="31"/>
      <c r="Q309" s="31"/>
    </row>
    <row r="310" spans="1:17" s="33" customFormat="1" x14ac:dyDescent="0.2">
      <c r="A310" s="191" t="s">
        <v>435</v>
      </c>
      <c r="B310" s="19" t="s">
        <v>643</v>
      </c>
      <c r="C310" s="20" t="s">
        <v>6</v>
      </c>
      <c r="D310" s="192" t="s">
        <v>644</v>
      </c>
      <c r="E310" s="176">
        <v>37118171.600000001</v>
      </c>
      <c r="F310" s="177">
        <v>0</v>
      </c>
      <c r="G310" s="175">
        <v>0</v>
      </c>
      <c r="H310" s="175">
        <v>0</v>
      </c>
      <c r="I310" s="206">
        <f t="shared" si="8"/>
        <v>37118171.600000001</v>
      </c>
      <c r="J310" s="215">
        <v>0</v>
      </c>
      <c r="K310" s="219">
        <v>4.058519937335069E-3</v>
      </c>
      <c r="L310" s="71">
        <v>416722046.74000001</v>
      </c>
      <c r="M310" s="211">
        <f t="shared" si="9"/>
        <v>416722046.74000001</v>
      </c>
      <c r="N310" s="34"/>
      <c r="O310" s="31"/>
      <c r="P310" s="31"/>
      <c r="Q310" s="31"/>
    </row>
    <row r="311" spans="1:17" s="33" customFormat="1" x14ac:dyDescent="0.2">
      <c r="A311" s="191" t="s">
        <v>435</v>
      </c>
      <c r="B311" s="19" t="s">
        <v>645</v>
      </c>
      <c r="C311" s="20" t="s">
        <v>6</v>
      </c>
      <c r="D311" s="192" t="s">
        <v>646</v>
      </c>
      <c r="E311" s="176">
        <v>29097983.600000001</v>
      </c>
      <c r="F311" s="177">
        <v>0</v>
      </c>
      <c r="G311" s="175">
        <v>0</v>
      </c>
      <c r="H311" s="175">
        <v>0</v>
      </c>
      <c r="I311" s="206">
        <f t="shared" si="8"/>
        <v>29097983.600000001</v>
      </c>
      <c r="J311" s="215">
        <v>0</v>
      </c>
      <c r="K311" s="219">
        <v>3.3551968800127983E-3</v>
      </c>
      <c r="L311" s="71">
        <v>344506010.23000002</v>
      </c>
      <c r="M311" s="211">
        <f t="shared" si="9"/>
        <v>344506010.23000002</v>
      </c>
      <c r="N311" s="34"/>
      <c r="O311" s="31"/>
      <c r="P311" s="31"/>
      <c r="Q311" s="31"/>
    </row>
    <row r="312" spans="1:17" s="33" customFormat="1" x14ac:dyDescent="0.2">
      <c r="A312" s="191" t="s">
        <v>435</v>
      </c>
      <c r="B312" s="19" t="s">
        <v>647</v>
      </c>
      <c r="C312" s="20" t="s">
        <v>6</v>
      </c>
      <c r="D312" s="192" t="s">
        <v>648</v>
      </c>
      <c r="E312" s="176">
        <v>74870218</v>
      </c>
      <c r="F312" s="177">
        <v>0</v>
      </c>
      <c r="G312" s="175">
        <v>0</v>
      </c>
      <c r="H312" s="175">
        <v>0</v>
      </c>
      <c r="I312" s="206">
        <f t="shared" si="8"/>
        <v>74870218</v>
      </c>
      <c r="J312" s="215">
        <v>0</v>
      </c>
      <c r="K312" s="219">
        <v>8.9082783141576916E-3</v>
      </c>
      <c r="L312" s="71">
        <v>914687134.55999994</v>
      </c>
      <c r="M312" s="211">
        <f t="shared" si="9"/>
        <v>914687134.55999994</v>
      </c>
      <c r="N312" s="34"/>
      <c r="O312" s="31"/>
      <c r="P312" s="31"/>
      <c r="Q312" s="31"/>
    </row>
    <row r="313" spans="1:17" s="33" customFormat="1" x14ac:dyDescent="0.2">
      <c r="A313" s="191" t="s">
        <v>435</v>
      </c>
      <c r="B313" s="19" t="s">
        <v>649</v>
      </c>
      <c r="C313" s="20" t="s">
        <v>6</v>
      </c>
      <c r="D313" s="192" t="s">
        <v>650</v>
      </c>
      <c r="E313" s="176">
        <v>79111876.540000007</v>
      </c>
      <c r="F313" s="177">
        <v>0</v>
      </c>
      <c r="G313" s="175">
        <v>0</v>
      </c>
      <c r="H313" s="175">
        <v>0</v>
      </c>
      <c r="I313" s="206">
        <f t="shared" si="8"/>
        <v>79111876.540000007</v>
      </c>
      <c r="J313" s="215">
        <v>0</v>
      </c>
      <c r="K313" s="219">
        <v>7.7783494679678142E-3</v>
      </c>
      <c r="L313" s="71">
        <v>798667928.36000001</v>
      </c>
      <c r="M313" s="211">
        <f t="shared" si="9"/>
        <v>798667928.36000001</v>
      </c>
      <c r="N313" s="34"/>
      <c r="O313" s="31"/>
      <c r="P313" s="31"/>
      <c r="Q313" s="31"/>
    </row>
    <row r="314" spans="1:17" s="33" customFormat="1" x14ac:dyDescent="0.2">
      <c r="A314" s="191" t="s">
        <v>435</v>
      </c>
      <c r="B314" s="19" t="s">
        <v>651</v>
      </c>
      <c r="C314" s="20" t="s">
        <v>6</v>
      </c>
      <c r="D314" s="192" t="s">
        <v>652</v>
      </c>
      <c r="E314" s="176">
        <v>30105482.199999999</v>
      </c>
      <c r="F314" s="177">
        <v>0</v>
      </c>
      <c r="G314" s="175">
        <v>0</v>
      </c>
      <c r="H314" s="175">
        <v>0</v>
      </c>
      <c r="I314" s="206">
        <f t="shared" si="8"/>
        <v>30105482.199999999</v>
      </c>
      <c r="J314" s="215">
        <v>0</v>
      </c>
      <c r="K314" s="219">
        <v>2.8738241317635394E-3</v>
      </c>
      <c r="L314" s="71">
        <v>295079460.64999998</v>
      </c>
      <c r="M314" s="211">
        <f t="shared" si="9"/>
        <v>295079460.64999998</v>
      </c>
      <c r="N314" s="34"/>
      <c r="O314" s="31"/>
      <c r="P314" s="31"/>
      <c r="Q314" s="31"/>
    </row>
    <row r="315" spans="1:17" s="33" customFormat="1" x14ac:dyDescent="0.2">
      <c r="A315" s="191" t="s">
        <v>435</v>
      </c>
      <c r="B315" s="19" t="s">
        <v>653</v>
      </c>
      <c r="C315" s="20" t="s">
        <v>6</v>
      </c>
      <c r="D315" s="192" t="s">
        <v>654</v>
      </c>
      <c r="E315" s="176">
        <v>35308848.799999997</v>
      </c>
      <c r="F315" s="177">
        <v>0</v>
      </c>
      <c r="G315" s="175">
        <v>0</v>
      </c>
      <c r="H315" s="175">
        <v>0</v>
      </c>
      <c r="I315" s="206">
        <f t="shared" si="8"/>
        <v>35308848.799999997</v>
      </c>
      <c r="J315" s="215">
        <v>0</v>
      </c>
      <c r="K315" s="219">
        <v>4.0484312869226591E-3</v>
      </c>
      <c r="L315" s="71">
        <v>415686160.97000003</v>
      </c>
      <c r="M315" s="211">
        <f t="shared" si="9"/>
        <v>415686160.97000003</v>
      </c>
      <c r="N315" s="34"/>
      <c r="O315" s="31"/>
      <c r="P315" s="31"/>
      <c r="Q315" s="31"/>
    </row>
    <row r="316" spans="1:17" s="33" customFormat="1" x14ac:dyDescent="0.2">
      <c r="A316" s="191" t="s">
        <v>435</v>
      </c>
      <c r="B316" s="19" t="s">
        <v>655</v>
      </c>
      <c r="C316" s="20" t="s">
        <v>6</v>
      </c>
      <c r="D316" s="192" t="s">
        <v>656</v>
      </c>
      <c r="E316" s="176">
        <v>90032523.739999995</v>
      </c>
      <c r="F316" s="177">
        <v>0</v>
      </c>
      <c r="G316" s="175">
        <v>0</v>
      </c>
      <c r="H316" s="175">
        <v>0</v>
      </c>
      <c r="I316" s="206">
        <f t="shared" si="8"/>
        <v>90032523.739999995</v>
      </c>
      <c r="J316" s="215">
        <v>0</v>
      </c>
      <c r="K316" s="219">
        <v>1.0045413339213575E-2</v>
      </c>
      <c r="L316" s="71">
        <v>1031446259.16</v>
      </c>
      <c r="M316" s="211">
        <f t="shared" si="9"/>
        <v>1031446259.16</v>
      </c>
      <c r="N316" s="34"/>
      <c r="O316" s="31"/>
      <c r="P316" s="31"/>
      <c r="Q316" s="31"/>
    </row>
    <row r="317" spans="1:17" s="33" customFormat="1" x14ac:dyDescent="0.2">
      <c r="A317" s="191" t="s">
        <v>435</v>
      </c>
      <c r="B317" s="19" t="s">
        <v>657</v>
      </c>
      <c r="C317" s="20" t="s">
        <v>6</v>
      </c>
      <c r="D317" s="192" t="s">
        <v>658</v>
      </c>
      <c r="E317" s="176">
        <v>50967422.799999997</v>
      </c>
      <c r="F317" s="177">
        <v>0</v>
      </c>
      <c r="G317" s="175">
        <v>0</v>
      </c>
      <c r="H317" s="175">
        <v>0</v>
      </c>
      <c r="I317" s="206">
        <f t="shared" si="8"/>
        <v>50967422.799999997</v>
      </c>
      <c r="J317" s="215">
        <v>0</v>
      </c>
      <c r="K317" s="219">
        <v>5.7332359057950645E-3</v>
      </c>
      <c r="L317" s="71">
        <v>588679084.49000001</v>
      </c>
      <c r="M317" s="211">
        <f t="shared" si="9"/>
        <v>588679084.49000001</v>
      </c>
      <c r="N317" s="34"/>
      <c r="O317" s="31"/>
      <c r="P317" s="31"/>
      <c r="Q317" s="31"/>
    </row>
    <row r="318" spans="1:17" s="33" customFormat="1" x14ac:dyDescent="0.2">
      <c r="A318" s="191" t="s">
        <v>435</v>
      </c>
      <c r="B318" s="19" t="s">
        <v>659</v>
      </c>
      <c r="C318" s="20" t="s">
        <v>6</v>
      </c>
      <c r="D318" s="192" t="s">
        <v>660</v>
      </c>
      <c r="E318" s="176">
        <v>23829306</v>
      </c>
      <c r="F318" s="177">
        <v>0</v>
      </c>
      <c r="G318" s="175">
        <v>0</v>
      </c>
      <c r="H318" s="175">
        <v>0</v>
      </c>
      <c r="I318" s="206">
        <f t="shared" si="8"/>
        <v>23829306</v>
      </c>
      <c r="J318" s="215">
        <v>0</v>
      </c>
      <c r="K318" s="219">
        <v>2.7570840341342279E-3</v>
      </c>
      <c r="L318" s="71">
        <v>283092782.45999998</v>
      </c>
      <c r="M318" s="211">
        <f t="shared" si="9"/>
        <v>283092782.45999998</v>
      </c>
      <c r="N318" s="34"/>
      <c r="O318" s="31"/>
      <c r="P318" s="31"/>
      <c r="Q318" s="31"/>
    </row>
    <row r="319" spans="1:17" s="33" customFormat="1" x14ac:dyDescent="0.2">
      <c r="A319" s="191" t="s">
        <v>435</v>
      </c>
      <c r="B319" s="19" t="s">
        <v>661</v>
      </c>
      <c r="C319" s="20" t="s">
        <v>6</v>
      </c>
      <c r="D319" s="192" t="s">
        <v>662</v>
      </c>
      <c r="E319" s="176">
        <v>48277797.600000001</v>
      </c>
      <c r="F319" s="177">
        <v>0</v>
      </c>
      <c r="G319" s="175">
        <v>0</v>
      </c>
      <c r="H319" s="175">
        <v>0</v>
      </c>
      <c r="I319" s="206">
        <f t="shared" si="8"/>
        <v>48277797.600000001</v>
      </c>
      <c r="J319" s="215">
        <v>0</v>
      </c>
      <c r="K319" s="219">
        <v>6.0805737271365963E-3</v>
      </c>
      <c r="L319" s="71">
        <v>624343151.71000004</v>
      </c>
      <c r="M319" s="211">
        <f t="shared" si="9"/>
        <v>624343151.71000004</v>
      </c>
      <c r="N319" s="34"/>
      <c r="O319" s="31"/>
      <c r="P319" s="31"/>
      <c r="Q319" s="31"/>
    </row>
    <row r="320" spans="1:17" s="33" customFormat="1" x14ac:dyDescent="0.2">
      <c r="A320" s="191" t="s">
        <v>435</v>
      </c>
      <c r="B320" s="19" t="s">
        <v>663</v>
      </c>
      <c r="C320" s="20" t="s">
        <v>6</v>
      </c>
      <c r="D320" s="192" t="s">
        <v>664</v>
      </c>
      <c r="E320" s="176">
        <v>16964581.399999999</v>
      </c>
      <c r="F320" s="177">
        <v>0</v>
      </c>
      <c r="G320" s="175">
        <v>0</v>
      </c>
      <c r="H320" s="175">
        <v>0</v>
      </c>
      <c r="I320" s="206">
        <f t="shared" si="8"/>
        <v>16964581.399999999</v>
      </c>
      <c r="J320" s="215">
        <v>0</v>
      </c>
      <c r="K320" s="219">
        <v>1.839016846604953E-3</v>
      </c>
      <c r="L320" s="71">
        <v>188827177.43000001</v>
      </c>
      <c r="M320" s="211">
        <f t="shared" si="9"/>
        <v>188827177.43000001</v>
      </c>
      <c r="N320" s="34"/>
      <c r="O320" s="31"/>
      <c r="P320" s="31"/>
      <c r="Q320" s="31"/>
    </row>
    <row r="321" spans="1:17" s="33" customFormat="1" x14ac:dyDescent="0.2">
      <c r="A321" s="191" t="s">
        <v>435</v>
      </c>
      <c r="B321" s="19" t="s">
        <v>665</v>
      </c>
      <c r="C321" s="20" t="s">
        <v>6</v>
      </c>
      <c r="D321" s="192" t="s">
        <v>666</v>
      </c>
      <c r="E321" s="176">
        <v>52730211.200000003</v>
      </c>
      <c r="F321" s="177">
        <v>0</v>
      </c>
      <c r="G321" s="175">
        <v>0</v>
      </c>
      <c r="H321" s="175">
        <v>0</v>
      </c>
      <c r="I321" s="206">
        <f t="shared" si="8"/>
        <v>52730211.200000003</v>
      </c>
      <c r="J321" s="215">
        <v>0</v>
      </c>
      <c r="K321" s="219">
        <v>6.5129444590970084E-3</v>
      </c>
      <c r="L321" s="71">
        <v>668738256.12</v>
      </c>
      <c r="M321" s="211">
        <f t="shared" si="9"/>
        <v>668738256.12</v>
      </c>
      <c r="N321" s="34"/>
      <c r="O321" s="31"/>
      <c r="P321" s="31"/>
      <c r="Q321" s="31"/>
    </row>
    <row r="322" spans="1:17" s="33" customFormat="1" x14ac:dyDescent="0.2">
      <c r="A322" s="191" t="s">
        <v>435</v>
      </c>
      <c r="B322" s="19" t="s">
        <v>667</v>
      </c>
      <c r="C322" s="20" t="s">
        <v>6</v>
      </c>
      <c r="D322" s="192" t="s">
        <v>668</v>
      </c>
      <c r="E322" s="176">
        <v>187847697.55000001</v>
      </c>
      <c r="F322" s="177">
        <v>0</v>
      </c>
      <c r="G322" s="175">
        <v>0</v>
      </c>
      <c r="H322" s="175">
        <v>0</v>
      </c>
      <c r="I322" s="206">
        <f t="shared" si="8"/>
        <v>187847697.55000001</v>
      </c>
      <c r="J322" s="215">
        <v>0</v>
      </c>
      <c r="K322" s="219">
        <v>6.7392184754896242E-3</v>
      </c>
      <c r="L322" s="71">
        <v>691971694.09000003</v>
      </c>
      <c r="M322" s="211">
        <f t="shared" si="9"/>
        <v>691971694.09000003</v>
      </c>
      <c r="N322" s="34"/>
      <c r="O322" s="31"/>
      <c r="P322" s="31"/>
      <c r="Q322" s="31"/>
    </row>
    <row r="323" spans="1:17" s="33" customFormat="1" x14ac:dyDescent="0.2">
      <c r="A323" s="191" t="s">
        <v>435</v>
      </c>
      <c r="B323" s="19" t="s">
        <v>669</v>
      </c>
      <c r="C323" s="20" t="s">
        <v>6</v>
      </c>
      <c r="D323" s="192" t="s">
        <v>670</v>
      </c>
      <c r="E323" s="176">
        <v>18049687.969999999</v>
      </c>
      <c r="F323" s="177">
        <v>0</v>
      </c>
      <c r="G323" s="175">
        <v>0</v>
      </c>
      <c r="H323" s="175">
        <v>0</v>
      </c>
      <c r="I323" s="206">
        <f t="shared" si="8"/>
        <v>18049687.969999999</v>
      </c>
      <c r="J323" s="215">
        <v>0</v>
      </c>
      <c r="K323" s="219">
        <v>2.0768207491831795E-3</v>
      </c>
      <c r="L323" s="71">
        <v>213244484.86000001</v>
      </c>
      <c r="M323" s="211">
        <f t="shared" si="9"/>
        <v>213244484.86000001</v>
      </c>
      <c r="N323" s="34"/>
      <c r="O323" s="31"/>
      <c r="P323" s="31"/>
      <c r="Q323" s="31"/>
    </row>
    <row r="324" spans="1:17" s="33" customFormat="1" x14ac:dyDescent="0.2">
      <c r="A324" s="191" t="s">
        <v>435</v>
      </c>
      <c r="B324" s="19" t="s">
        <v>671</v>
      </c>
      <c r="C324" s="20" t="s">
        <v>6</v>
      </c>
      <c r="D324" s="192" t="s">
        <v>672</v>
      </c>
      <c r="E324" s="176">
        <v>70242369.799999997</v>
      </c>
      <c r="F324" s="177">
        <v>0</v>
      </c>
      <c r="G324" s="175">
        <v>0</v>
      </c>
      <c r="H324" s="175">
        <v>0</v>
      </c>
      <c r="I324" s="206">
        <f t="shared" si="8"/>
        <v>70242369.799999997</v>
      </c>
      <c r="J324" s="215">
        <v>0</v>
      </c>
      <c r="K324" s="219">
        <v>7.2912117766257504E-3</v>
      </c>
      <c r="L324" s="71">
        <v>748649444.05999994</v>
      </c>
      <c r="M324" s="211">
        <f t="shared" si="9"/>
        <v>748649444.05999994</v>
      </c>
      <c r="N324" s="34"/>
      <c r="O324" s="31"/>
      <c r="P324" s="31"/>
      <c r="Q324" s="31"/>
    </row>
    <row r="325" spans="1:17" s="33" customFormat="1" x14ac:dyDescent="0.2">
      <c r="A325" s="191" t="s">
        <v>435</v>
      </c>
      <c r="B325" s="19" t="s">
        <v>673</v>
      </c>
      <c r="C325" s="20" t="s">
        <v>6</v>
      </c>
      <c r="D325" s="192" t="s">
        <v>674</v>
      </c>
      <c r="E325" s="176">
        <v>506347717.67000002</v>
      </c>
      <c r="F325" s="177">
        <v>0</v>
      </c>
      <c r="G325" s="175">
        <v>0</v>
      </c>
      <c r="H325" s="175">
        <v>0</v>
      </c>
      <c r="I325" s="206">
        <f t="shared" si="8"/>
        <v>506347717.67000002</v>
      </c>
      <c r="J325" s="215">
        <v>0</v>
      </c>
      <c r="K325" s="219">
        <v>1.5607142187997677E-2</v>
      </c>
      <c r="L325" s="71">
        <v>1602515285.5699999</v>
      </c>
      <c r="M325" s="211">
        <f t="shared" si="9"/>
        <v>1602515285.5699999</v>
      </c>
      <c r="N325" s="34"/>
      <c r="O325" s="31"/>
      <c r="P325" s="31"/>
      <c r="Q325" s="31"/>
    </row>
    <row r="326" spans="1:17" s="33" customFormat="1" x14ac:dyDescent="0.2">
      <c r="A326" s="191" t="s">
        <v>435</v>
      </c>
      <c r="B326" s="19" t="s">
        <v>675</v>
      </c>
      <c r="C326" s="20" t="s">
        <v>6</v>
      </c>
      <c r="D326" s="192" t="s">
        <v>676</v>
      </c>
      <c r="E326" s="176">
        <v>119450267.38</v>
      </c>
      <c r="F326" s="177">
        <v>0</v>
      </c>
      <c r="G326" s="175">
        <v>0</v>
      </c>
      <c r="H326" s="175">
        <v>0</v>
      </c>
      <c r="I326" s="206">
        <f t="shared" si="8"/>
        <v>119450267.38</v>
      </c>
      <c r="J326" s="215">
        <v>0</v>
      </c>
      <c r="K326" s="219">
        <v>2.8550880667119216E-3</v>
      </c>
      <c r="L326" s="71">
        <v>293155672.80000001</v>
      </c>
      <c r="M326" s="211">
        <f t="shared" si="9"/>
        <v>293155672.80000001</v>
      </c>
      <c r="N326" s="34"/>
      <c r="O326" s="31"/>
      <c r="P326" s="31"/>
      <c r="Q326" s="31"/>
    </row>
    <row r="327" spans="1:17" s="33" customFormat="1" x14ac:dyDescent="0.2">
      <c r="A327" s="191" t="s">
        <v>435</v>
      </c>
      <c r="B327" s="19" t="s">
        <v>677</v>
      </c>
      <c r="C327" s="20" t="s">
        <v>6</v>
      </c>
      <c r="D327" s="192" t="s">
        <v>678</v>
      </c>
      <c r="E327" s="176">
        <v>53155791.200000003</v>
      </c>
      <c r="F327" s="177">
        <v>0</v>
      </c>
      <c r="G327" s="175">
        <v>0</v>
      </c>
      <c r="H327" s="175">
        <v>0</v>
      </c>
      <c r="I327" s="206">
        <f t="shared" si="8"/>
        <v>53155791.200000003</v>
      </c>
      <c r="J327" s="215">
        <v>0</v>
      </c>
      <c r="K327" s="219">
        <v>5.2028611412569597E-3</v>
      </c>
      <c r="L327" s="71">
        <v>534221089.75</v>
      </c>
      <c r="M327" s="211">
        <f t="shared" si="9"/>
        <v>534221089.75</v>
      </c>
      <c r="N327" s="34"/>
      <c r="O327" s="31"/>
      <c r="P327" s="31"/>
      <c r="Q327" s="31"/>
    </row>
    <row r="328" spans="1:17" s="33" customFormat="1" x14ac:dyDescent="0.2">
      <c r="A328" s="191" t="s">
        <v>679</v>
      </c>
      <c r="B328" s="19" t="s">
        <v>680</v>
      </c>
      <c r="C328" s="20" t="s">
        <v>7</v>
      </c>
      <c r="D328" s="192" t="s">
        <v>681</v>
      </c>
      <c r="E328" s="176">
        <v>5514780916.1999998</v>
      </c>
      <c r="F328" s="177">
        <v>3907713371.5500002</v>
      </c>
      <c r="G328" s="175">
        <v>0</v>
      </c>
      <c r="H328" s="175">
        <v>0</v>
      </c>
      <c r="I328" s="206">
        <f t="shared" si="8"/>
        <v>9422494287.75</v>
      </c>
      <c r="J328" s="215">
        <v>1550640803</v>
      </c>
      <c r="K328" s="219">
        <v>0.24082739147729754</v>
      </c>
      <c r="L328" s="71">
        <v>19562163777.459999</v>
      </c>
      <c r="M328" s="211">
        <f t="shared" si="9"/>
        <v>21112804580.459999</v>
      </c>
      <c r="N328" s="34"/>
      <c r="O328" s="31"/>
      <c r="P328" s="31"/>
      <c r="Q328" s="31"/>
    </row>
    <row r="329" spans="1:17" s="33" customFormat="1" x14ac:dyDescent="0.2">
      <c r="A329" s="191" t="s">
        <v>679</v>
      </c>
      <c r="B329" s="19" t="s">
        <v>682</v>
      </c>
      <c r="C329" s="20" t="s">
        <v>7</v>
      </c>
      <c r="D329" s="192" t="s">
        <v>683</v>
      </c>
      <c r="E329" s="176">
        <v>691562782.79999995</v>
      </c>
      <c r="F329" s="177">
        <v>0</v>
      </c>
      <c r="G329" s="175">
        <v>0</v>
      </c>
      <c r="H329" s="175">
        <v>0</v>
      </c>
      <c r="I329" s="206">
        <f t="shared" si="8"/>
        <v>691562782.79999995</v>
      </c>
      <c r="J329" s="215">
        <v>0</v>
      </c>
      <c r="K329" s="219">
        <v>3.3032197540175071E-2</v>
      </c>
      <c r="L329" s="71">
        <v>2683171769.8200002</v>
      </c>
      <c r="M329" s="211">
        <f t="shared" si="9"/>
        <v>2683171769.8200002</v>
      </c>
      <c r="N329" s="34"/>
      <c r="O329" s="31"/>
      <c r="P329" s="31"/>
      <c r="Q329" s="31"/>
    </row>
    <row r="330" spans="1:17" s="33" customFormat="1" x14ac:dyDescent="0.2">
      <c r="A330" s="191" t="s">
        <v>679</v>
      </c>
      <c r="B330" s="19" t="s">
        <v>684</v>
      </c>
      <c r="C330" s="20" t="s">
        <v>7</v>
      </c>
      <c r="D330" s="192" t="s">
        <v>685</v>
      </c>
      <c r="E330" s="176">
        <v>1039177216.98</v>
      </c>
      <c r="F330" s="177">
        <v>0</v>
      </c>
      <c r="G330" s="175">
        <v>0</v>
      </c>
      <c r="H330" s="175">
        <v>0</v>
      </c>
      <c r="I330" s="206">
        <f t="shared" si="8"/>
        <v>1039177216.98</v>
      </c>
      <c r="J330" s="215">
        <v>0</v>
      </c>
      <c r="K330" s="219">
        <v>5.2992695023556649E-2</v>
      </c>
      <c r="L330" s="71">
        <v>4304542654.8100004</v>
      </c>
      <c r="M330" s="211">
        <f t="shared" si="9"/>
        <v>4304542654.8100004</v>
      </c>
      <c r="N330" s="34"/>
      <c r="O330" s="31"/>
      <c r="P330" s="31"/>
      <c r="Q330" s="31"/>
    </row>
    <row r="331" spans="1:17" s="33" customFormat="1" x14ac:dyDescent="0.2">
      <c r="A331" s="191" t="s">
        <v>679</v>
      </c>
      <c r="B331" s="19" t="s">
        <v>686</v>
      </c>
      <c r="C331" s="20" t="s">
        <v>7</v>
      </c>
      <c r="D331" s="192" t="s">
        <v>687</v>
      </c>
      <c r="E331" s="176">
        <v>325049300.79000002</v>
      </c>
      <c r="F331" s="177">
        <v>0</v>
      </c>
      <c r="G331" s="175">
        <v>0</v>
      </c>
      <c r="H331" s="175">
        <v>0</v>
      </c>
      <c r="I331" s="206">
        <f t="shared" ref="I331:I394" si="10">SUM(E331:H331)</f>
        <v>325049300.79000002</v>
      </c>
      <c r="J331" s="215">
        <v>0</v>
      </c>
      <c r="K331" s="219">
        <v>2.0781358858979696E-2</v>
      </c>
      <c r="L331" s="71">
        <v>1688048618.6500001</v>
      </c>
      <c r="M331" s="211">
        <f t="shared" ref="M331:M394" si="11">J331+L331</f>
        <v>1688048618.6500001</v>
      </c>
      <c r="N331" s="34"/>
      <c r="O331" s="31"/>
      <c r="P331" s="31"/>
      <c r="Q331" s="31"/>
    </row>
    <row r="332" spans="1:17" s="33" customFormat="1" x14ac:dyDescent="0.2">
      <c r="A332" s="191" t="s">
        <v>679</v>
      </c>
      <c r="B332" s="19" t="s">
        <v>688</v>
      </c>
      <c r="C332" s="20" t="s">
        <v>7</v>
      </c>
      <c r="D332" s="192" t="s">
        <v>689</v>
      </c>
      <c r="E332" s="176">
        <v>200494799.40000001</v>
      </c>
      <c r="F332" s="177">
        <v>0</v>
      </c>
      <c r="G332" s="175">
        <v>0</v>
      </c>
      <c r="H332" s="175">
        <v>0</v>
      </c>
      <c r="I332" s="206">
        <f t="shared" si="10"/>
        <v>200494799.40000001</v>
      </c>
      <c r="J332" s="215">
        <v>0</v>
      </c>
      <c r="K332" s="219">
        <v>1.6456316148895516E-2</v>
      </c>
      <c r="L332" s="71">
        <v>1336729803.46</v>
      </c>
      <c r="M332" s="211">
        <f t="shared" si="11"/>
        <v>1336729803.46</v>
      </c>
      <c r="N332" s="34"/>
      <c r="O332" s="31"/>
      <c r="P332" s="31"/>
      <c r="Q332" s="31"/>
    </row>
    <row r="333" spans="1:17" s="33" customFormat="1" x14ac:dyDescent="0.2">
      <c r="A333" s="191" t="s">
        <v>679</v>
      </c>
      <c r="B333" s="19" t="s">
        <v>690</v>
      </c>
      <c r="C333" s="20" t="s">
        <v>7</v>
      </c>
      <c r="D333" s="192" t="s">
        <v>691</v>
      </c>
      <c r="E333" s="176">
        <v>1059924167.2</v>
      </c>
      <c r="F333" s="177">
        <v>0</v>
      </c>
      <c r="G333" s="175">
        <v>0</v>
      </c>
      <c r="H333" s="175">
        <v>0</v>
      </c>
      <c r="I333" s="206">
        <f t="shared" si="10"/>
        <v>1059924167.2</v>
      </c>
      <c r="J333" s="215">
        <v>0</v>
      </c>
      <c r="K333" s="219">
        <v>6.7023216351006762E-2</v>
      </c>
      <c r="L333" s="71">
        <v>5444227615.0900002</v>
      </c>
      <c r="M333" s="211">
        <f t="shared" si="11"/>
        <v>5444227615.0900002</v>
      </c>
      <c r="N333" s="34"/>
      <c r="O333" s="31"/>
      <c r="P333" s="31"/>
      <c r="Q333" s="31"/>
    </row>
    <row r="334" spans="1:17" s="33" customFormat="1" x14ac:dyDescent="0.2">
      <c r="A334" s="191" t="s">
        <v>679</v>
      </c>
      <c r="B334" s="19" t="s">
        <v>692</v>
      </c>
      <c r="C334" s="20" t="s">
        <v>7</v>
      </c>
      <c r="D334" s="192" t="s">
        <v>693</v>
      </c>
      <c r="E334" s="176">
        <v>183719256.80000001</v>
      </c>
      <c r="F334" s="177">
        <v>0</v>
      </c>
      <c r="G334" s="175">
        <v>0</v>
      </c>
      <c r="H334" s="175">
        <v>0</v>
      </c>
      <c r="I334" s="206">
        <f t="shared" si="10"/>
        <v>183719256.80000001</v>
      </c>
      <c r="J334" s="215">
        <v>0</v>
      </c>
      <c r="K334" s="219">
        <v>1.4515680291739191E-2</v>
      </c>
      <c r="L334" s="71">
        <v>1179093928.9200001</v>
      </c>
      <c r="M334" s="211">
        <f t="shared" si="11"/>
        <v>1179093928.9200001</v>
      </c>
      <c r="N334" s="34"/>
      <c r="O334" s="31"/>
      <c r="P334" s="31"/>
      <c r="Q334" s="31"/>
    </row>
    <row r="335" spans="1:17" s="33" customFormat="1" x14ac:dyDescent="0.2">
      <c r="A335" s="191" t="s">
        <v>679</v>
      </c>
      <c r="B335" s="19" t="s">
        <v>694</v>
      </c>
      <c r="C335" s="20" t="s">
        <v>7</v>
      </c>
      <c r="D335" s="192" t="s">
        <v>695</v>
      </c>
      <c r="E335" s="176">
        <v>1237197491.45</v>
      </c>
      <c r="F335" s="177">
        <v>0</v>
      </c>
      <c r="G335" s="175">
        <v>0</v>
      </c>
      <c r="H335" s="175">
        <v>0</v>
      </c>
      <c r="I335" s="206">
        <f t="shared" si="10"/>
        <v>1237197491.45</v>
      </c>
      <c r="J335" s="215">
        <v>0</v>
      </c>
      <c r="K335" s="219">
        <v>9.4668079989147155E-2</v>
      </c>
      <c r="L335" s="71">
        <v>7689791737.9099998</v>
      </c>
      <c r="M335" s="211">
        <f t="shared" si="11"/>
        <v>7689791737.9099998</v>
      </c>
      <c r="N335" s="34"/>
      <c r="O335" s="31"/>
      <c r="P335" s="31"/>
      <c r="Q335" s="31"/>
    </row>
    <row r="336" spans="1:17" s="33" customFormat="1" x14ac:dyDescent="0.2">
      <c r="A336" s="191" t="s">
        <v>679</v>
      </c>
      <c r="B336" s="19" t="s">
        <v>696</v>
      </c>
      <c r="C336" s="20" t="s">
        <v>7</v>
      </c>
      <c r="D336" s="192" t="s">
        <v>697</v>
      </c>
      <c r="E336" s="176">
        <v>63803143.619999997</v>
      </c>
      <c r="F336" s="177">
        <v>0</v>
      </c>
      <c r="G336" s="175">
        <v>0</v>
      </c>
      <c r="H336" s="175">
        <v>0</v>
      </c>
      <c r="I336" s="206">
        <f t="shared" si="10"/>
        <v>63803143.619999997</v>
      </c>
      <c r="J336" s="215">
        <v>0</v>
      </c>
      <c r="K336" s="219">
        <v>8.289090361431932E-3</v>
      </c>
      <c r="L336" s="71">
        <v>673314369.36000001</v>
      </c>
      <c r="M336" s="211">
        <f t="shared" si="11"/>
        <v>673314369.36000001</v>
      </c>
      <c r="N336" s="34"/>
      <c r="O336" s="31"/>
      <c r="P336" s="31"/>
      <c r="Q336" s="31"/>
    </row>
    <row r="337" spans="1:17" s="33" customFormat="1" x14ac:dyDescent="0.2">
      <c r="A337" s="191" t="s">
        <v>679</v>
      </c>
      <c r="B337" s="19" t="s">
        <v>698</v>
      </c>
      <c r="C337" s="20" t="s">
        <v>7</v>
      </c>
      <c r="D337" s="192" t="s">
        <v>699</v>
      </c>
      <c r="E337" s="176">
        <v>358296888.88</v>
      </c>
      <c r="F337" s="177">
        <v>0</v>
      </c>
      <c r="G337" s="175">
        <v>0</v>
      </c>
      <c r="H337" s="175">
        <v>0</v>
      </c>
      <c r="I337" s="206">
        <f t="shared" si="10"/>
        <v>358296888.88</v>
      </c>
      <c r="J337" s="215">
        <v>0</v>
      </c>
      <c r="K337" s="219">
        <v>2.90083672676353E-2</v>
      </c>
      <c r="L337" s="71">
        <v>2356320134.21</v>
      </c>
      <c r="M337" s="211">
        <f t="shared" si="11"/>
        <v>2356320134.21</v>
      </c>
      <c r="N337" s="34"/>
      <c r="O337" s="31"/>
      <c r="P337" s="31"/>
      <c r="Q337" s="31"/>
    </row>
    <row r="338" spans="1:17" s="33" customFormat="1" x14ac:dyDescent="0.2">
      <c r="A338" s="191" t="s">
        <v>679</v>
      </c>
      <c r="B338" s="19" t="s">
        <v>700</v>
      </c>
      <c r="C338" s="20" t="s">
        <v>7</v>
      </c>
      <c r="D338" s="192" t="s">
        <v>701</v>
      </c>
      <c r="E338" s="176">
        <v>159878749.38</v>
      </c>
      <c r="F338" s="177">
        <v>0</v>
      </c>
      <c r="G338" s="175">
        <v>0</v>
      </c>
      <c r="H338" s="175">
        <v>0</v>
      </c>
      <c r="I338" s="206">
        <f t="shared" si="10"/>
        <v>159878749.38</v>
      </c>
      <c r="J338" s="215">
        <v>0</v>
      </c>
      <c r="K338" s="219">
        <v>1.3924752074571922E-2</v>
      </c>
      <c r="L338" s="71">
        <v>1131093431.5699999</v>
      </c>
      <c r="M338" s="211">
        <f t="shared" si="11"/>
        <v>1131093431.5699999</v>
      </c>
      <c r="N338" s="34"/>
      <c r="O338" s="31"/>
      <c r="P338" s="31"/>
      <c r="Q338" s="31"/>
    </row>
    <row r="339" spans="1:17" s="33" customFormat="1" x14ac:dyDescent="0.2">
      <c r="A339" s="191" t="s">
        <v>679</v>
      </c>
      <c r="B339" s="19" t="s">
        <v>702</v>
      </c>
      <c r="C339" s="20" t="s">
        <v>7</v>
      </c>
      <c r="D339" s="192" t="s">
        <v>703</v>
      </c>
      <c r="E339" s="176">
        <v>212452059</v>
      </c>
      <c r="F339" s="177">
        <v>0</v>
      </c>
      <c r="G339" s="175">
        <v>0</v>
      </c>
      <c r="H339" s="175">
        <v>0</v>
      </c>
      <c r="I339" s="206">
        <f t="shared" si="10"/>
        <v>212452059</v>
      </c>
      <c r="J339" s="215">
        <v>0</v>
      </c>
      <c r="K339" s="219">
        <v>2.4078600350877999E-2</v>
      </c>
      <c r="L339" s="71">
        <v>1955880187.49</v>
      </c>
      <c r="M339" s="211">
        <f t="shared" si="11"/>
        <v>1955880187.49</v>
      </c>
      <c r="N339" s="34"/>
      <c r="O339" s="31"/>
      <c r="P339" s="31"/>
      <c r="Q339" s="31"/>
    </row>
    <row r="340" spans="1:17" s="33" customFormat="1" x14ac:dyDescent="0.2">
      <c r="A340" s="191" t="s">
        <v>679</v>
      </c>
      <c r="B340" s="19" t="s">
        <v>704</v>
      </c>
      <c r="C340" s="20" t="s">
        <v>7</v>
      </c>
      <c r="D340" s="192" t="s">
        <v>705</v>
      </c>
      <c r="E340" s="176">
        <v>45186234.240000002</v>
      </c>
      <c r="F340" s="177">
        <v>0</v>
      </c>
      <c r="G340" s="175">
        <v>0</v>
      </c>
      <c r="H340" s="175">
        <v>0</v>
      </c>
      <c r="I340" s="206">
        <f t="shared" si="10"/>
        <v>45186234.240000002</v>
      </c>
      <c r="J340" s="215">
        <v>0</v>
      </c>
      <c r="K340" s="219">
        <v>3.1891729074358085E-3</v>
      </c>
      <c r="L340" s="71">
        <v>259053267.77000001</v>
      </c>
      <c r="M340" s="211">
        <f t="shared" si="11"/>
        <v>259053267.77000001</v>
      </c>
      <c r="N340" s="34"/>
      <c r="O340" s="31"/>
      <c r="P340" s="31"/>
      <c r="Q340" s="31"/>
    </row>
    <row r="341" spans="1:17" s="33" customFormat="1" x14ac:dyDescent="0.2">
      <c r="A341" s="191" t="s">
        <v>679</v>
      </c>
      <c r="B341" s="19" t="s">
        <v>706</v>
      </c>
      <c r="C341" s="20" t="s">
        <v>7</v>
      </c>
      <c r="D341" s="192" t="s">
        <v>707</v>
      </c>
      <c r="E341" s="176">
        <v>285186752</v>
      </c>
      <c r="F341" s="177">
        <v>0</v>
      </c>
      <c r="G341" s="175">
        <v>0</v>
      </c>
      <c r="H341" s="175">
        <v>0</v>
      </c>
      <c r="I341" s="206">
        <f t="shared" si="10"/>
        <v>285186752</v>
      </c>
      <c r="J341" s="215">
        <v>0</v>
      </c>
      <c r="K341" s="219">
        <v>2.6630858409460369E-2</v>
      </c>
      <c r="L341" s="71">
        <v>2163197510.6500001</v>
      </c>
      <c r="M341" s="211">
        <f t="shared" si="11"/>
        <v>2163197510.6500001</v>
      </c>
      <c r="N341" s="34"/>
      <c r="O341" s="31"/>
      <c r="P341" s="31"/>
      <c r="Q341" s="31"/>
    </row>
    <row r="342" spans="1:17" s="33" customFormat="1" x14ac:dyDescent="0.2">
      <c r="A342" s="191" t="s">
        <v>679</v>
      </c>
      <c r="B342" s="19" t="s">
        <v>708</v>
      </c>
      <c r="C342" s="20" t="s">
        <v>7</v>
      </c>
      <c r="D342" s="192" t="s">
        <v>709</v>
      </c>
      <c r="E342" s="176">
        <v>95973138.400000006</v>
      </c>
      <c r="F342" s="177">
        <v>0</v>
      </c>
      <c r="G342" s="175">
        <v>0</v>
      </c>
      <c r="H342" s="175">
        <v>0</v>
      </c>
      <c r="I342" s="206">
        <f t="shared" si="10"/>
        <v>95973138.400000006</v>
      </c>
      <c r="J342" s="215">
        <v>0</v>
      </c>
      <c r="K342" s="219">
        <v>1.0599918603661915E-2</v>
      </c>
      <c r="L342" s="71">
        <v>861020594.38</v>
      </c>
      <c r="M342" s="211">
        <f t="shared" si="11"/>
        <v>861020594.38</v>
      </c>
      <c r="N342" s="34"/>
      <c r="O342" s="31"/>
      <c r="P342" s="31"/>
      <c r="Q342" s="31"/>
    </row>
    <row r="343" spans="1:17" s="33" customFormat="1" x14ac:dyDescent="0.2">
      <c r="A343" s="191" t="s">
        <v>679</v>
      </c>
      <c r="B343" s="19" t="s">
        <v>710</v>
      </c>
      <c r="C343" s="20" t="s">
        <v>7</v>
      </c>
      <c r="D343" s="192" t="s">
        <v>711</v>
      </c>
      <c r="E343" s="176">
        <v>218085460.40000001</v>
      </c>
      <c r="F343" s="177">
        <v>0</v>
      </c>
      <c r="G343" s="175">
        <v>0</v>
      </c>
      <c r="H343" s="175">
        <v>0</v>
      </c>
      <c r="I343" s="206">
        <f t="shared" si="10"/>
        <v>218085460.40000001</v>
      </c>
      <c r="J343" s="215">
        <v>0</v>
      </c>
      <c r="K343" s="219">
        <v>2.0213423957655508E-2</v>
      </c>
      <c r="L343" s="71">
        <v>1641915844.9400001</v>
      </c>
      <c r="M343" s="211">
        <f t="shared" si="11"/>
        <v>1641915844.9400001</v>
      </c>
      <c r="N343" s="34"/>
      <c r="O343" s="31"/>
      <c r="P343" s="31"/>
      <c r="Q343" s="31"/>
    </row>
    <row r="344" spans="1:17" s="33" customFormat="1" x14ac:dyDescent="0.2">
      <c r="A344" s="191" t="s">
        <v>679</v>
      </c>
      <c r="B344" s="19" t="s">
        <v>712</v>
      </c>
      <c r="C344" s="20" t="s">
        <v>7</v>
      </c>
      <c r="D344" s="192" t="s">
        <v>713</v>
      </c>
      <c r="E344" s="176">
        <v>232651819.40000001</v>
      </c>
      <c r="F344" s="177">
        <v>0</v>
      </c>
      <c r="G344" s="175">
        <v>0</v>
      </c>
      <c r="H344" s="175">
        <v>0</v>
      </c>
      <c r="I344" s="206">
        <f t="shared" si="10"/>
        <v>232651819.40000001</v>
      </c>
      <c r="J344" s="215">
        <v>0</v>
      </c>
      <c r="K344" s="219">
        <v>1.8318774732185353E-2</v>
      </c>
      <c r="L344" s="71">
        <v>1488015417.6600001</v>
      </c>
      <c r="M344" s="211">
        <f t="shared" si="11"/>
        <v>1488015417.6600001</v>
      </c>
      <c r="N344" s="34"/>
      <c r="O344" s="31"/>
      <c r="P344" s="31"/>
      <c r="Q344" s="31"/>
    </row>
    <row r="345" spans="1:17" s="33" customFormat="1" x14ac:dyDescent="0.2">
      <c r="A345" s="191" t="s">
        <v>679</v>
      </c>
      <c r="B345" s="19" t="s">
        <v>714</v>
      </c>
      <c r="C345" s="20" t="s">
        <v>7</v>
      </c>
      <c r="D345" s="192" t="s">
        <v>715</v>
      </c>
      <c r="E345" s="176">
        <v>217801961.80000001</v>
      </c>
      <c r="F345" s="177">
        <v>0</v>
      </c>
      <c r="G345" s="175">
        <v>0</v>
      </c>
      <c r="H345" s="175">
        <v>0</v>
      </c>
      <c r="I345" s="206">
        <f t="shared" si="10"/>
        <v>217801961.80000001</v>
      </c>
      <c r="J345" s="215">
        <v>0</v>
      </c>
      <c r="K345" s="219">
        <v>2.9951093217201758E-2</v>
      </c>
      <c r="L345" s="71">
        <v>2432896803.1199999</v>
      </c>
      <c r="M345" s="211">
        <f t="shared" si="11"/>
        <v>2432896803.1199999</v>
      </c>
      <c r="N345" s="34"/>
      <c r="O345" s="31"/>
      <c r="P345" s="31"/>
      <c r="Q345" s="31"/>
    </row>
    <row r="346" spans="1:17" s="33" customFormat="1" x14ac:dyDescent="0.2">
      <c r="A346" s="191" t="s">
        <v>679</v>
      </c>
      <c r="B346" s="19" t="s">
        <v>716</v>
      </c>
      <c r="C346" s="20" t="s">
        <v>7</v>
      </c>
      <c r="D346" s="192" t="s">
        <v>717</v>
      </c>
      <c r="E346" s="176">
        <v>743707038.21000004</v>
      </c>
      <c r="F346" s="177">
        <v>0</v>
      </c>
      <c r="G346" s="175">
        <v>0</v>
      </c>
      <c r="H346" s="175">
        <v>0</v>
      </c>
      <c r="I346" s="206">
        <f t="shared" si="10"/>
        <v>743707038.21000004</v>
      </c>
      <c r="J346" s="215">
        <v>0</v>
      </c>
      <c r="K346" s="219">
        <v>8.6503153533267874E-2</v>
      </c>
      <c r="L346" s="71">
        <v>7026563076.1700001</v>
      </c>
      <c r="M346" s="211">
        <f t="shared" si="11"/>
        <v>7026563076.1700001</v>
      </c>
      <c r="N346" s="34"/>
      <c r="O346" s="31"/>
      <c r="P346" s="31"/>
      <c r="Q346" s="31"/>
    </row>
    <row r="347" spans="1:17" s="33" customFormat="1" x14ac:dyDescent="0.2">
      <c r="A347" s="191" t="s">
        <v>679</v>
      </c>
      <c r="B347" s="19" t="s">
        <v>718</v>
      </c>
      <c r="C347" s="20" t="s">
        <v>7</v>
      </c>
      <c r="D347" s="192" t="s">
        <v>24</v>
      </c>
      <c r="E347" s="176">
        <v>236178985.80000001</v>
      </c>
      <c r="F347" s="177">
        <v>0</v>
      </c>
      <c r="G347" s="175">
        <v>0</v>
      </c>
      <c r="H347" s="175">
        <v>0</v>
      </c>
      <c r="I347" s="206">
        <f t="shared" si="10"/>
        <v>236178985.80000001</v>
      </c>
      <c r="J347" s="215">
        <v>0</v>
      </c>
      <c r="K347" s="219">
        <v>1.7783030473041486E-2</v>
      </c>
      <c r="L347" s="71">
        <v>1444497457.03</v>
      </c>
      <c r="M347" s="211">
        <f t="shared" si="11"/>
        <v>1444497457.03</v>
      </c>
      <c r="N347" s="34"/>
      <c r="O347" s="31"/>
      <c r="P347" s="31"/>
      <c r="Q347" s="31"/>
    </row>
    <row r="348" spans="1:17" s="33" customFormat="1" x14ac:dyDescent="0.2">
      <c r="A348" s="191" t="s">
        <v>679</v>
      </c>
      <c r="B348" s="19" t="s">
        <v>719</v>
      </c>
      <c r="C348" s="20" t="s">
        <v>7</v>
      </c>
      <c r="D348" s="192" t="s">
        <v>720</v>
      </c>
      <c r="E348" s="176">
        <v>310236677.04000002</v>
      </c>
      <c r="F348" s="177">
        <v>0</v>
      </c>
      <c r="G348" s="175">
        <v>0</v>
      </c>
      <c r="H348" s="175">
        <v>0</v>
      </c>
      <c r="I348" s="206">
        <f t="shared" si="10"/>
        <v>310236677.04000002</v>
      </c>
      <c r="J348" s="215">
        <v>0</v>
      </c>
      <c r="K348" s="219">
        <v>2.313587440131154E-2</v>
      </c>
      <c r="L348" s="71">
        <v>1879303518.5799999</v>
      </c>
      <c r="M348" s="211">
        <f t="shared" si="11"/>
        <v>1879303518.5799999</v>
      </c>
      <c r="N348" s="34"/>
      <c r="O348" s="31"/>
      <c r="P348" s="31"/>
      <c r="Q348" s="31"/>
    </row>
    <row r="349" spans="1:17" s="33" customFormat="1" x14ac:dyDescent="0.2">
      <c r="A349" s="191" t="s">
        <v>679</v>
      </c>
      <c r="B349" s="19" t="s">
        <v>721</v>
      </c>
      <c r="C349" s="20" t="s">
        <v>7</v>
      </c>
      <c r="D349" s="192" t="s">
        <v>722</v>
      </c>
      <c r="E349" s="176">
        <v>228899199.80000001</v>
      </c>
      <c r="F349" s="177">
        <v>0</v>
      </c>
      <c r="G349" s="175">
        <v>0</v>
      </c>
      <c r="H349" s="175">
        <v>0</v>
      </c>
      <c r="I349" s="206">
        <f t="shared" si="10"/>
        <v>228899199.80000001</v>
      </c>
      <c r="J349" s="215">
        <v>0</v>
      </c>
      <c r="K349" s="219">
        <v>3.7065225139052076E-2</v>
      </c>
      <c r="L349" s="71">
        <v>3010770494.8800001</v>
      </c>
      <c r="M349" s="211">
        <f t="shared" si="11"/>
        <v>3010770494.8800001</v>
      </c>
      <c r="N349" s="34"/>
      <c r="O349" s="31"/>
      <c r="P349" s="31"/>
      <c r="Q349" s="31"/>
    </row>
    <row r="350" spans="1:17" s="33" customFormat="1" x14ac:dyDescent="0.2">
      <c r="A350" s="191" t="s">
        <v>679</v>
      </c>
      <c r="B350" s="19" t="s">
        <v>723</v>
      </c>
      <c r="C350" s="20" t="s">
        <v>7</v>
      </c>
      <c r="D350" s="192" t="s">
        <v>724</v>
      </c>
      <c r="E350" s="176">
        <v>67895633.260000005</v>
      </c>
      <c r="F350" s="177">
        <v>0</v>
      </c>
      <c r="G350" s="175">
        <v>0</v>
      </c>
      <c r="H350" s="175">
        <v>0</v>
      </c>
      <c r="I350" s="206">
        <f t="shared" si="10"/>
        <v>67895633.260000005</v>
      </c>
      <c r="J350" s="215">
        <v>0</v>
      </c>
      <c r="K350" s="219">
        <v>7.4705283174181262E-3</v>
      </c>
      <c r="L350" s="71">
        <v>606823408.05999994</v>
      </c>
      <c r="M350" s="211">
        <f t="shared" si="11"/>
        <v>606823408.05999994</v>
      </c>
      <c r="N350" s="34"/>
      <c r="O350" s="31"/>
      <c r="P350" s="31"/>
      <c r="Q350" s="31"/>
    </row>
    <row r="351" spans="1:17" s="33" customFormat="1" x14ac:dyDescent="0.2">
      <c r="A351" s="191" t="s">
        <v>679</v>
      </c>
      <c r="B351" s="19" t="s">
        <v>725</v>
      </c>
      <c r="C351" s="20" t="s">
        <v>7</v>
      </c>
      <c r="D351" s="192" t="s">
        <v>726</v>
      </c>
      <c r="E351" s="176">
        <v>403678038.39999998</v>
      </c>
      <c r="F351" s="177">
        <v>0</v>
      </c>
      <c r="G351" s="175">
        <v>0</v>
      </c>
      <c r="H351" s="175">
        <v>0</v>
      </c>
      <c r="I351" s="206">
        <f t="shared" si="10"/>
        <v>403678038.39999998</v>
      </c>
      <c r="J351" s="215">
        <v>0</v>
      </c>
      <c r="K351" s="219">
        <v>4.4469072840525259E-2</v>
      </c>
      <c r="L351" s="71">
        <v>3612177504.4000001</v>
      </c>
      <c r="M351" s="211">
        <f t="shared" si="11"/>
        <v>3612177504.4000001</v>
      </c>
      <c r="N351" s="34"/>
      <c r="O351" s="31"/>
      <c r="P351" s="31"/>
      <c r="Q351" s="31"/>
    </row>
    <row r="352" spans="1:17" s="33" customFormat="1" x14ac:dyDescent="0.2">
      <c r="A352" s="191" t="s">
        <v>679</v>
      </c>
      <c r="B352" s="19" t="s">
        <v>727</v>
      </c>
      <c r="C352" s="20" t="s">
        <v>7</v>
      </c>
      <c r="D352" s="192" t="s">
        <v>728</v>
      </c>
      <c r="E352" s="176">
        <v>119213531.14</v>
      </c>
      <c r="F352" s="177">
        <v>0</v>
      </c>
      <c r="G352" s="175">
        <v>0</v>
      </c>
      <c r="H352" s="175">
        <v>0</v>
      </c>
      <c r="I352" s="206">
        <f t="shared" si="10"/>
        <v>119213531.14</v>
      </c>
      <c r="J352" s="215">
        <v>0</v>
      </c>
      <c r="K352" s="219">
        <v>1.2846365561531263E-2</v>
      </c>
      <c r="L352" s="71">
        <v>1043497193.23</v>
      </c>
      <c r="M352" s="211">
        <f t="shared" si="11"/>
        <v>1043497193.23</v>
      </c>
      <c r="N352" s="34"/>
      <c r="O352" s="31"/>
      <c r="P352" s="31"/>
      <c r="Q352" s="31"/>
    </row>
    <row r="353" spans="1:17" s="33" customFormat="1" x14ac:dyDescent="0.2">
      <c r="A353" s="191" t="s">
        <v>679</v>
      </c>
      <c r="B353" s="19" t="s">
        <v>729</v>
      </c>
      <c r="C353" s="20" t="s">
        <v>7</v>
      </c>
      <c r="D353" s="192" t="s">
        <v>730</v>
      </c>
      <c r="E353" s="176">
        <v>600179275.60000002</v>
      </c>
      <c r="F353" s="177">
        <v>0</v>
      </c>
      <c r="G353" s="175">
        <v>0</v>
      </c>
      <c r="H353" s="175">
        <v>0</v>
      </c>
      <c r="I353" s="206">
        <f t="shared" si="10"/>
        <v>600179275.60000002</v>
      </c>
      <c r="J353" s="215">
        <v>0</v>
      </c>
      <c r="K353" s="219">
        <v>3.0645491355662909E-2</v>
      </c>
      <c r="L353" s="71">
        <v>2489302056.8099999</v>
      </c>
      <c r="M353" s="211">
        <f t="shared" si="11"/>
        <v>2489302056.8099999</v>
      </c>
      <c r="N353" s="34"/>
      <c r="O353" s="31"/>
      <c r="P353" s="31"/>
      <c r="Q353" s="31"/>
    </row>
    <row r="354" spans="1:17" s="33" customFormat="1" x14ac:dyDescent="0.2">
      <c r="A354" s="191" t="s">
        <v>679</v>
      </c>
      <c r="B354" s="19" t="s">
        <v>731</v>
      </c>
      <c r="C354" s="20" t="s">
        <v>7</v>
      </c>
      <c r="D354" s="192" t="s">
        <v>732</v>
      </c>
      <c r="E354" s="176">
        <v>233127043.22999999</v>
      </c>
      <c r="F354" s="177">
        <v>0</v>
      </c>
      <c r="G354" s="175">
        <v>0</v>
      </c>
      <c r="H354" s="175">
        <v>0</v>
      </c>
      <c r="I354" s="206">
        <f t="shared" si="10"/>
        <v>233127043.22999999</v>
      </c>
      <c r="J354" s="215">
        <v>0</v>
      </c>
      <c r="K354" s="219">
        <v>1.5580270815274E-2</v>
      </c>
      <c r="L354" s="71">
        <v>1265569533.0799999</v>
      </c>
      <c r="M354" s="211">
        <f t="shared" si="11"/>
        <v>1265569533.0799999</v>
      </c>
      <c r="N354" s="34"/>
      <c r="O354" s="31"/>
      <c r="P354" s="31"/>
      <c r="Q354" s="31"/>
    </row>
    <row r="355" spans="1:17" s="33" customFormat="1" x14ac:dyDescent="0.2">
      <c r="A355" s="191" t="s">
        <v>733</v>
      </c>
      <c r="B355" s="19" t="s">
        <v>734</v>
      </c>
      <c r="C355" s="20" t="s">
        <v>8</v>
      </c>
      <c r="D355" s="192" t="s">
        <v>735</v>
      </c>
      <c r="E355" s="176">
        <v>2435091145.8000002</v>
      </c>
      <c r="F355" s="177">
        <v>0</v>
      </c>
      <c r="G355" s="175">
        <v>0</v>
      </c>
      <c r="H355" s="175">
        <v>0</v>
      </c>
      <c r="I355" s="206">
        <f t="shared" si="10"/>
        <v>2435091145.8000002</v>
      </c>
      <c r="J355" s="215">
        <v>1563108869</v>
      </c>
      <c r="K355" s="219">
        <v>0.36261143311071231</v>
      </c>
      <c r="L355" s="71">
        <v>7021759568.0500002</v>
      </c>
      <c r="M355" s="211">
        <f t="shared" si="11"/>
        <v>8584868437.0500002</v>
      </c>
      <c r="N355" s="34"/>
      <c r="O355" s="31"/>
      <c r="P355" s="31"/>
      <c r="Q355" s="31"/>
    </row>
    <row r="356" spans="1:17" s="33" customFormat="1" x14ac:dyDescent="0.2">
      <c r="A356" s="191" t="s">
        <v>733</v>
      </c>
      <c r="B356" s="19" t="s">
        <v>736</v>
      </c>
      <c r="C356" s="20" t="s">
        <v>8</v>
      </c>
      <c r="D356" s="192" t="s">
        <v>737</v>
      </c>
      <c r="E356" s="176">
        <v>97116629</v>
      </c>
      <c r="F356" s="177">
        <v>0</v>
      </c>
      <c r="G356" s="175">
        <v>0</v>
      </c>
      <c r="H356" s="175">
        <v>0</v>
      </c>
      <c r="I356" s="206">
        <f t="shared" si="10"/>
        <v>97116629</v>
      </c>
      <c r="J356" s="215">
        <v>0</v>
      </c>
      <c r="K356" s="219">
        <v>1.2201006207890788E-2</v>
      </c>
      <c r="L356" s="71">
        <v>236265391.15000001</v>
      </c>
      <c r="M356" s="211">
        <f t="shared" si="11"/>
        <v>236265391.15000001</v>
      </c>
      <c r="N356" s="34"/>
      <c r="O356" s="31"/>
      <c r="P356" s="31"/>
      <c r="Q356" s="31"/>
    </row>
    <row r="357" spans="1:17" s="33" customFormat="1" x14ac:dyDescent="0.2">
      <c r="A357" s="191" t="s">
        <v>733</v>
      </c>
      <c r="B357" s="19" t="s">
        <v>738</v>
      </c>
      <c r="C357" s="20" t="s">
        <v>8</v>
      </c>
      <c r="D357" s="192" t="s">
        <v>739</v>
      </c>
      <c r="E357" s="176">
        <v>114001407.59999999</v>
      </c>
      <c r="F357" s="177">
        <v>0</v>
      </c>
      <c r="G357" s="175">
        <v>0</v>
      </c>
      <c r="H357" s="175">
        <v>0</v>
      </c>
      <c r="I357" s="206">
        <f t="shared" si="10"/>
        <v>114001407.59999999</v>
      </c>
      <c r="J357" s="215">
        <v>0</v>
      </c>
      <c r="K357" s="219">
        <v>2.4681514607667186E-2</v>
      </c>
      <c r="L357" s="71">
        <v>477943179.74000001</v>
      </c>
      <c r="M357" s="211">
        <f t="shared" si="11"/>
        <v>477943179.74000001</v>
      </c>
      <c r="N357" s="34"/>
      <c r="O357" s="31"/>
      <c r="P357" s="31"/>
      <c r="Q357" s="31"/>
    </row>
    <row r="358" spans="1:17" s="33" customFormat="1" x14ac:dyDescent="0.2">
      <c r="A358" s="191" t="s">
        <v>733</v>
      </c>
      <c r="B358" s="19" t="s">
        <v>740</v>
      </c>
      <c r="C358" s="20" t="s">
        <v>8</v>
      </c>
      <c r="D358" s="192" t="s">
        <v>741</v>
      </c>
      <c r="E358" s="176">
        <v>433007439.19999999</v>
      </c>
      <c r="F358" s="177">
        <v>0</v>
      </c>
      <c r="G358" s="175">
        <v>0</v>
      </c>
      <c r="H358" s="175">
        <v>0</v>
      </c>
      <c r="I358" s="206">
        <f t="shared" si="10"/>
        <v>433007439.19999999</v>
      </c>
      <c r="J358" s="215">
        <v>0</v>
      </c>
      <c r="K358" s="219">
        <v>9.2091559033805059E-2</v>
      </c>
      <c r="L358" s="71">
        <v>1783299495.6500001</v>
      </c>
      <c r="M358" s="211">
        <f t="shared" si="11"/>
        <v>1783299495.6500001</v>
      </c>
      <c r="N358" s="34"/>
      <c r="O358" s="31"/>
      <c r="P358" s="31"/>
      <c r="Q358" s="31"/>
    </row>
    <row r="359" spans="1:17" s="33" customFormat="1" x14ac:dyDescent="0.2">
      <c r="A359" s="191" t="s">
        <v>733</v>
      </c>
      <c r="B359" s="19" t="s">
        <v>742</v>
      </c>
      <c r="C359" s="20" t="s">
        <v>8</v>
      </c>
      <c r="D359" s="192" t="s">
        <v>743</v>
      </c>
      <c r="E359" s="176">
        <v>120460365</v>
      </c>
      <c r="F359" s="177">
        <v>0</v>
      </c>
      <c r="G359" s="175">
        <v>0</v>
      </c>
      <c r="H359" s="175">
        <v>0</v>
      </c>
      <c r="I359" s="206">
        <f t="shared" si="10"/>
        <v>120460365</v>
      </c>
      <c r="J359" s="215">
        <v>0</v>
      </c>
      <c r="K359" s="219">
        <v>2.5940745535320251E-2</v>
      </c>
      <c r="L359" s="71">
        <v>502327454.49000001</v>
      </c>
      <c r="M359" s="211">
        <f t="shared" si="11"/>
        <v>502327454.49000001</v>
      </c>
      <c r="N359" s="34"/>
      <c r="O359" s="31"/>
      <c r="P359" s="31"/>
      <c r="Q359" s="31"/>
    </row>
    <row r="360" spans="1:17" s="33" customFormat="1" x14ac:dyDescent="0.2">
      <c r="A360" s="191" t="s">
        <v>733</v>
      </c>
      <c r="B360" s="19" t="s">
        <v>744</v>
      </c>
      <c r="C360" s="20" t="s">
        <v>8</v>
      </c>
      <c r="D360" s="192" t="s">
        <v>745</v>
      </c>
      <c r="E360" s="176">
        <v>237717140.59999999</v>
      </c>
      <c r="F360" s="177">
        <v>0</v>
      </c>
      <c r="G360" s="175">
        <v>0</v>
      </c>
      <c r="H360" s="175">
        <v>0</v>
      </c>
      <c r="I360" s="206">
        <f t="shared" si="10"/>
        <v>237717140.59999999</v>
      </c>
      <c r="J360" s="215">
        <v>0</v>
      </c>
      <c r="K360" s="219">
        <v>4.9557209685486478E-2</v>
      </c>
      <c r="L360" s="71">
        <v>959646551.38</v>
      </c>
      <c r="M360" s="211">
        <f t="shared" si="11"/>
        <v>959646551.38</v>
      </c>
      <c r="N360" s="34"/>
      <c r="O360" s="31"/>
      <c r="P360" s="31"/>
      <c r="Q360" s="31"/>
    </row>
    <row r="361" spans="1:17" s="33" customFormat="1" x14ac:dyDescent="0.2">
      <c r="A361" s="191" t="s">
        <v>733</v>
      </c>
      <c r="B361" s="19" t="s">
        <v>746</v>
      </c>
      <c r="C361" s="20" t="s">
        <v>8</v>
      </c>
      <c r="D361" s="192" t="s">
        <v>747</v>
      </c>
      <c r="E361" s="176">
        <v>221814690</v>
      </c>
      <c r="F361" s="177">
        <v>0</v>
      </c>
      <c r="G361" s="175">
        <v>0</v>
      </c>
      <c r="H361" s="175">
        <v>0</v>
      </c>
      <c r="I361" s="206">
        <f t="shared" si="10"/>
        <v>221814690</v>
      </c>
      <c r="J361" s="215">
        <v>0</v>
      </c>
      <c r="K361" s="219">
        <v>4.0068845803053928E-2</v>
      </c>
      <c r="L361" s="71">
        <v>775909901.63999999</v>
      </c>
      <c r="M361" s="211">
        <f t="shared" si="11"/>
        <v>775909901.63999999</v>
      </c>
      <c r="N361" s="34"/>
      <c r="O361" s="31"/>
      <c r="P361" s="31"/>
      <c r="Q361" s="31"/>
    </row>
    <row r="362" spans="1:17" s="33" customFormat="1" x14ac:dyDescent="0.2">
      <c r="A362" s="191" t="s">
        <v>733</v>
      </c>
      <c r="B362" s="19" t="s">
        <v>748</v>
      </c>
      <c r="C362" s="20" t="s">
        <v>8</v>
      </c>
      <c r="D362" s="192" t="s">
        <v>749</v>
      </c>
      <c r="E362" s="176">
        <v>152988070.31</v>
      </c>
      <c r="F362" s="177">
        <v>0</v>
      </c>
      <c r="G362" s="175">
        <v>0</v>
      </c>
      <c r="H362" s="175">
        <v>0</v>
      </c>
      <c r="I362" s="206">
        <f t="shared" si="10"/>
        <v>152988070.31</v>
      </c>
      <c r="J362" s="215">
        <v>0</v>
      </c>
      <c r="K362" s="219">
        <v>3.8500691400158875E-2</v>
      </c>
      <c r="L362" s="71">
        <v>745543503.39999998</v>
      </c>
      <c r="M362" s="211">
        <f t="shared" si="11"/>
        <v>745543503.39999998</v>
      </c>
      <c r="N362" s="34"/>
      <c r="O362" s="31"/>
      <c r="P362" s="31"/>
      <c r="Q362" s="31"/>
    </row>
    <row r="363" spans="1:17" s="33" customFormat="1" x14ac:dyDescent="0.2">
      <c r="A363" s="191" t="s">
        <v>733</v>
      </c>
      <c r="B363" s="19" t="s">
        <v>750</v>
      </c>
      <c r="C363" s="20" t="s">
        <v>8</v>
      </c>
      <c r="D363" s="192" t="s">
        <v>751</v>
      </c>
      <c r="E363" s="176">
        <v>127427171.76000001</v>
      </c>
      <c r="F363" s="177">
        <v>0</v>
      </c>
      <c r="G363" s="175">
        <v>0</v>
      </c>
      <c r="H363" s="175">
        <v>0</v>
      </c>
      <c r="I363" s="206">
        <f t="shared" si="10"/>
        <v>127427171.76000001</v>
      </c>
      <c r="J363" s="215">
        <v>0</v>
      </c>
      <c r="K363" s="219">
        <v>2.1398099385095178E-2</v>
      </c>
      <c r="L363" s="71">
        <v>414361753.04000002</v>
      </c>
      <c r="M363" s="211">
        <f t="shared" si="11"/>
        <v>414361753.04000002</v>
      </c>
      <c r="N363" s="34"/>
      <c r="O363" s="31"/>
      <c r="P363" s="31"/>
      <c r="Q363" s="31"/>
    </row>
    <row r="364" spans="1:17" s="33" customFormat="1" x14ac:dyDescent="0.2">
      <c r="A364" s="191" t="s">
        <v>733</v>
      </c>
      <c r="B364" s="19" t="s">
        <v>752</v>
      </c>
      <c r="C364" s="20" t="s">
        <v>8</v>
      </c>
      <c r="D364" s="192" t="s">
        <v>753</v>
      </c>
      <c r="E364" s="176">
        <v>60362100.799999997</v>
      </c>
      <c r="F364" s="177">
        <v>0</v>
      </c>
      <c r="G364" s="175">
        <v>0</v>
      </c>
      <c r="H364" s="175">
        <v>0</v>
      </c>
      <c r="I364" s="206">
        <f t="shared" si="10"/>
        <v>60362100.799999997</v>
      </c>
      <c r="J364" s="215">
        <v>0</v>
      </c>
      <c r="K364" s="219">
        <v>1.0176821912971843E-2</v>
      </c>
      <c r="L364" s="71">
        <v>197068239.21000001</v>
      </c>
      <c r="M364" s="211">
        <f t="shared" si="11"/>
        <v>197068239.21000001</v>
      </c>
      <c r="N364" s="34"/>
      <c r="O364" s="31"/>
      <c r="P364" s="31"/>
      <c r="Q364" s="31"/>
    </row>
    <row r="365" spans="1:17" s="33" customFormat="1" x14ac:dyDescent="0.2">
      <c r="A365" s="191" t="s">
        <v>733</v>
      </c>
      <c r="B365" s="19" t="s">
        <v>754</v>
      </c>
      <c r="C365" s="20" t="s">
        <v>8</v>
      </c>
      <c r="D365" s="192" t="s">
        <v>755</v>
      </c>
      <c r="E365" s="176">
        <v>358952127.39999998</v>
      </c>
      <c r="F365" s="177">
        <v>0</v>
      </c>
      <c r="G365" s="175">
        <v>0</v>
      </c>
      <c r="H365" s="175">
        <v>0</v>
      </c>
      <c r="I365" s="206">
        <f t="shared" si="10"/>
        <v>358952127.39999998</v>
      </c>
      <c r="J365" s="215">
        <v>0</v>
      </c>
      <c r="K365" s="219">
        <v>6.7889611344846862E-2</v>
      </c>
      <c r="L365" s="71">
        <v>1314642850.45</v>
      </c>
      <c r="M365" s="211">
        <f t="shared" si="11"/>
        <v>1314642850.45</v>
      </c>
      <c r="N365" s="34"/>
      <c r="O365" s="31"/>
      <c r="P365" s="31"/>
      <c r="Q365" s="31"/>
    </row>
    <row r="366" spans="1:17" s="33" customFormat="1" x14ac:dyDescent="0.2">
      <c r="A366" s="191" t="s">
        <v>733</v>
      </c>
      <c r="B366" s="19" t="s">
        <v>756</v>
      </c>
      <c r="C366" s="20" t="s">
        <v>8</v>
      </c>
      <c r="D366" s="192" t="s">
        <v>757</v>
      </c>
      <c r="E366" s="176">
        <v>175035529.19999999</v>
      </c>
      <c r="F366" s="177">
        <v>0</v>
      </c>
      <c r="G366" s="175">
        <v>0</v>
      </c>
      <c r="H366" s="175">
        <v>0</v>
      </c>
      <c r="I366" s="206">
        <f t="shared" si="10"/>
        <v>175035529.19999999</v>
      </c>
      <c r="J366" s="215">
        <v>0</v>
      </c>
      <c r="K366" s="219">
        <v>3.6494159875253757E-2</v>
      </c>
      <c r="L366" s="71">
        <v>706688187.09000003</v>
      </c>
      <c r="M366" s="211">
        <f t="shared" si="11"/>
        <v>706688187.09000003</v>
      </c>
      <c r="N366" s="34"/>
      <c r="O366" s="31"/>
      <c r="P366" s="31"/>
      <c r="Q366" s="31"/>
    </row>
    <row r="367" spans="1:17" s="33" customFormat="1" x14ac:dyDescent="0.2">
      <c r="A367" s="191" t="s">
        <v>733</v>
      </c>
      <c r="B367" s="19" t="s">
        <v>758</v>
      </c>
      <c r="C367" s="20" t="s">
        <v>8</v>
      </c>
      <c r="D367" s="192" t="s">
        <v>759</v>
      </c>
      <c r="E367" s="176">
        <v>791385205.79999995</v>
      </c>
      <c r="F367" s="177">
        <v>0</v>
      </c>
      <c r="G367" s="175">
        <v>0</v>
      </c>
      <c r="H367" s="175">
        <v>0</v>
      </c>
      <c r="I367" s="206">
        <f t="shared" si="10"/>
        <v>791385205.79999995</v>
      </c>
      <c r="J367" s="215">
        <v>0</v>
      </c>
      <c r="K367" s="219">
        <v>0.15100473682662038</v>
      </c>
      <c r="L367" s="71">
        <v>2924118929.5599999</v>
      </c>
      <c r="M367" s="211">
        <f t="shared" si="11"/>
        <v>2924118929.5599999</v>
      </c>
      <c r="N367" s="34"/>
      <c r="O367" s="31"/>
      <c r="P367" s="31"/>
      <c r="Q367" s="31"/>
    </row>
    <row r="368" spans="1:17" s="33" customFormat="1" x14ac:dyDescent="0.2">
      <c r="A368" s="191" t="s">
        <v>733</v>
      </c>
      <c r="B368" s="19" t="s">
        <v>760</v>
      </c>
      <c r="C368" s="20" t="s">
        <v>8</v>
      </c>
      <c r="D368" s="192" t="s">
        <v>761</v>
      </c>
      <c r="E368" s="176">
        <v>132340372.73</v>
      </c>
      <c r="F368" s="177">
        <v>0</v>
      </c>
      <c r="G368" s="175">
        <v>0</v>
      </c>
      <c r="H368" s="175">
        <v>0</v>
      </c>
      <c r="I368" s="206">
        <f t="shared" si="10"/>
        <v>132340372.73</v>
      </c>
      <c r="J368" s="215">
        <v>0</v>
      </c>
      <c r="K368" s="219">
        <v>2.7029333019506312E-2</v>
      </c>
      <c r="L368" s="71">
        <v>523407318.18000001</v>
      </c>
      <c r="M368" s="211">
        <f t="shared" si="11"/>
        <v>523407318.18000001</v>
      </c>
      <c r="N368" s="34"/>
      <c r="O368" s="31"/>
      <c r="P368" s="31"/>
      <c r="Q368" s="31"/>
    </row>
    <row r="369" spans="1:17" s="33" customFormat="1" x14ac:dyDescent="0.2">
      <c r="A369" s="191" t="s">
        <v>733</v>
      </c>
      <c r="B369" s="19" t="s">
        <v>762</v>
      </c>
      <c r="C369" s="20" t="s">
        <v>8</v>
      </c>
      <c r="D369" s="192" t="s">
        <v>763</v>
      </c>
      <c r="E369" s="176">
        <v>98080822.599999994</v>
      </c>
      <c r="F369" s="177">
        <v>0</v>
      </c>
      <c r="G369" s="175">
        <v>0</v>
      </c>
      <c r="H369" s="175">
        <v>0</v>
      </c>
      <c r="I369" s="206">
        <f t="shared" si="10"/>
        <v>98080822.599999994</v>
      </c>
      <c r="J369" s="215">
        <v>0</v>
      </c>
      <c r="K369" s="219">
        <v>2.3454647091706141E-2</v>
      </c>
      <c r="L369" s="71">
        <v>454185603.63</v>
      </c>
      <c r="M369" s="211">
        <f t="shared" si="11"/>
        <v>454185603.63</v>
      </c>
      <c r="N369" s="34"/>
      <c r="O369" s="31"/>
      <c r="P369" s="31"/>
      <c r="Q369" s="31"/>
    </row>
    <row r="370" spans="1:17" s="33" customFormat="1" x14ac:dyDescent="0.2">
      <c r="A370" s="191" t="s">
        <v>733</v>
      </c>
      <c r="B370" s="19" t="s">
        <v>764</v>
      </c>
      <c r="C370" s="20" t="s">
        <v>8</v>
      </c>
      <c r="D370" s="192" t="s">
        <v>765</v>
      </c>
      <c r="E370" s="176">
        <v>72718113.620000005</v>
      </c>
      <c r="F370" s="177">
        <v>0</v>
      </c>
      <c r="G370" s="175">
        <v>0</v>
      </c>
      <c r="H370" s="175">
        <v>0</v>
      </c>
      <c r="I370" s="206">
        <f t="shared" si="10"/>
        <v>72718113.620000005</v>
      </c>
      <c r="J370" s="215">
        <v>0</v>
      </c>
      <c r="K370" s="219">
        <v>1.6899585159904675E-2</v>
      </c>
      <c r="L370" s="71">
        <v>327250640.64999998</v>
      </c>
      <c r="M370" s="211">
        <f t="shared" si="11"/>
        <v>327250640.64999998</v>
      </c>
      <c r="N370" s="34"/>
      <c r="O370" s="31"/>
      <c r="P370" s="31"/>
      <c r="Q370" s="31"/>
    </row>
    <row r="371" spans="1:17" s="33" customFormat="1" x14ac:dyDescent="0.2">
      <c r="A371" s="191" t="s">
        <v>766</v>
      </c>
      <c r="B371" s="19" t="s">
        <v>767</v>
      </c>
      <c r="C371" s="20" t="s">
        <v>10</v>
      </c>
      <c r="D371" s="192" t="s">
        <v>768</v>
      </c>
      <c r="E371" s="176">
        <v>4193316202.4000001</v>
      </c>
      <c r="F371" s="177">
        <v>0</v>
      </c>
      <c r="G371" s="175">
        <v>0</v>
      </c>
      <c r="H371" s="175">
        <v>0</v>
      </c>
      <c r="I371" s="206">
        <f t="shared" si="10"/>
        <v>4193316202.4000001</v>
      </c>
      <c r="J371" s="215">
        <v>2539327397</v>
      </c>
      <c r="K371" s="219">
        <v>0.16779770984002798</v>
      </c>
      <c r="L371" s="71">
        <v>10582672187.299999</v>
      </c>
      <c r="M371" s="211">
        <f t="shared" si="11"/>
        <v>13121999584.299999</v>
      </c>
      <c r="N371" s="34"/>
      <c r="O371" s="31"/>
      <c r="P371" s="31"/>
      <c r="Q371" s="31"/>
    </row>
    <row r="372" spans="1:17" s="33" customFormat="1" x14ac:dyDescent="0.2">
      <c r="A372" s="191" t="s">
        <v>766</v>
      </c>
      <c r="B372" s="19" t="s">
        <v>769</v>
      </c>
      <c r="C372" s="20" t="s">
        <v>10</v>
      </c>
      <c r="D372" s="192" t="s">
        <v>770</v>
      </c>
      <c r="E372" s="176">
        <v>251496001.40000001</v>
      </c>
      <c r="F372" s="177">
        <v>0</v>
      </c>
      <c r="G372" s="175">
        <v>0</v>
      </c>
      <c r="H372" s="175">
        <v>0</v>
      </c>
      <c r="I372" s="206">
        <f t="shared" si="10"/>
        <v>251496001.40000001</v>
      </c>
      <c r="J372" s="215">
        <v>0</v>
      </c>
      <c r="K372" s="219">
        <v>1.4696733392338759E-2</v>
      </c>
      <c r="L372" s="71">
        <v>926894126.64999998</v>
      </c>
      <c r="M372" s="211">
        <f t="shared" si="11"/>
        <v>926894126.64999998</v>
      </c>
      <c r="N372" s="34"/>
      <c r="O372" s="31"/>
      <c r="P372" s="31"/>
      <c r="Q372" s="31"/>
    </row>
    <row r="373" spans="1:17" s="33" customFormat="1" x14ac:dyDescent="0.2">
      <c r="A373" s="191" t="s">
        <v>766</v>
      </c>
      <c r="B373" s="19" t="s">
        <v>771</v>
      </c>
      <c r="C373" s="20" t="s">
        <v>10</v>
      </c>
      <c r="D373" s="192" t="s">
        <v>74</v>
      </c>
      <c r="E373" s="176">
        <v>301223222.60000002</v>
      </c>
      <c r="F373" s="177">
        <v>0</v>
      </c>
      <c r="G373" s="175">
        <v>0</v>
      </c>
      <c r="H373" s="175">
        <v>0</v>
      </c>
      <c r="I373" s="206">
        <f t="shared" si="10"/>
        <v>301223222.60000002</v>
      </c>
      <c r="J373" s="215">
        <v>0</v>
      </c>
      <c r="K373" s="219">
        <v>2.5683556255067304E-2</v>
      </c>
      <c r="L373" s="71">
        <v>1619811478.4200001</v>
      </c>
      <c r="M373" s="211">
        <f t="shared" si="11"/>
        <v>1619811478.4200001</v>
      </c>
      <c r="N373" s="34"/>
      <c r="O373" s="31"/>
      <c r="P373" s="31"/>
      <c r="Q373" s="31"/>
    </row>
    <row r="374" spans="1:17" s="33" customFormat="1" x14ac:dyDescent="0.2">
      <c r="A374" s="191" t="s">
        <v>766</v>
      </c>
      <c r="B374" s="19" t="s">
        <v>772</v>
      </c>
      <c r="C374" s="20" t="s">
        <v>10</v>
      </c>
      <c r="D374" s="192" t="s">
        <v>773</v>
      </c>
      <c r="E374" s="176">
        <v>242802419.59999999</v>
      </c>
      <c r="F374" s="177">
        <v>0</v>
      </c>
      <c r="G374" s="175">
        <v>0</v>
      </c>
      <c r="H374" s="175">
        <v>0</v>
      </c>
      <c r="I374" s="206">
        <f t="shared" si="10"/>
        <v>242802419.59999999</v>
      </c>
      <c r="J374" s="215">
        <v>0</v>
      </c>
      <c r="K374" s="219">
        <v>1.9690917007186403E-2</v>
      </c>
      <c r="L374" s="71">
        <v>1241867484.0899999</v>
      </c>
      <c r="M374" s="211">
        <f t="shared" si="11"/>
        <v>1241867484.0899999</v>
      </c>
      <c r="N374" s="34"/>
      <c r="O374" s="31"/>
      <c r="P374" s="31"/>
      <c r="Q374" s="31"/>
    </row>
    <row r="375" spans="1:17" s="33" customFormat="1" x14ac:dyDescent="0.2">
      <c r="A375" s="191" t="s">
        <v>766</v>
      </c>
      <c r="B375" s="19" t="s">
        <v>774</v>
      </c>
      <c r="C375" s="20" t="s">
        <v>10</v>
      </c>
      <c r="D375" s="192" t="s">
        <v>775</v>
      </c>
      <c r="E375" s="176">
        <v>436871113.69999999</v>
      </c>
      <c r="F375" s="177">
        <v>0</v>
      </c>
      <c r="G375" s="175">
        <v>0</v>
      </c>
      <c r="H375" s="175">
        <v>0</v>
      </c>
      <c r="I375" s="206">
        <f t="shared" si="10"/>
        <v>436871113.69999999</v>
      </c>
      <c r="J375" s="215">
        <v>0</v>
      </c>
      <c r="K375" s="219">
        <v>3.289568329901936E-2</v>
      </c>
      <c r="L375" s="71">
        <v>2074666174.3</v>
      </c>
      <c r="M375" s="211">
        <f t="shared" si="11"/>
        <v>2074666174.3</v>
      </c>
      <c r="N375" s="34"/>
      <c r="O375" s="31"/>
      <c r="P375" s="31"/>
      <c r="Q375" s="31"/>
    </row>
    <row r="376" spans="1:17" s="33" customFormat="1" x14ac:dyDescent="0.2">
      <c r="A376" s="191" t="s">
        <v>766</v>
      </c>
      <c r="B376" s="19" t="s">
        <v>776</v>
      </c>
      <c r="C376" s="20" t="s">
        <v>10</v>
      </c>
      <c r="D376" s="192" t="s">
        <v>777</v>
      </c>
      <c r="E376" s="176">
        <v>277314953.19999999</v>
      </c>
      <c r="F376" s="177">
        <v>0</v>
      </c>
      <c r="G376" s="175">
        <v>0</v>
      </c>
      <c r="H376" s="175">
        <v>0</v>
      </c>
      <c r="I376" s="206">
        <f t="shared" si="10"/>
        <v>277314953.19999999</v>
      </c>
      <c r="J376" s="215">
        <v>0</v>
      </c>
      <c r="K376" s="219">
        <v>2.2182292465566144E-2</v>
      </c>
      <c r="L376" s="71">
        <v>1398993643.8900001</v>
      </c>
      <c r="M376" s="211">
        <f t="shared" si="11"/>
        <v>1398993643.8900001</v>
      </c>
      <c r="N376" s="34"/>
      <c r="O376" s="31"/>
      <c r="P376" s="31"/>
      <c r="Q376" s="31"/>
    </row>
    <row r="377" spans="1:17" s="33" customFormat="1" x14ac:dyDescent="0.2">
      <c r="A377" s="191" t="s">
        <v>766</v>
      </c>
      <c r="B377" s="19" t="s">
        <v>778</v>
      </c>
      <c r="C377" s="20" t="s">
        <v>10</v>
      </c>
      <c r="D377" s="192" t="s">
        <v>779</v>
      </c>
      <c r="E377" s="176">
        <v>416646228.19999999</v>
      </c>
      <c r="F377" s="177">
        <v>0</v>
      </c>
      <c r="G377" s="175">
        <v>0</v>
      </c>
      <c r="H377" s="175">
        <v>0</v>
      </c>
      <c r="I377" s="206">
        <f t="shared" si="10"/>
        <v>416646228.19999999</v>
      </c>
      <c r="J377" s="215">
        <v>0</v>
      </c>
      <c r="K377" s="219">
        <v>3.1273192895340321E-2</v>
      </c>
      <c r="L377" s="71">
        <v>1972338889.3499999</v>
      </c>
      <c r="M377" s="211">
        <f t="shared" si="11"/>
        <v>1972338889.3499999</v>
      </c>
      <c r="N377" s="34"/>
      <c r="O377" s="31"/>
      <c r="P377" s="31"/>
      <c r="Q377" s="31"/>
    </row>
    <row r="378" spans="1:17" s="33" customFormat="1" x14ac:dyDescent="0.2">
      <c r="A378" s="191" t="s">
        <v>766</v>
      </c>
      <c r="B378" s="19" t="s">
        <v>780</v>
      </c>
      <c r="C378" s="20" t="s">
        <v>10</v>
      </c>
      <c r="D378" s="192" t="s">
        <v>781</v>
      </c>
      <c r="E378" s="176">
        <v>391254488.39999998</v>
      </c>
      <c r="F378" s="177">
        <v>0</v>
      </c>
      <c r="G378" s="175">
        <v>0</v>
      </c>
      <c r="H378" s="175">
        <v>0</v>
      </c>
      <c r="I378" s="206">
        <f t="shared" si="10"/>
        <v>391254488.39999998</v>
      </c>
      <c r="J378" s="215">
        <v>0</v>
      </c>
      <c r="K378" s="219">
        <v>3.4751591288665146E-2</v>
      </c>
      <c r="L378" s="71">
        <v>2191714648.2199998</v>
      </c>
      <c r="M378" s="211">
        <f t="shared" si="11"/>
        <v>2191714648.2199998</v>
      </c>
      <c r="N378" s="34"/>
      <c r="O378" s="31"/>
      <c r="P378" s="31"/>
      <c r="Q378" s="31"/>
    </row>
    <row r="379" spans="1:17" s="33" customFormat="1" x14ac:dyDescent="0.2">
      <c r="A379" s="191" t="s">
        <v>766</v>
      </c>
      <c r="B379" s="19" t="s">
        <v>782</v>
      </c>
      <c r="C379" s="20" t="s">
        <v>10</v>
      </c>
      <c r="D379" s="192" t="s">
        <v>783</v>
      </c>
      <c r="E379" s="176">
        <v>287736149.80000001</v>
      </c>
      <c r="F379" s="177">
        <v>0</v>
      </c>
      <c r="G379" s="175">
        <v>0</v>
      </c>
      <c r="H379" s="175">
        <v>0</v>
      </c>
      <c r="I379" s="206">
        <f t="shared" si="10"/>
        <v>287736149.80000001</v>
      </c>
      <c r="J379" s="215">
        <v>0</v>
      </c>
      <c r="K379" s="219">
        <v>1.8002688589500399E-2</v>
      </c>
      <c r="L379" s="71">
        <v>1135394231.6300001</v>
      </c>
      <c r="M379" s="211">
        <f t="shared" si="11"/>
        <v>1135394231.6300001</v>
      </c>
      <c r="N379" s="34"/>
      <c r="O379" s="31"/>
      <c r="P379" s="31"/>
      <c r="Q379" s="31"/>
    </row>
    <row r="380" spans="1:17" s="33" customFormat="1" x14ac:dyDescent="0.2">
      <c r="A380" s="191" t="s">
        <v>766</v>
      </c>
      <c r="B380" s="19" t="s">
        <v>784</v>
      </c>
      <c r="C380" s="20" t="s">
        <v>10</v>
      </c>
      <c r="D380" s="192" t="s">
        <v>785</v>
      </c>
      <c r="E380" s="176">
        <v>304945762.72000003</v>
      </c>
      <c r="F380" s="177">
        <v>0</v>
      </c>
      <c r="G380" s="175">
        <v>0</v>
      </c>
      <c r="H380" s="175">
        <v>0</v>
      </c>
      <c r="I380" s="206">
        <f t="shared" si="10"/>
        <v>304945762.72000003</v>
      </c>
      <c r="J380" s="215">
        <v>0</v>
      </c>
      <c r="K380" s="219">
        <v>2.2291855822244411E-2</v>
      </c>
      <c r="L380" s="71">
        <v>1405903589.73</v>
      </c>
      <c r="M380" s="211">
        <f t="shared" si="11"/>
        <v>1405903589.73</v>
      </c>
      <c r="N380" s="34"/>
      <c r="O380" s="31"/>
      <c r="P380" s="31"/>
      <c r="Q380" s="31"/>
    </row>
    <row r="381" spans="1:17" s="33" customFormat="1" x14ac:dyDescent="0.2">
      <c r="A381" s="191" t="s">
        <v>766</v>
      </c>
      <c r="B381" s="19" t="s">
        <v>786</v>
      </c>
      <c r="C381" s="20" t="s">
        <v>10</v>
      </c>
      <c r="D381" s="192" t="s">
        <v>787</v>
      </c>
      <c r="E381" s="176">
        <v>473586942.80000001</v>
      </c>
      <c r="F381" s="177">
        <v>0</v>
      </c>
      <c r="G381" s="175">
        <v>0</v>
      </c>
      <c r="H381" s="175">
        <v>0</v>
      </c>
      <c r="I381" s="206">
        <f t="shared" si="10"/>
        <v>473586942.80000001</v>
      </c>
      <c r="J381" s="215">
        <v>0</v>
      </c>
      <c r="K381" s="219">
        <v>4.0003010610496548E-2</v>
      </c>
      <c r="L381" s="71">
        <v>2522911356.77</v>
      </c>
      <c r="M381" s="211">
        <f t="shared" si="11"/>
        <v>2522911356.77</v>
      </c>
      <c r="N381" s="34"/>
      <c r="O381" s="31"/>
      <c r="P381" s="31"/>
      <c r="Q381" s="31"/>
    </row>
    <row r="382" spans="1:17" s="33" customFormat="1" x14ac:dyDescent="0.2">
      <c r="A382" s="191" t="s">
        <v>766</v>
      </c>
      <c r="B382" s="19" t="s">
        <v>788</v>
      </c>
      <c r="C382" s="20" t="s">
        <v>10</v>
      </c>
      <c r="D382" s="192" t="s">
        <v>735</v>
      </c>
      <c r="E382" s="176">
        <v>170705818</v>
      </c>
      <c r="F382" s="177">
        <v>0</v>
      </c>
      <c r="G382" s="175">
        <v>0</v>
      </c>
      <c r="H382" s="175">
        <v>0</v>
      </c>
      <c r="I382" s="206">
        <f t="shared" si="10"/>
        <v>170705818</v>
      </c>
      <c r="J382" s="215">
        <v>0</v>
      </c>
      <c r="K382" s="219">
        <v>5.35812450398763E-3</v>
      </c>
      <c r="L382" s="71">
        <v>337926394.93000001</v>
      </c>
      <c r="M382" s="211">
        <f t="shared" si="11"/>
        <v>337926394.93000001</v>
      </c>
      <c r="N382" s="34"/>
      <c r="O382" s="31"/>
      <c r="P382" s="31"/>
      <c r="Q382" s="31"/>
    </row>
    <row r="383" spans="1:17" s="33" customFormat="1" x14ac:dyDescent="0.2">
      <c r="A383" s="191" t="s">
        <v>766</v>
      </c>
      <c r="B383" s="19" t="s">
        <v>789</v>
      </c>
      <c r="C383" s="20" t="s">
        <v>10</v>
      </c>
      <c r="D383" s="192" t="s">
        <v>790</v>
      </c>
      <c r="E383" s="176">
        <v>163782994</v>
      </c>
      <c r="F383" s="177">
        <v>0</v>
      </c>
      <c r="G383" s="175">
        <v>0</v>
      </c>
      <c r="H383" s="175">
        <v>0</v>
      </c>
      <c r="I383" s="206">
        <f t="shared" si="10"/>
        <v>163782994</v>
      </c>
      <c r="J383" s="215">
        <v>0</v>
      </c>
      <c r="K383" s="219">
        <v>7.5341480401020936E-3</v>
      </c>
      <c r="L383" s="71">
        <v>475163928.00999999</v>
      </c>
      <c r="M383" s="211">
        <f t="shared" si="11"/>
        <v>475163928.00999999</v>
      </c>
      <c r="N383" s="34"/>
      <c r="O383" s="31"/>
      <c r="P383" s="31"/>
      <c r="Q383" s="31"/>
    </row>
    <row r="384" spans="1:17" s="33" customFormat="1" x14ac:dyDescent="0.2">
      <c r="A384" s="191" t="s">
        <v>766</v>
      </c>
      <c r="B384" s="19" t="s">
        <v>791</v>
      </c>
      <c r="C384" s="20" t="s">
        <v>10</v>
      </c>
      <c r="D384" s="192" t="s">
        <v>792</v>
      </c>
      <c r="E384" s="176">
        <v>362868822.39999998</v>
      </c>
      <c r="F384" s="177">
        <v>0</v>
      </c>
      <c r="G384" s="175">
        <v>0</v>
      </c>
      <c r="H384" s="175">
        <v>0</v>
      </c>
      <c r="I384" s="206">
        <f t="shared" si="10"/>
        <v>362868822.39999998</v>
      </c>
      <c r="J384" s="215">
        <v>0</v>
      </c>
      <c r="K384" s="219">
        <v>1.9914807344746342E-2</v>
      </c>
      <c r="L384" s="71">
        <v>1255987808.2</v>
      </c>
      <c r="M384" s="211">
        <f t="shared" si="11"/>
        <v>1255987808.2</v>
      </c>
      <c r="N384" s="34"/>
      <c r="O384" s="31"/>
      <c r="P384" s="31"/>
      <c r="Q384" s="31"/>
    </row>
    <row r="385" spans="1:17" s="33" customFormat="1" x14ac:dyDescent="0.2">
      <c r="A385" s="191" t="s">
        <v>766</v>
      </c>
      <c r="B385" s="19" t="s">
        <v>793</v>
      </c>
      <c r="C385" s="20" t="s">
        <v>10</v>
      </c>
      <c r="D385" s="192" t="s">
        <v>794</v>
      </c>
      <c r="E385" s="176">
        <v>275427147.57999998</v>
      </c>
      <c r="F385" s="177">
        <v>0</v>
      </c>
      <c r="G385" s="175">
        <v>0</v>
      </c>
      <c r="H385" s="175">
        <v>0</v>
      </c>
      <c r="I385" s="206">
        <f t="shared" si="10"/>
        <v>275427147.57999998</v>
      </c>
      <c r="J385" s="215">
        <v>0</v>
      </c>
      <c r="K385" s="219">
        <v>2.415157471125292E-2</v>
      </c>
      <c r="L385" s="71">
        <v>1523192409.5999999</v>
      </c>
      <c r="M385" s="211">
        <f t="shared" si="11"/>
        <v>1523192409.5999999</v>
      </c>
      <c r="N385" s="34"/>
      <c r="O385" s="31"/>
      <c r="P385" s="31"/>
      <c r="Q385" s="31"/>
    </row>
    <row r="386" spans="1:17" s="33" customFormat="1" x14ac:dyDescent="0.2">
      <c r="A386" s="191" t="s">
        <v>766</v>
      </c>
      <c r="B386" s="19" t="s">
        <v>795</v>
      </c>
      <c r="C386" s="20" t="s">
        <v>10</v>
      </c>
      <c r="D386" s="192" t="s">
        <v>796</v>
      </c>
      <c r="E386" s="176">
        <v>174748880.40000001</v>
      </c>
      <c r="F386" s="177">
        <v>0</v>
      </c>
      <c r="G386" s="175">
        <v>0</v>
      </c>
      <c r="H386" s="175">
        <v>0</v>
      </c>
      <c r="I386" s="206">
        <f t="shared" si="10"/>
        <v>174748880.40000001</v>
      </c>
      <c r="J386" s="215">
        <v>0</v>
      </c>
      <c r="K386" s="219">
        <v>1.5792366959121434E-2</v>
      </c>
      <c r="L386" s="71">
        <v>995993585.07000005</v>
      </c>
      <c r="M386" s="211">
        <f t="shared" si="11"/>
        <v>995993585.07000005</v>
      </c>
      <c r="N386" s="34"/>
      <c r="O386" s="31"/>
      <c r="P386" s="31"/>
      <c r="Q386" s="31"/>
    </row>
    <row r="387" spans="1:17" s="33" customFormat="1" x14ac:dyDescent="0.2">
      <c r="A387" s="191" t="s">
        <v>766</v>
      </c>
      <c r="B387" s="19" t="s">
        <v>797</v>
      </c>
      <c r="C387" s="20" t="s">
        <v>10</v>
      </c>
      <c r="D387" s="192" t="s">
        <v>798</v>
      </c>
      <c r="E387" s="176">
        <v>169090496.40000001</v>
      </c>
      <c r="F387" s="177">
        <v>0</v>
      </c>
      <c r="G387" s="175">
        <v>0</v>
      </c>
      <c r="H387" s="175">
        <v>0</v>
      </c>
      <c r="I387" s="206">
        <f t="shared" si="10"/>
        <v>169090496.40000001</v>
      </c>
      <c r="J387" s="215">
        <v>0</v>
      </c>
      <c r="K387" s="219">
        <v>9.1042385775437044E-3</v>
      </c>
      <c r="L387" s="71">
        <v>574186456.25999999</v>
      </c>
      <c r="M387" s="211">
        <f t="shared" si="11"/>
        <v>574186456.25999999</v>
      </c>
      <c r="N387" s="34"/>
      <c r="O387" s="31"/>
      <c r="P387" s="31"/>
      <c r="Q387" s="31"/>
    </row>
    <row r="388" spans="1:17" s="33" customFormat="1" x14ac:dyDescent="0.2">
      <c r="A388" s="191" t="s">
        <v>766</v>
      </c>
      <c r="B388" s="19" t="s">
        <v>799</v>
      </c>
      <c r="C388" s="20" t="s">
        <v>10</v>
      </c>
      <c r="D388" s="192" t="s">
        <v>800</v>
      </c>
      <c r="E388" s="176">
        <v>185054429.19999999</v>
      </c>
      <c r="F388" s="177">
        <v>0</v>
      </c>
      <c r="G388" s="175">
        <v>0</v>
      </c>
      <c r="H388" s="175">
        <v>0</v>
      </c>
      <c r="I388" s="206">
        <f t="shared" si="10"/>
        <v>185054429.19999999</v>
      </c>
      <c r="J388" s="215">
        <v>0</v>
      </c>
      <c r="K388" s="219">
        <v>1.5952424732355773E-2</v>
      </c>
      <c r="L388" s="71">
        <v>1006088114.65</v>
      </c>
      <c r="M388" s="211">
        <f t="shared" si="11"/>
        <v>1006088114.65</v>
      </c>
      <c r="N388" s="34"/>
      <c r="O388" s="31"/>
      <c r="P388" s="31"/>
      <c r="Q388" s="31"/>
    </row>
    <row r="389" spans="1:17" s="33" customFormat="1" x14ac:dyDescent="0.2">
      <c r="A389" s="191" t="s">
        <v>766</v>
      </c>
      <c r="B389" s="19" t="s">
        <v>801</v>
      </c>
      <c r="C389" s="20" t="s">
        <v>10</v>
      </c>
      <c r="D389" s="192" t="s">
        <v>802</v>
      </c>
      <c r="E389" s="176">
        <v>191276994.59999999</v>
      </c>
      <c r="F389" s="177">
        <v>0</v>
      </c>
      <c r="G389" s="175">
        <v>0</v>
      </c>
      <c r="H389" s="175">
        <v>0</v>
      </c>
      <c r="I389" s="206">
        <f t="shared" si="10"/>
        <v>191276994.59999999</v>
      </c>
      <c r="J389" s="215">
        <v>0</v>
      </c>
      <c r="K389" s="219">
        <v>1.14946252028113E-2</v>
      </c>
      <c r="L389" s="71">
        <v>724943448.59000003</v>
      </c>
      <c r="M389" s="211">
        <f t="shared" si="11"/>
        <v>724943448.59000003</v>
      </c>
      <c r="N389" s="34"/>
      <c r="O389" s="31"/>
      <c r="P389" s="31"/>
      <c r="Q389" s="31"/>
    </row>
    <row r="390" spans="1:17" s="33" customFormat="1" x14ac:dyDescent="0.2">
      <c r="A390" s="191" t="s">
        <v>766</v>
      </c>
      <c r="B390" s="19" t="s">
        <v>803</v>
      </c>
      <c r="C390" s="20" t="s">
        <v>10</v>
      </c>
      <c r="D390" s="192" t="s">
        <v>804</v>
      </c>
      <c r="E390" s="176">
        <v>342821813.91000003</v>
      </c>
      <c r="F390" s="177">
        <v>0</v>
      </c>
      <c r="G390" s="175">
        <v>0</v>
      </c>
      <c r="H390" s="175">
        <v>0</v>
      </c>
      <c r="I390" s="206">
        <f t="shared" si="10"/>
        <v>342821813.91000003</v>
      </c>
      <c r="J390" s="215">
        <v>0</v>
      </c>
      <c r="K390" s="219">
        <v>1.4015535131252138E-2</v>
      </c>
      <c r="L390" s="71">
        <v>883932289.45000005</v>
      </c>
      <c r="M390" s="211">
        <f t="shared" si="11"/>
        <v>883932289.45000005</v>
      </c>
      <c r="N390" s="34"/>
      <c r="O390" s="31"/>
      <c r="P390" s="31"/>
      <c r="Q390" s="31"/>
    </row>
    <row r="391" spans="1:17" s="33" customFormat="1" x14ac:dyDescent="0.2">
      <c r="A391" s="191" t="s">
        <v>766</v>
      </c>
      <c r="B391" s="19" t="s">
        <v>805</v>
      </c>
      <c r="C391" s="20" t="s">
        <v>10</v>
      </c>
      <c r="D391" s="192" t="s">
        <v>806</v>
      </c>
      <c r="E391" s="176">
        <v>265738930.40000001</v>
      </c>
      <c r="F391" s="177">
        <v>0</v>
      </c>
      <c r="G391" s="175">
        <v>0</v>
      </c>
      <c r="H391" s="175">
        <v>0</v>
      </c>
      <c r="I391" s="206">
        <f t="shared" si="10"/>
        <v>265738930.40000001</v>
      </c>
      <c r="J391" s="215">
        <v>0</v>
      </c>
      <c r="K391" s="219">
        <v>1.6502146965428472E-2</v>
      </c>
      <c r="L391" s="71">
        <v>1040758016.83</v>
      </c>
      <c r="M391" s="211">
        <f t="shared" si="11"/>
        <v>1040758016.83</v>
      </c>
      <c r="N391" s="34"/>
      <c r="O391" s="31"/>
      <c r="P391" s="31"/>
      <c r="Q391" s="31"/>
    </row>
    <row r="392" spans="1:17" s="33" customFormat="1" x14ac:dyDescent="0.2">
      <c r="A392" s="191" t="s">
        <v>766</v>
      </c>
      <c r="B392" s="19" t="s">
        <v>807</v>
      </c>
      <c r="C392" s="20" t="s">
        <v>10</v>
      </c>
      <c r="D392" s="192" t="s">
        <v>388</v>
      </c>
      <c r="E392" s="176">
        <v>332382111.39999998</v>
      </c>
      <c r="F392" s="177">
        <v>0</v>
      </c>
      <c r="G392" s="175">
        <v>0</v>
      </c>
      <c r="H392" s="175">
        <v>0</v>
      </c>
      <c r="I392" s="206">
        <f t="shared" si="10"/>
        <v>332382111.39999998</v>
      </c>
      <c r="J392" s="215">
        <v>0</v>
      </c>
      <c r="K392" s="219">
        <v>2.8438836494315566E-2</v>
      </c>
      <c r="L392" s="71">
        <v>1793581594.73</v>
      </c>
      <c r="M392" s="211">
        <f t="shared" si="11"/>
        <v>1793581594.73</v>
      </c>
      <c r="N392" s="34"/>
      <c r="O392" s="31"/>
      <c r="P392" s="31"/>
      <c r="Q392" s="31"/>
    </row>
    <row r="393" spans="1:17" s="33" customFormat="1" x14ac:dyDescent="0.2">
      <c r="A393" s="191" t="s">
        <v>766</v>
      </c>
      <c r="B393" s="19" t="s">
        <v>808</v>
      </c>
      <c r="C393" s="20" t="s">
        <v>10</v>
      </c>
      <c r="D393" s="192" t="s">
        <v>809</v>
      </c>
      <c r="E393" s="176">
        <v>82260132.599999994</v>
      </c>
      <c r="F393" s="177">
        <v>0</v>
      </c>
      <c r="G393" s="175">
        <v>0</v>
      </c>
      <c r="H393" s="175">
        <v>0</v>
      </c>
      <c r="I393" s="206">
        <f t="shared" si="10"/>
        <v>82260132.599999994</v>
      </c>
      <c r="J393" s="215">
        <v>0</v>
      </c>
      <c r="K393" s="219">
        <v>5.1151796696140795E-3</v>
      </c>
      <c r="L393" s="71">
        <v>322604341.11000001</v>
      </c>
      <c r="M393" s="211">
        <f t="shared" si="11"/>
        <v>322604341.11000001</v>
      </c>
      <c r="N393" s="34"/>
      <c r="O393" s="31"/>
      <c r="P393" s="31"/>
      <c r="Q393" s="31"/>
    </row>
    <row r="394" spans="1:17" s="33" customFormat="1" x14ac:dyDescent="0.2">
      <c r="A394" s="191" t="s">
        <v>766</v>
      </c>
      <c r="B394" s="19" t="s">
        <v>810</v>
      </c>
      <c r="C394" s="20" t="s">
        <v>10</v>
      </c>
      <c r="D394" s="192" t="s">
        <v>811</v>
      </c>
      <c r="E394" s="176">
        <v>369397107.60000002</v>
      </c>
      <c r="F394" s="177">
        <v>0</v>
      </c>
      <c r="G394" s="175">
        <v>0</v>
      </c>
      <c r="H394" s="175">
        <v>0</v>
      </c>
      <c r="I394" s="206">
        <f t="shared" si="10"/>
        <v>369397107.60000002</v>
      </c>
      <c r="J394" s="215">
        <v>0</v>
      </c>
      <c r="K394" s="219">
        <v>3.2892825124497316E-2</v>
      </c>
      <c r="L394" s="71">
        <v>2074485914.8499999</v>
      </c>
      <c r="M394" s="211">
        <f t="shared" si="11"/>
        <v>2074485914.8499999</v>
      </c>
      <c r="N394" s="34"/>
      <c r="O394" s="31"/>
      <c r="P394" s="31"/>
      <c r="Q394" s="31"/>
    </row>
    <row r="395" spans="1:17" s="33" customFormat="1" x14ac:dyDescent="0.2">
      <c r="A395" s="191" t="s">
        <v>766</v>
      </c>
      <c r="B395" s="19" t="s">
        <v>812</v>
      </c>
      <c r="C395" s="20" t="s">
        <v>10</v>
      </c>
      <c r="D395" s="192" t="s">
        <v>813</v>
      </c>
      <c r="E395" s="176">
        <v>449458956.19999999</v>
      </c>
      <c r="F395" s="177">
        <v>0</v>
      </c>
      <c r="G395" s="175">
        <v>0</v>
      </c>
      <c r="H395" s="175">
        <v>0</v>
      </c>
      <c r="I395" s="206">
        <f t="shared" ref="I395:I458" si="12">SUM(E395:H395)</f>
        <v>449458956.19999999</v>
      </c>
      <c r="J395" s="215">
        <v>0</v>
      </c>
      <c r="K395" s="219">
        <v>2.7771929105839154E-2</v>
      </c>
      <c r="L395" s="71">
        <v>1751521054.8199999</v>
      </c>
      <c r="M395" s="211">
        <f t="shared" ref="M395:M458" si="13">J395+L395</f>
        <v>1751521054.8199999</v>
      </c>
      <c r="N395" s="34"/>
      <c r="O395" s="31"/>
      <c r="P395" s="31"/>
      <c r="Q395" s="31"/>
    </row>
    <row r="396" spans="1:17" s="33" customFormat="1" x14ac:dyDescent="0.2">
      <c r="A396" s="191" t="s">
        <v>766</v>
      </c>
      <c r="B396" s="19" t="s">
        <v>814</v>
      </c>
      <c r="C396" s="20" t="s">
        <v>10</v>
      </c>
      <c r="D396" s="192" t="s">
        <v>815</v>
      </c>
      <c r="E396" s="176">
        <v>105690300.2</v>
      </c>
      <c r="F396" s="177">
        <v>0</v>
      </c>
      <c r="G396" s="175">
        <v>0</v>
      </c>
      <c r="H396" s="175">
        <v>0</v>
      </c>
      <c r="I396" s="206">
        <f t="shared" si="12"/>
        <v>105690300.2</v>
      </c>
      <c r="J396" s="215">
        <v>0</v>
      </c>
      <c r="K396" s="219">
        <v>7.9533469700015531E-3</v>
      </c>
      <c r="L396" s="71">
        <v>501601981.67000002</v>
      </c>
      <c r="M396" s="211">
        <f t="shared" si="13"/>
        <v>501601981.67000002</v>
      </c>
      <c r="N396" s="34"/>
      <c r="O396" s="31"/>
      <c r="P396" s="31"/>
      <c r="Q396" s="31"/>
    </row>
    <row r="397" spans="1:17" s="33" customFormat="1" x14ac:dyDescent="0.2">
      <c r="A397" s="191" t="s">
        <v>766</v>
      </c>
      <c r="B397" s="19" t="s">
        <v>816</v>
      </c>
      <c r="C397" s="20" t="s">
        <v>10</v>
      </c>
      <c r="D397" s="192" t="s">
        <v>817</v>
      </c>
      <c r="E397" s="176">
        <v>519539652.80000001</v>
      </c>
      <c r="F397" s="177">
        <v>0</v>
      </c>
      <c r="G397" s="175">
        <v>0</v>
      </c>
      <c r="H397" s="175">
        <v>0</v>
      </c>
      <c r="I397" s="206">
        <f t="shared" si="12"/>
        <v>519539652.80000001</v>
      </c>
      <c r="J397" s="215">
        <v>0</v>
      </c>
      <c r="K397" s="219">
        <v>3.1527570427802035E-2</v>
      </c>
      <c r="L397" s="71">
        <v>1988381981</v>
      </c>
      <c r="M397" s="211">
        <f t="shared" si="13"/>
        <v>1988381981</v>
      </c>
      <c r="N397" s="34"/>
      <c r="O397" s="31"/>
      <c r="P397" s="31"/>
      <c r="Q397" s="31"/>
    </row>
    <row r="398" spans="1:17" s="33" customFormat="1" x14ac:dyDescent="0.2">
      <c r="A398" s="191" t="s">
        <v>766</v>
      </c>
      <c r="B398" s="19" t="s">
        <v>818</v>
      </c>
      <c r="C398" s="20" t="s">
        <v>10</v>
      </c>
      <c r="D398" s="192" t="s">
        <v>819</v>
      </c>
      <c r="E398" s="176">
        <v>542902774.60000002</v>
      </c>
      <c r="F398" s="177">
        <v>0</v>
      </c>
      <c r="G398" s="175">
        <v>0</v>
      </c>
      <c r="H398" s="175">
        <v>0</v>
      </c>
      <c r="I398" s="206">
        <f t="shared" si="12"/>
        <v>542902774.60000002</v>
      </c>
      <c r="J398" s="215">
        <v>0</v>
      </c>
      <c r="K398" s="219">
        <v>2.3603757927861582E-2</v>
      </c>
      <c r="L398" s="71">
        <v>1488642680.3900001</v>
      </c>
      <c r="M398" s="211">
        <f t="shared" si="13"/>
        <v>1488642680.3900001</v>
      </c>
      <c r="N398" s="34"/>
      <c r="O398" s="31"/>
      <c r="P398" s="31"/>
      <c r="Q398" s="31"/>
    </row>
    <row r="399" spans="1:17" s="33" customFormat="1" x14ac:dyDescent="0.2">
      <c r="A399" s="191" t="s">
        <v>766</v>
      </c>
      <c r="B399" s="19" t="s">
        <v>820</v>
      </c>
      <c r="C399" s="20" t="s">
        <v>10</v>
      </c>
      <c r="D399" s="192" t="s">
        <v>821</v>
      </c>
      <c r="E399" s="176">
        <v>197842033</v>
      </c>
      <c r="F399" s="177">
        <v>0</v>
      </c>
      <c r="G399" s="175">
        <v>0</v>
      </c>
      <c r="H399" s="175">
        <v>0</v>
      </c>
      <c r="I399" s="206">
        <f t="shared" si="12"/>
        <v>197842033</v>
      </c>
      <c r="J399" s="215">
        <v>0</v>
      </c>
      <c r="K399" s="219">
        <v>1.4344225201286941E-2</v>
      </c>
      <c r="L399" s="71">
        <v>904662126.98000002</v>
      </c>
      <c r="M399" s="211">
        <f t="shared" si="13"/>
        <v>904662126.98000002</v>
      </c>
      <c r="N399" s="34"/>
      <c r="O399" s="31"/>
      <c r="P399" s="31"/>
      <c r="Q399" s="31"/>
    </row>
    <row r="400" spans="1:17" s="33" customFormat="1" x14ac:dyDescent="0.2">
      <c r="A400" s="191" t="s">
        <v>766</v>
      </c>
      <c r="B400" s="19" t="s">
        <v>822</v>
      </c>
      <c r="C400" s="20" t="s">
        <v>10</v>
      </c>
      <c r="D400" s="192" t="s">
        <v>823</v>
      </c>
      <c r="E400" s="176">
        <v>98917970.900000006</v>
      </c>
      <c r="F400" s="177">
        <v>0</v>
      </c>
      <c r="G400" s="175">
        <v>0</v>
      </c>
      <c r="H400" s="175">
        <v>0</v>
      </c>
      <c r="I400" s="206">
        <f t="shared" si="12"/>
        <v>98917970.900000006</v>
      </c>
      <c r="J400" s="215">
        <v>0</v>
      </c>
      <c r="K400" s="219">
        <v>7.9809759903812904E-3</v>
      </c>
      <c r="L400" s="71">
        <v>503344489.75</v>
      </c>
      <c r="M400" s="211">
        <f t="shared" si="13"/>
        <v>503344489.75</v>
      </c>
      <c r="N400" s="34"/>
      <c r="O400" s="31"/>
      <c r="P400" s="31"/>
      <c r="Q400" s="31"/>
    </row>
    <row r="401" spans="1:17" s="33" customFormat="1" x14ac:dyDescent="0.2">
      <c r="A401" s="191" t="s">
        <v>766</v>
      </c>
      <c r="B401" s="19" t="s">
        <v>824</v>
      </c>
      <c r="C401" s="20" t="s">
        <v>10</v>
      </c>
      <c r="D401" s="192" t="s">
        <v>825</v>
      </c>
      <c r="E401" s="176">
        <v>96891782.200000003</v>
      </c>
      <c r="F401" s="177">
        <v>0</v>
      </c>
      <c r="G401" s="175">
        <v>0</v>
      </c>
      <c r="H401" s="175">
        <v>0</v>
      </c>
      <c r="I401" s="206">
        <f t="shared" si="12"/>
        <v>96891782.200000003</v>
      </c>
      <c r="J401" s="215">
        <v>0</v>
      </c>
      <c r="K401" s="219">
        <v>7.5503443623936642E-3</v>
      </c>
      <c r="L401" s="71">
        <v>476185398.26999998</v>
      </c>
      <c r="M401" s="211">
        <f t="shared" si="13"/>
        <v>476185398.26999998</v>
      </c>
      <c r="N401" s="34"/>
      <c r="O401" s="31"/>
      <c r="P401" s="31"/>
      <c r="Q401" s="31"/>
    </row>
    <row r="402" spans="1:17" s="33" customFormat="1" x14ac:dyDescent="0.2">
      <c r="A402" s="191" t="s">
        <v>766</v>
      </c>
      <c r="B402" s="19" t="s">
        <v>826</v>
      </c>
      <c r="C402" s="20" t="s">
        <v>10</v>
      </c>
      <c r="D402" s="192" t="s">
        <v>827</v>
      </c>
      <c r="E402" s="176">
        <v>1337562740</v>
      </c>
      <c r="F402" s="177">
        <v>0</v>
      </c>
      <c r="G402" s="175">
        <v>0</v>
      </c>
      <c r="H402" s="175">
        <v>0</v>
      </c>
      <c r="I402" s="206">
        <f t="shared" si="12"/>
        <v>1337562740</v>
      </c>
      <c r="J402" s="215">
        <v>0</v>
      </c>
      <c r="K402" s="219">
        <v>7.3876189596054201E-2</v>
      </c>
      <c r="L402" s="71">
        <v>4659226265.29</v>
      </c>
      <c r="M402" s="211">
        <f t="shared" si="13"/>
        <v>4659226265.29</v>
      </c>
      <c r="N402" s="34"/>
      <c r="O402" s="31"/>
      <c r="P402" s="31"/>
      <c r="Q402" s="31"/>
    </row>
    <row r="403" spans="1:17" s="33" customFormat="1" x14ac:dyDescent="0.2">
      <c r="A403" s="191" t="s">
        <v>766</v>
      </c>
      <c r="B403" s="19" t="s">
        <v>828</v>
      </c>
      <c r="C403" s="20" t="s">
        <v>10</v>
      </c>
      <c r="D403" s="192" t="s">
        <v>416</v>
      </c>
      <c r="E403" s="176">
        <v>44887443.799999997</v>
      </c>
      <c r="F403" s="177">
        <v>0</v>
      </c>
      <c r="G403" s="175">
        <v>0</v>
      </c>
      <c r="H403" s="175">
        <v>0</v>
      </c>
      <c r="I403" s="206">
        <f t="shared" si="12"/>
        <v>44887443.799999997</v>
      </c>
      <c r="J403" s="215">
        <v>0</v>
      </c>
      <c r="K403" s="219">
        <v>3.0830175844423846E-3</v>
      </c>
      <c r="L403" s="71">
        <v>194439867.36000001</v>
      </c>
      <c r="M403" s="211">
        <f t="shared" si="13"/>
        <v>194439867.36000001</v>
      </c>
      <c r="N403" s="34"/>
      <c r="O403" s="31"/>
      <c r="P403" s="31"/>
      <c r="Q403" s="31"/>
    </row>
    <row r="404" spans="1:17" s="33" customFormat="1" x14ac:dyDescent="0.2">
      <c r="A404" s="191" t="s">
        <v>766</v>
      </c>
      <c r="B404" s="19" t="s">
        <v>829</v>
      </c>
      <c r="C404" s="20" t="s">
        <v>10</v>
      </c>
      <c r="D404" s="192" t="s">
        <v>830</v>
      </c>
      <c r="E404" s="176">
        <v>349696718</v>
      </c>
      <c r="F404" s="177">
        <v>0</v>
      </c>
      <c r="G404" s="175">
        <v>0</v>
      </c>
      <c r="H404" s="175">
        <v>0</v>
      </c>
      <c r="I404" s="206">
        <f t="shared" si="12"/>
        <v>349696718</v>
      </c>
      <c r="J404" s="215">
        <v>0</v>
      </c>
      <c r="K404" s="219">
        <v>3.0521492996043335E-2</v>
      </c>
      <c r="L404" s="71">
        <v>1924930652.22</v>
      </c>
      <c r="M404" s="211">
        <f t="shared" si="13"/>
        <v>1924930652.22</v>
      </c>
      <c r="N404" s="34"/>
      <c r="O404" s="31"/>
      <c r="P404" s="31"/>
      <c r="Q404" s="31"/>
    </row>
    <row r="405" spans="1:17" s="33" customFormat="1" x14ac:dyDescent="0.2">
      <c r="A405" s="191" t="s">
        <v>766</v>
      </c>
      <c r="B405" s="19" t="s">
        <v>831</v>
      </c>
      <c r="C405" s="20" t="s">
        <v>10</v>
      </c>
      <c r="D405" s="192" t="s">
        <v>832</v>
      </c>
      <c r="E405" s="176">
        <v>99310718.409999996</v>
      </c>
      <c r="F405" s="177">
        <v>0</v>
      </c>
      <c r="G405" s="175">
        <v>0</v>
      </c>
      <c r="H405" s="175">
        <v>0</v>
      </c>
      <c r="I405" s="206">
        <f t="shared" si="12"/>
        <v>99310718.409999996</v>
      </c>
      <c r="J405" s="215">
        <v>0</v>
      </c>
      <c r="K405" s="219">
        <v>8.4192294170943611E-3</v>
      </c>
      <c r="L405" s="71">
        <v>530984273.12</v>
      </c>
      <c r="M405" s="211">
        <f t="shared" si="13"/>
        <v>530984273.12</v>
      </c>
      <c r="N405" s="34"/>
      <c r="O405" s="31"/>
      <c r="P405" s="31"/>
      <c r="Q405" s="31"/>
    </row>
    <row r="406" spans="1:17" s="33" customFormat="1" x14ac:dyDescent="0.2">
      <c r="A406" s="191" t="s">
        <v>766</v>
      </c>
      <c r="B406" s="19" t="s">
        <v>833</v>
      </c>
      <c r="C406" s="20" t="s">
        <v>10</v>
      </c>
      <c r="D406" s="192" t="s">
        <v>834</v>
      </c>
      <c r="E406" s="176">
        <v>239873969.80000001</v>
      </c>
      <c r="F406" s="177">
        <v>0</v>
      </c>
      <c r="G406" s="175">
        <v>0</v>
      </c>
      <c r="H406" s="175">
        <v>0</v>
      </c>
      <c r="I406" s="206">
        <f t="shared" si="12"/>
        <v>239873969.80000001</v>
      </c>
      <c r="J406" s="215">
        <v>0</v>
      </c>
      <c r="K406" s="219">
        <v>1.8909682637828322E-2</v>
      </c>
      <c r="L406" s="71">
        <v>1192596565.9100001</v>
      </c>
      <c r="M406" s="211">
        <f t="shared" si="13"/>
        <v>1192596565.9100001</v>
      </c>
      <c r="N406" s="34"/>
      <c r="O406" s="31"/>
      <c r="P406" s="31"/>
      <c r="Q406" s="31"/>
    </row>
    <row r="407" spans="1:17" s="33" customFormat="1" x14ac:dyDescent="0.2">
      <c r="A407" s="191" t="s">
        <v>766</v>
      </c>
      <c r="B407" s="19" t="s">
        <v>835</v>
      </c>
      <c r="C407" s="20" t="s">
        <v>10</v>
      </c>
      <c r="D407" s="192" t="s">
        <v>27</v>
      </c>
      <c r="E407" s="176">
        <v>77163948.200000003</v>
      </c>
      <c r="F407" s="177">
        <v>0</v>
      </c>
      <c r="G407" s="175">
        <v>0</v>
      </c>
      <c r="H407" s="175">
        <v>0</v>
      </c>
      <c r="I407" s="206">
        <f t="shared" si="12"/>
        <v>77163948.200000003</v>
      </c>
      <c r="J407" s="215">
        <v>0</v>
      </c>
      <c r="K407" s="219">
        <v>6.2422531561392158E-3</v>
      </c>
      <c r="L407" s="71">
        <v>393686653.56</v>
      </c>
      <c r="M407" s="211">
        <f t="shared" si="13"/>
        <v>393686653.56</v>
      </c>
      <c r="N407" s="34"/>
      <c r="O407" s="31"/>
      <c r="P407" s="31"/>
      <c r="Q407" s="31"/>
    </row>
    <row r="408" spans="1:17" s="33" customFormat="1" x14ac:dyDescent="0.2">
      <c r="A408" s="191" t="s">
        <v>766</v>
      </c>
      <c r="B408" s="19" t="s">
        <v>836</v>
      </c>
      <c r="C408" s="20" t="s">
        <v>10</v>
      </c>
      <c r="D408" s="192" t="s">
        <v>837</v>
      </c>
      <c r="E408" s="176">
        <v>392395977.60000002</v>
      </c>
      <c r="F408" s="177">
        <v>0</v>
      </c>
      <c r="G408" s="175">
        <v>0</v>
      </c>
      <c r="H408" s="175">
        <v>0</v>
      </c>
      <c r="I408" s="206">
        <f t="shared" si="12"/>
        <v>392395977.60000002</v>
      </c>
      <c r="J408" s="215">
        <v>0</v>
      </c>
      <c r="K408" s="219">
        <v>2.5229106506062665E-2</v>
      </c>
      <c r="L408" s="71">
        <v>1591150224.8</v>
      </c>
      <c r="M408" s="211">
        <f t="shared" si="13"/>
        <v>1591150224.8</v>
      </c>
      <c r="N408" s="34"/>
      <c r="O408" s="31"/>
      <c r="P408" s="31"/>
      <c r="Q408" s="31"/>
    </row>
    <row r="409" spans="1:17" s="33" customFormat="1" x14ac:dyDescent="0.2">
      <c r="A409" s="191" t="s">
        <v>766</v>
      </c>
      <c r="B409" s="19" t="s">
        <v>838</v>
      </c>
      <c r="C409" s="20" t="s">
        <v>10</v>
      </c>
      <c r="D409" s="192" t="s">
        <v>839</v>
      </c>
      <c r="E409" s="176">
        <v>299287397.39999998</v>
      </c>
      <c r="F409" s="177">
        <v>0</v>
      </c>
      <c r="G409" s="175">
        <v>0</v>
      </c>
      <c r="H409" s="175">
        <v>0</v>
      </c>
      <c r="I409" s="206">
        <f t="shared" si="12"/>
        <v>299287397.39999998</v>
      </c>
      <c r="J409" s="215">
        <v>0</v>
      </c>
      <c r="K409" s="219">
        <v>1.9438444924406047E-2</v>
      </c>
      <c r="L409" s="71">
        <v>1225944565.4100001</v>
      </c>
      <c r="M409" s="211">
        <f t="shared" si="13"/>
        <v>1225944565.4100001</v>
      </c>
      <c r="N409" s="34"/>
      <c r="O409" s="31"/>
      <c r="P409" s="31"/>
      <c r="Q409" s="31"/>
    </row>
    <row r="410" spans="1:17" s="33" customFormat="1" x14ac:dyDescent="0.2">
      <c r="A410" s="191" t="s">
        <v>766</v>
      </c>
      <c r="B410" s="19" t="s">
        <v>840</v>
      </c>
      <c r="C410" s="20" t="s">
        <v>10</v>
      </c>
      <c r="D410" s="192" t="s">
        <v>841</v>
      </c>
      <c r="E410" s="176">
        <v>352390205.80000001</v>
      </c>
      <c r="F410" s="177">
        <v>0</v>
      </c>
      <c r="G410" s="175">
        <v>0</v>
      </c>
      <c r="H410" s="175">
        <v>0</v>
      </c>
      <c r="I410" s="206">
        <f t="shared" si="12"/>
        <v>352390205.80000001</v>
      </c>
      <c r="J410" s="215">
        <v>0</v>
      </c>
      <c r="K410" s="219">
        <v>3.0873048462254471E-2</v>
      </c>
      <c r="L410" s="71">
        <v>1947102565.4000001</v>
      </c>
      <c r="M410" s="211">
        <f t="shared" si="13"/>
        <v>1947102565.4000001</v>
      </c>
      <c r="N410" s="34"/>
      <c r="O410" s="31"/>
      <c r="P410" s="31"/>
      <c r="Q410" s="31"/>
    </row>
    <row r="411" spans="1:17" s="33" customFormat="1" x14ac:dyDescent="0.2">
      <c r="A411" s="191" t="s">
        <v>766</v>
      </c>
      <c r="B411" s="19" t="s">
        <v>842</v>
      </c>
      <c r="C411" s="20" t="s">
        <v>10</v>
      </c>
      <c r="D411" s="192" t="s">
        <v>843</v>
      </c>
      <c r="E411" s="176">
        <v>207298303.40000001</v>
      </c>
      <c r="F411" s="177">
        <v>0</v>
      </c>
      <c r="G411" s="175">
        <v>0</v>
      </c>
      <c r="H411" s="175">
        <v>0</v>
      </c>
      <c r="I411" s="206">
        <f t="shared" si="12"/>
        <v>207298303.40000001</v>
      </c>
      <c r="J411" s="215">
        <v>0</v>
      </c>
      <c r="K411" s="219">
        <v>1.832375686080976E-2</v>
      </c>
      <c r="L411" s="71">
        <v>1155643377.27</v>
      </c>
      <c r="M411" s="211">
        <f t="shared" si="13"/>
        <v>1155643377.27</v>
      </c>
      <c r="N411" s="34"/>
      <c r="O411" s="31"/>
      <c r="P411" s="31"/>
      <c r="Q411" s="31"/>
    </row>
    <row r="412" spans="1:17" s="33" customFormat="1" x14ac:dyDescent="0.2">
      <c r="A412" s="191" t="s">
        <v>766</v>
      </c>
      <c r="B412" s="19" t="s">
        <v>844</v>
      </c>
      <c r="C412" s="20" t="s">
        <v>10</v>
      </c>
      <c r="D412" s="192" t="s">
        <v>845</v>
      </c>
      <c r="E412" s="176">
        <v>158758287.19999999</v>
      </c>
      <c r="F412" s="177">
        <v>0</v>
      </c>
      <c r="G412" s="175">
        <v>0</v>
      </c>
      <c r="H412" s="175">
        <v>0</v>
      </c>
      <c r="I412" s="206">
        <f t="shared" si="12"/>
        <v>158758287.19999999</v>
      </c>
      <c r="J412" s="215">
        <v>0</v>
      </c>
      <c r="K412" s="219">
        <v>8.8155629508174863E-3</v>
      </c>
      <c r="L412" s="71">
        <v>555980251.12</v>
      </c>
      <c r="M412" s="211">
        <f t="shared" si="13"/>
        <v>555980251.12</v>
      </c>
      <c r="N412" s="34"/>
      <c r="O412" s="31"/>
      <c r="P412" s="31"/>
      <c r="Q412" s="31"/>
    </row>
    <row r="413" spans="1:17" s="33" customFormat="1" x14ac:dyDescent="0.2">
      <c r="A413" s="191" t="s">
        <v>846</v>
      </c>
      <c r="B413" s="19" t="s">
        <v>847</v>
      </c>
      <c r="C413" s="20" t="s">
        <v>11</v>
      </c>
      <c r="D413" s="192" t="s">
        <v>848</v>
      </c>
      <c r="E413" s="176">
        <v>6082909618.6000004</v>
      </c>
      <c r="F413" s="177">
        <v>0</v>
      </c>
      <c r="G413" s="175">
        <v>0</v>
      </c>
      <c r="H413" s="175">
        <v>0</v>
      </c>
      <c r="I413" s="206">
        <f t="shared" si="12"/>
        <v>6082909618.6000004</v>
      </c>
      <c r="J413" s="215">
        <v>1870499761</v>
      </c>
      <c r="K413" s="219">
        <v>0.3669262111931863</v>
      </c>
      <c r="L413" s="71">
        <v>11563364457.969999</v>
      </c>
      <c r="M413" s="211">
        <f t="shared" si="13"/>
        <v>13433864218.969999</v>
      </c>
      <c r="N413" s="34"/>
      <c r="O413" s="31"/>
      <c r="P413" s="31"/>
      <c r="Q413" s="31"/>
    </row>
    <row r="414" spans="1:17" s="33" customFormat="1" x14ac:dyDescent="0.2">
      <c r="A414" s="191" t="s">
        <v>846</v>
      </c>
      <c r="B414" s="19" t="s">
        <v>849</v>
      </c>
      <c r="C414" s="20" t="s">
        <v>11</v>
      </c>
      <c r="D414" s="192" t="s">
        <v>850</v>
      </c>
      <c r="E414" s="176">
        <v>1585280383.8</v>
      </c>
      <c r="F414" s="177">
        <v>0</v>
      </c>
      <c r="G414" s="175">
        <v>0</v>
      </c>
      <c r="H414" s="175">
        <v>0</v>
      </c>
      <c r="I414" s="206">
        <f t="shared" si="12"/>
        <v>1585280383.8</v>
      </c>
      <c r="J414" s="215">
        <v>0</v>
      </c>
      <c r="K414" s="219">
        <v>9.0934518020031024E-2</v>
      </c>
      <c r="L414" s="71">
        <v>2865723247.8899999</v>
      </c>
      <c r="M414" s="211">
        <f t="shared" si="13"/>
        <v>2865723247.8899999</v>
      </c>
      <c r="N414" s="34"/>
      <c r="O414" s="31"/>
      <c r="P414" s="31"/>
      <c r="Q414" s="31"/>
    </row>
    <row r="415" spans="1:17" s="33" customFormat="1" x14ac:dyDescent="0.2">
      <c r="A415" s="191" t="s">
        <v>846</v>
      </c>
      <c r="B415" s="19" t="s">
        <v>851</v>
      </c>
      <c r="C415" s="20" t="s">
        <v>11</v>
      </c>
      <c r="D415" s="192" t="s">
        <v>852</v>
      </c>
      <c r="E415" s="176">
        <v>753567099.60000002</v>
      </c>
      <c r="F415" s="177">
        <v>0</v>
      </c>
      <c r="G415" s="175">
        <v>0</v>
      </c>
      <c r="H415" s="175">
        <v>0</v>
      </c>
      <c r="I415" s="206">
        <f t="shared" si="12"/>
        <v>753567099.60000002</v>
      </c>
      <c r="J415" s="215">
        <v>0</v>
      </c>
      <c r="K415" s="219">
        <v>6.0412712599563628E-2</v>
      </c>
      <c r="L415" s="71">
        <v>1903854759.8199999</v>
      </c>
      <c r="M415" s="211">
        <f t="shared" si="13"/>
        <v>1903854759.8199999</v>
      </c>
      <c r="N415" s="34"/>
      <c r="O415" s="31"/>
      <c r="P415" s="31"/>
      <c r="Q415" s="31"/>
    </row>
    <row r="416" spans="1:17" s="33" customFormat="1" x14ac:dyDescent="0.2">
      <c r="A416" s="191" t="s">
        <v>846</v>
      </c>
      <c r="B416" s="19" t="s">
        <v>853</v>
      </c>
      <c r="C416" s="20" t="s">
        <v>11</v>
      </c>
      <c r="D416" s="192" t="s">
        <v>854</v>
      </c>
      <c r="E416" s="176">
        <v>238737468.59999999</v>
      </c>
      <c r="F416" s="177">
        <v>0</v>
      </c>
      <c r="G416" s="175">
        <v>0</v>
      </c>
      <c r="H416" s="175">
        <v>0</v>
      </c>
      <c r="I416" s="206">
        <f t="shared" si="12"/>
        <v>238737468.59999999</v>
      </c>
      <c r="J416" s="215">
        <v>0</v>
      </c>
      <c r="K416" s="219">
        <v>2.0187692226807916E-2</v>
      </c>
      <c r="L416" s="71">
        <v>636197784.89999998</v>
      </c>
      <c r="M416" s="211">
        <f t="shared" si="13"/>
        <v>636197784.89999998</v>
      </c>
      <c r="N416" s="34"/>
      <c r="O416" s="31"/>
      <c r="P416" s="31"/>
      <c r="Q416" s="31"/>
    </row>
    <row r="417" spans="1:17" s="33" customFormat="1" x14ac:dyDescent="0.2">
      <c r="A417" s="191" t="s">
        <v>846</v>
      </c>
      <c r="B417" s="19" t="s">
        <v>855</v>
      </c>
      <c r="C417" s="20" t="s">
        <v>11</v>
      </c>
      <c r="D417" s="192" t="s">
        <v>856</v>
      </c>
      <c r="E417" s="176">
        <v>240174400.40000001</v>
      </c>
      <c r="F417" s="177">
        <v>0</v>
      </c>
      <c r="G417" s="175">
        <v>0</v>
      </c>
      <c r="H417" s="175">
        <v>0</v>
      </c>
      <c r="I417" s="206">
        <f t="shared" si="12"/>
        <v>240174400.40000001</v>
      </c>
      <c r="J417" s="215">
        <v>0</v>
      </c>
      <c r="K417" s="219">
        <v>1.9921663468363084E-2</v>
      </c>
      <c r="L417" s="71">
        <v>627814117.02999997</v>
      </c>
      <c r="M417" s="211">
        <f t="shared" si="13"/>
        <v>627814117.02999997</v>
      </c>
      <c r="N417" s="34"/>
      <c r="O417" s="31"/>
      <c r="P417" s="31"/>
      <c r="Q417" s="31"/>
    </row>
    <row r="418" spans="1:17" s="33" customFormat="1" x14ac:dyDescent="0.2">
      <c r="A418" s="191" t="s">
        <v>846</v>
      </c>
      <c r="B418" s="19" t="s">
        <v>857</v>
      </c>
      <c r="C418" s="20" t="s">
        <v>11</v>
      </c>
      <c r="D418" s="192" t="s">
        <v>858</v>
      </c>
      <c r="E418" s="176">
        <v>578785874</v>
      </c>
      <c r="F418" s="177">
        <v>0</v>
      </c>
      <c r="G418" s="175">
        <v>0</v>
      </c>
      <c r="H418" s="175">
        <v>0</v>
      </c>
      <c r="I418" s="206">
        <f t="shared" si="12"/>
        <v>578785874</v>
      </c>
      <c r="J418" s="215">
        <v>0</v>
      </c>
      <c r="K418" s="219">
        <v>3.9774979627244286E-2</v>
      </c>
      <c r="L418" s="71">
        <v>1253474327.28</v>
      </c>
      <c r="M418" s="211">
        <f t="shared" si="13"/>
        <v>1253474327.28</v>
      </c>
      <c r="N418" s="34"/>
      <c r="O418" s="31"/>
      <c r="P418" s="31"/>
      <c r="Q418" s="31"/>
    </row>
    <row r="419" spans="1:17" s="33" customFormat="1" x14ac:dyDescent="0.2">
      <c r="A419" s="191" t="s">
        <v>846</v>
      </c>
      <c r="B419" s="19" t="s">
        <v>859</v>
      </c>
      <c r="C419" s="20" t="s">
        <v>11</v>
      </c>
      <c r="D419" s="192" t="s">
        <v>860</v>
      </c>
      <c r="E419" s="176">
        <v>373581896.80000001</v>
      </c>
      <c r="F419" s="177">
        <v>0</v>
      </c>
      <c r="G419" s="175">
        <v>0</v>
      </c>
      <c r="H419" s="175">
        <v>0</v>
      </c>
      <c r="I419" s="206">
        <f t="shared" si="12"/>
        <v>373581896.80000001</v>
      </c>
      <c r="J419" s="215">
        <v>0</v>
      </c>
      <c r="K419" s="219">
        <v>3.0635367103914197E-2</v>
      </c>
      <c r="L419" s="71">
        <v>965447287</v>
      </c>
      <c r="M419" s="211">
        <f t="shared" si="13"/>
        <v>965447287</v>
      </c>
      <c r="N419" s="34"/>
      <c r="O419" s="31"/>
      <c r="P419" s="31"/>
      <c r="Q419" s="31"/>
    </row>
    <row r="420" spans="1:17" s="33" customFormat="1" x14ac:dyDescent="0.2">
      <c r="A420" s="191" t="s">
        <v>846</v>
      </c>
      <c r="B420" s="19" t="s">
        <v>861</v>
      </c>
      <c r="C420" s="20" t="s">
        <v>11</v>
      </c>
      <c r="D420" s="192" t="s">
        <v>862</v>
      </c>
      <c r="E420" s="176">
        <v>304492314</v>
      </c>
      <c r="F420" s="177">
        <v>0</v>
      </c>
      <c r="G420" s="175">
        <v>0</v>
      </c>
      <c r="H420" s="175">
        <v>0</v>
      </c>
      <c r="I420" s="206">
        <f t="shared" si="12"/>
        <v>304492314</v>
      </c>
      <c r="J420" s="215">
        <v>0</v>
      </c>
      <c r="K420" s="219">
        <v>2.6306353671039142E-2</v>
      </c>
      <c r="L420" s="71">
        <v>829022146.09000003</v>
      </c>
      <c r="M420" s="211">
        <f t="shared" si="13"/>
        <v>829022146.09000003</v>
      </c>
      <c r="N420" s="34"/>
      <c r="O420" s="31"/>
      <c r="P420" s="31"/>
      <c r="Q420" s="31"/>
    </row>
    <row r="421" spans="1:17" s="33" customFormat="1" x14ac:dyDescent="0.2">
      <c r="A421" s="191" t="s">
        <v>846</v>
      </c>
      <c r="B421" s="19" t="s">
        <v>863</v>
      </c>
      <c r="C421" s="20" t="s">
        <v>11</v>
      </c>
      <c r="D421" s="192" t="s">
        <v>864</v>
      </c>
      <c r="E421" s="176">
        <v>457166223.80000001</v>
      </c>
      <c r="F421" s="177">
        <v>0</v>
      </c>
      <c r="G421" s="175">
        <v>0</v>
      </c>
      <c r="H421" s="175">
        <v>0</v>
      </c>
      <c r="I421" s="206">
        <f t="shared" si="12"/>
        <v>457166223.80000001</v>
      </c>
      <c r="J421" s="215">
        <v>0</v>
      </c>
      <c r="K421" s="219">
        <v>3.8614126863121372E-2</v>
      </c>
      <c r="L421" s="71">
        <v>1216891049.27</v>
      </c>
      <c r="M421" s="211">
        <f t="shared" si="13"/>
        <v>1216891049.27</v>
      </c>
      <c r="N421" s="34"/>
      <c r="O421" s="31"/>
      <c r="P421" s="31"/>
      <c r="Q421" s="31"/>
    </row>
    <row r="422" spans="1:17" s="33" customFormat="1" x14ac:dyDescent="0.2">
      <c r="A422" s="191" t="s">
        <v>846</v>
      </c>
      <c r="B422" s="19" t="s">
        <v>865</v>
      </c>
      <c r="C422" s="20" t="s">
        <v>11</v>
      </c>
      <c r="D422" s="192" t="s">
        <v>866</v>
      </c>
      <c r="E422" s="176">
        <v>335418892.80000001</v>
      </c>
      <c r="F422" s="177">
        <v>0</v>
      </c>
      <c r="G422" s="175">
        <v>0</v>
      </c>
      <c r="H422" s="175">
        <v>0</v>
      </c>
      <c r="I422" s="206">
        <f t="shared" si="12"/>
        <v>335418892.80000001</v>
      </c>
      <c r="J422" s="215">
        <v>0</v>
      </c>
      <c r="K422" s="219">
        <v>2.6730106989826766E-2</v>
      </c>
      <c r="L422" s="71">
        <v>842376368.03999996</v>
      </c>
      <c r="M422" s="211">
        <f t="shared" si="13"/>
        <v>842376368.03999996</v>
      </c>
      <c r="N422" s="34"/>
      <c r="O422" s="31"/>
      <c r="P422" s="31"/>
      <c r="Q422" s="31"/>
    </row>
    <row r="423" spans="1:17" s="33" customFormat="1" x14ac:dyDescent="0.2">
      <c r="A423" s="191" t="s">
        <v>846</v>
      </c>
      <c r="B423" s="19" t="s">
        <v>867</v>
      </c>
      <c r="C423" s="20" t="s">
        <v>11</v>
      </c>
      <c r="D423" s="192" t="s">
        <v>868</v>
      </c>
      <c r="E423" s="176">
        <v>426953420.39999998</v>
      </c>
      <c r="F423" s="177">
        <v>0</v>
      </c>
      <c r="G423" s="175">
        <v>0</v>
      </c>
      <c r="H423" s="175">
        <v>0</v>
      </c>
      <c r="I423" s="206">
        <f t="shared" si="12"/>
        <v>426953420.39999998</v>
      </c>
      <c r="J423" s="215">
        <v>0</v>
      </c>
      <c r="K423" s="219">
        <v>3.0712126389947688E-2</v>
      </c>
      <c r="L423" s="71">
        <v>967866289.99000001</v>
      </c>
      <c r="M423" s="211">
        <f t="shared" si="13"/>
        <v>967866289.99000001</v>
      </c>
      <c r="N423" s="34"/>
      <c r="O423" s="31"/>
      <c r="P423" s="31"/>
      <c r="Q423" s="31"/>
    </row>
    <row r="424" spans="1:17" s="33" customFormat="1" x14ac:dyDescent="0.2">
      <c r="A424" s="191" t="s">
        <v>846</v>
      </c>
      <c r="B424" s="19" t="s">
        <v>869</v>
      </c>
      <c r="C424" s="20" t="s">
        <v>11</v>
      </c>
      <c r="D424" s="192" t="s">
        <v>870</v>
      </c>
      <c r="E424" s="176">
        <v>138163774.80000001</v>
      </c>
      <c r="F424" s="177">
        <v>0</v>
      </c>
      <c r="G424" s="175">
        <v>0</v>
      </c>
      <c r="H424" s="175">
        <v>0</v>
      </c>
      <c r="I424" s="206">
        <f t="shared" si="12"/>
        <v>138163774.80000001</v>
      </c>
      <c r="J424" s="215">
        <v>0</v>
      </c>
      <c r="K424" s="219">
        <v>1.0948187481927394E-2</v>
      </c>
      <c r="L424" s="71">
        <v>345022727.04000002</v>
      </c>
      <c r="M424" s="211">
        <f t="shared" si="13"/>
        <v>345022727.04000002</v>
      </c>
      <c r="N424" s="34"/>
      <c r="O424" s="31"/>
      <c r="P424" s="31"/>
      <c r="Q424" s="31"/>
    </row>
    <row r="425" spans="1:17" s="33" customFormat="1" x14ac:dyDescent="0.2">
      <c r="A425" s="191" t="s">
        <v>846</v>
      </c>
      <c r="B425" s="19" t="s">
        <v>871</v>
      </c>
      <c r="C425" s="20" t="s">
        <v>11</v>
      </c>
      <c r="D425" s="192" t="s">
        <v>872</v>
      </c>
      <c r="E425" s="176">
        <v>52567959.119999997</v>
      </c>
      <c r="F425" s="177">
        <v>0</v>
      </c>
      <c r="G425" s="175">
        <v>0</v>
      </c>
      <c r="H425" s="175">
        <v>0</v>
      </c>
      <c r="I425" s="206">
        <f t="shared" si="12"/>
        <v>52567959.119999997</v>
      </c>
      <c r="J425" s="215">
        <v>0</v>
      </c>
      <c r="K425" s="219">
        <v>3.8873846639152494E-3</v>
      </c>
      <c r="L425" s="71">
        <v>122507589.5</v>
      </c>
      <c r="M425" s="211">
        <f t="shared" si="13"/>
        <v>122507589.5</v>
      </c>
      <c r="N425" s="34"/>
      <c r="O425" s="31"/>
      <c r="P425" s="31"/>
      <c r="Q425" s="31"/>
    </row>
    <row r="426" spans="1:17" s="33" customFormat="1" x14ac:dyDescent="0.2">
      <c r="A426" s="191" t="s">
        <v>846</v>
      </c>
      <c r="B426" s="19" t="s">
        <v>873</v>
      </c>
      <c r="C426" s="20" t="s">
        <v>11</v>
      </c>
      <c r="D426" s="192" t="s">
        <v>874</v>
      </c>
      <c r="E426" s="176">
        <v>142536479</v>
      </c>
      <c r="F426" s="177">
        <v>0</v>
      </c>
      <c r="G426" s="175">
        <v>0</v>
      </c>
      <c r="H426" s="175">
        <v>0</v>
      </c>
      <c r="I426" s="206">
        <f t="shared" si="12"/>
        <v>142536479</v>
      </c>
      <c r="J426" s="215">
        <v>0</v>
      </c>
      <c r="K426" s="219">
        <v>1.0952393470203202E-2</v>
      </c>
      <c r="L426" s="71">
        <v>345155275.14999998</v>
      </c>
      <c r="M426" s="211">
        <f t="shared" si="13"/>
        <v>345155275.14999998</v>
      </c>
      <c r="N426" s="34"/>
      <c r="O426" s="31"/>
      <c r="P426" s="31"/>
      <c r="Q426" s="31"/>
    </row>
    <row r="427" spans="1:17" s="33" customFormat="1" x14ac:dyDescent="0.2">
      <c r="A427" s="191" t="s">
        <v>846</v>
      </c>
      <c r="B427" s="19" t="s">
        <v>875</v>
      </c>
      <c r="C427" s="20" t="s">
        <v>11</v>
      </c>
      <c r="D427" s="192" t="s">
        <v>876</v>
      </c>
      <c r="E427" s="176">
        <v>478470834.39999998</v>
      </c>
      <c r="F427" s="177">
        <v>0</v>
      </c>
      <c r="G427" s="175">
        <v>0</v>
      </c>
      <c r="H427" s="175">
        <v>0</v>
      </c>
      <c r="I427" s="206">
        <f t="shared" si="12"/>
        <v>478470834.39999998</v>
      </c>
      <c r="J427" s="215">
        <v>0</v>
      </c>
      <c r="K427" s="219">
        <v>3.3753055913356644E-2</v>
      </c>
      <c r="L427" s="71">
        <v>1063698572.6</v>
      </c>
      <c r="M427" s="211">
        <f t="shared" si="13"/>
        <v>1063698572.6</v>
      </c>
      <c r="N427" s="34"/>
      <c r="O427" s="31"/>
      <c r="P427" s="31"/>
      <c r="Q427" s="31"/>
    </row>
    <row r="428" spans="1:17" s="33" customFormat="1" x14ac:dyDescent="0.2">
      <c r="A428" s="191" t="s">
        <v>846</v>
      </c>
      <c r="B428" s="19" t="s">
        <v>877</v>
      </c>
      <c r="C428" s="20" t="s">
        <v>11</v>
      </c>
      <c r="D428" s="192" t="s">
        <v>878</v>
      </c>
      <c r="E428" s="176">
        <v>130600042.40000001</v>
      </c>
      <c r="F428" s="177">
        <v>0</v>
      </c>
      <c r="G428" s="175">
        <v>0</v>
      </c>
      <c r="H428" s="175">
        <v>0</v>
      </c>
      <c r="I428" s="206">
        <f t="shared" si="12"/>
        <v>130600042.40000001</v>
      </c>
      <c r="J428" s="215">
        <v>0</v>
      </c>
      <c r="K428" s="219">
        <v>1.009752635314529E-2</v>
      </c>
      <c r="L428" s="71">
        <v>318214872.05000001</v>
      </c>
      <c r="M428" s="211">
        <f t="shared" si="13"/>
        <v>318214872.05000001</v>
      </c>
      <c r="N428" s="34"/>
      <c r="O428" s="31"/>
      <c r="P428" s="31"/>
      <c r="Q428" s="31"/>
    </row>
    <row r="429" spans="1:17" s="33" customFormat="1" x14ac:dyDescent="0.2">
      <c r="A429" s="191" t="s">
        <v>846</v>
      </c>
      <c r="B429" s="19" t="s">
        <v>879</v>
      </c>
      <c r="C429" s="20" t="s">
        <v>11</v>
      </c>
      <c r="D429" s="192" t="s">
        <v>880</v>
      </c>
      <c r="E429" s="176">
        <v>239356787.59999999</v>
      </c>
      <c r="F429" s="177">
        <v>0</v>
      </c>
      <c r="G429" s="175">
        <v>0</v>
      </c>
      <c r="H429" s="175">
        <v>0</v>
      </c>
      <c r="I429" s="206">
        <f t="shared" si="12"/>
        <v>239356787.59999999</v>
      </c>
      <c r="J429" s="215">
        <v>0</v>
      </c>
      <c r="K429" s="219">
        <v>2.1098288688520282E-2</v>
      </c>
      <c r="L429" s="71">
        <v>664894450.44000006</v>
      </c>
      <c r="M429" s="211">
        <f t="shared" si="13"/>
        <v>664894450.44000006</v>
      </c>
      <c r="N429" s="34"/>
      <c r="O429" s="31"/>
      <c r="P429" s="31"/>
      <c r="Q429" s="31"/>
    </row>
    <row r="430" spans="1:17" s="33" customFormat="1" x14ac:dyDescent="0.2">
      <c r="A430" s="191" t="s">
        <v>846</v>
      </c>
      <c r="B430" s="19" t="s">
        <v>881</v>
      </c>
      <c r="C430" s="20" t="s">
        <v>11</v>
      </c>
      <c r="D430" s="192" t="s">
        <v>882</v>
      </c>
      <c r="E430" s="176">
        <v>247371087</v>
      </c>
      <c r="F430" s="177">
        <v>0</v>
      </c>
      <c r="G430" s="175">
        <v>0</v>
      </c>
      <c r="H430" s="175">
        <v>0</v>
      </c>
      <c r="I430" s="206">
        <f t="shared" si="12"/>
        <v>247371087</v>
      </c>
      <c r="J430" s="215">
        <v>0</v>
      </c>
      <c r="K430" s="219">
        <v>2.0204516179911147E-2</v>
      </c>
      <c r="L430" s="71">
        <v>636727977.34000003</v>
      </c>
      <c r="M430" s="211">
        <f t="shared" si="13"/>
        <v>636727977.34000003</v>
      </c>
      <c r="N430" s="34"/>
      <c r="O430" s="31"/>
      <c r="P430" s="31"/>
      <c r="Q430" s="31"/>
    </row>
    <row r="431" spans="1:17" s="33" customFormat="1" x14ac:dyDescent="0.2">
      <c r="A431" s="191" t="s">
        <v>846</v>
      </c>
      <c r="B431" s="19" t="s">
        <v>883</v>
      </c>
      <c r="C431" s="20" t="s">
        <v>11</v>
      </c>
      <c r="D431" s="192" t="s">
        <v>884</v>
      </c>
      <c r="E431" s="176">
        <v>389291577.80000001</v>
      </c>
      <c r="F431" s="177">
        <v>0</v>
      </c>
      <c r="G431" s="175">
        <v>0</v>
      </c>
      <c r="H431" s="175">
        <v>0</v>
      </c>
      <c r="I431" s="206">
        <f t="shared" si="12"/>
        <v>389291577.80000001</v>
      </c>
      <c r="J431" s="215">
        <v>0</v>
      </c>
      <c r="K431" s="219">
        <v>3.7320785468310504E-2</v>
      </c>
      <c r="L431" s="71">
        <v>1176132505.8399999</v>
      </c>
      <c r="M431" s="211">
        <f t="shared" si="13"/>
        <v>1176132505.8399999</v>
      </c>
      <c r="N431" s="34"/>
      <c r="O431" s="31"/>
      <c r="P431" s="31"/>
      <c r="Q431" s="31"/>
    </row>
    <row r="432" spans="1:17" s="33" customFormat="1" x14ac:dyDescent="0.2">
      <c r="A432" s="191" t="s">
        <v>846</v>
      </c>
      <c r="B432" s="19" t="s">
        <v>885</v>
      </c>
      <c r="C432" s="20" t="s">
        <v>11</v>
      </c>
      <c r="D432" s="192" t="s">
        <v>886</v>
      </c>
      <c r="E432" s="176">
        <v>124918408.63</v>
      </c>
      <c r="F432" s="177">
        <v>0</v>
      </c>
      <c r="G432" s="175">
        <v>0</v>
      </c>
      <c r="H432" s="175">
        <v>0</v>
      </c>
      <c r="I432" s="206">
        <f t="shared" si="12"/>
        <v>124918408.63</v>
      </c>
      <c r="J432" s="215">
        <v>0</v>
      </c>
      <c r="K432" s="219">
        <v>9.8293946005625511E-3</v>
      </c>
      <c r="L432" s="71">
        <v>309764930.11000001</v>
      </c>
      <c r="M432" s="211">
        <f t="shared" si="13"/>
        <v>309764930.11000001</v>
      </c>
      <c r="N432" s="34"/>
      <c r="O432" s="31"/>
      <c r="P432" s="31"/>
      <c r="Q432" s="31"/>
    </row>
    <row r="433" spans="1:17" s="33" customFormat="1" x14ac:dyDescent="0.2">
      <c r="A433" s="191" t="s">
        <v>846</v>
      </c>
      <c r="B433" s="19" t="s">
        <v>887</v>
      </c>
      <c r="C433" s="20" t="s">
        <v>11</v>
      </c>
      <c r="D433" s="192" t="s">
        <v>888</v>
      </c>
      <c r="E433" s="176">
        <v>364284553.80000001</v>
      </c>
      <c r="F433" s="177">
        <v>0</v>
      </c>
      <c r="G433" s="175">
        <v>0</v>
      </c>
      <c r="H433" s="175">
        <v>0</v>
      </c>
      <c r="I433" s="206">
        <f t="shared" si="12"/>
        <v>364284553.80000001</v>
      </c>
      <c r="J433" s="215">
        <v>0</v>
      </c>
      <c r="K433" s="219">
        <v>2.3751215793485974E-2</v>
      </c>
      <c r="L433" s="71">
        <v>748499170.02999997</v>
      </c>
      <c r="M433" s="211">
        <f t="shared" si="13"/>
        <v>748499170.02999997</v>
      </c>
      <c r="N433" s="34"/>
      <c r="O433" s="31"/>
      <c r="P433" s="31"/>
      <c r="Q433" s="31"/>
    </row>
    <row r="434" spans="1:17" s="33" customFormat="1" x14ac:dyDescent="0.2">
      <c r="A434" s="191" t="s">
        <v>846</v>
      </c>
      <c r="B434" s="19" t="s">
        <v>889</v>
      </c>
      <c r="C434" s="20" t="s">
        <v>11</v>
      </c>
      <c r="D434" s="192" t="s">
        <v>890</v>
      </c>
      <c r="E434" s="176">
        <v>293785159.80000001</v>
      </c>
      <c r="F434" s="177">
        <v>0</v>
      </c>
      <c r="G434" s="175">
        <v>0</v>
      </c>
      <c r="H434" s="175">
        <v>0</v>
      </c>
      <c r="I434" s="206">
        <f t="shared" si="12"/>
        <v>293785159.80000001</v>
      </c>
      <c r="J434" s="215">
        <v>0</v>
      </c>
      <c r="K434" s="219">
        <v>1.8224547199074681E-2</v>
      </c>
      <c r="L434" s="71">
        <v>574330955.14999998</v>
      </c>
      <c r="M434" s="211">
        <f t="shared" si="13"/>
        <v>574330955.14999998</v>
      </c>
      <c r="N434" s="34"/>
      <c r="O434" s="31"/>
      <c r="P434" s="31"/>
      <c r="Q434" s="31"/>
    </row>
    <row r="435" spans="1:17" s="33" customFormat="1" x14ac:dyDescent="0.2">
      <c r="A435" s="191" t="s">
        <v>846</v>
      </c>
      <c r="B435" s="19" t="s">
        <v>891</v>
      </c>
      <c r="C435" s="20" t="s">
        <v>11</v>
      </c>
      <c r="D435" s="192" t="s">
        <v>892</v>
      </c>
      <c r="E435" s="176">
        <v>258002987</v>
      </c>
      <c r="F435" s="177">
        <v>0</v>
      </c>
      <c r="G435" s="175">
        <v>0</v>
      </c>
      <c r="H435" s="175">
        <v>0</v>
      </c>
      <c r="I435" s="206">
        <f t="shared" si="12"/>
        <v>258002987</v>
      </c>
      <c r="J435" s="215">
        <v>0</v>
      </c>
      <c r="K435" s="219">
        <v>1.8177229830971846E-2</v>
      </c>
      <c r="L435" s="71">
        <v>572839788.92999995</v>
      </c>
      <c r="M435" s="211">
        <f t="shared" si="13"/>
        <v>572839788.92999995</v>
      </c>
      <c r="N435" s="34"/>
      <c r="O435" s="31"/>
      <c r="P435" s="31"/>
      <c r="Q435" s="31"/>
    </row>
    <row r="436" spans="1:17" s="33" customFormat="1" x14ac:dyDescent="0.2">
      <c r="A436" s="191" t="s">
        <v>846</v>
      </c>
      <c r="B436" s="19" t="s">
        <v>893</v>
      </c>
      <c r="C436" s="20" t="s">
        <v>11</v>
      </c>
      <c r="D436" s="192" t="s">
        <v>894</v>
      </c>
      <c r="E436" s="176">
        <v>340895712.19999999</v>
      </c>
      <c r="F436" s="177">
        <v>0</v>
      </c>
      <c r="G436" s="175">
        <v>0</v>
      </c>
      <c r="H436" s="175">
        <v>0</v>
      </c>
      <c r="I436" s="206">
        <f t="shared" si="12"/>
        <v>340895712.19999999</v>
      </c>
      <c r="J436" s="215">
        <v>0</v>
      </c>
      <c r="K436" s="219">
        <v>1.8880681370100679E-2</v>
      </c>
      <c r="L436" s="71">
        <v>595008460.11000001</v>
      </c>
      <c r="M436" s="211">
        <f t="shared" si="13"/>
        <v>595008460.11000001</v>
      </c>
      <c r="N436" s="34"/>
      <c r="O436" s="31"/>
      <c r="P436" s="31"/>
      <c r="Q436" s="31"/>
    </row>
    <row r="437" spans="1:17" s="33" customFormat="1" x14ac:dyDescent="0.2">
      <c r="A437" s="191" t="s">
        <v>846</v>
      </c>
      <c r="B437" s="19" t="s">
        <v>895</v>
      </c>
      <c r="C437" s="20" t="s">
        <v>11</v>
      </c>
      <c r="D437" s="192" t="s">
        <v>896</v>
      </c>
      <c r="E437" s="176">
        <v>142171949.59999999</v>
      </c>
      <c r="F437" s="177">
        <v>0</v>
      </c>
      <c r="G437" s="175">
        <v>0</v>
      </c>
      <c r="H437" s="175">
        <v>0</v>
      </c>
      <c r="I437" s="206">
        <f t="shared" si="12"/>
        <v>142171949.59999999</v>
      </c>
      <c r="J437" s="215">
        <v>0</v>
      </c>
      <c r="K437" s="219">
        <v>1.1718934833469152E-2</v>
      </c>
      <c r="L437" s="71">
        <v>369312167.95999998</v>
      </c>
      <c r="M437" s="211">
        <f t="shared" si="13"/>
        <v>369312167.95999998</v>
      </c>
      <c r="N437" s="34"/>
      <c r="O437" s="31"/>
      <c r="P437" s="31"/>
      <c r="Q437" s="31"/>
    </row>
    <row r="438" spans="1:17" s="33" customFormat="1" x14ac:dyDescent="0.2">
      <c r="A438" s="191" t="s">
        <v>897</v>
      </c>
      <c r="B438" s="19" t="s">
        <v>898</v>
      </c>
      <c r="C438" s="20" t="s">
        <v>13</v>
      </c>
      <c r="D438" s="192" t="s">
        <v>899</v>
      </c>
      <c r="E438" s="176">
        <v>6666152556</v>
      </c>
      <c r="F438" s="177">
        <v>0</v>
      </c>
      <c r="G438" s="175">
        <v>0</v>
      </c>
      <c r="H438" s="175">
        <v>0</v>
      </c>
      <c r="I438" s="206">
        <f t="shared" si="12"/>
        <v>6666152556</v>
      </c>
      <c r="J438" s="215">
        <v>2434007017</v>
      </c>
      <c r="K438" s="219">
        <v>0.24451778282844008</v>
      </c>
      <c r="L438" s="71">
        <v>14641988665.809999</v>
      </c>
      <c r="M438" s="211">
        <f t="shared" si="13"/>
        <v>17075995682.809999</v>
      </c>
      <c r="N438" s="34"/>
      <c r="O438" s="31"/>
      <c r="P438" s="31"/>
      <c r="Q438" s="31"/>
    </row>
    <row r="439" spans="1:17" s="33" customFormat="1" x14ac:dyDescent="0.2">
      <c r="A439" s="191" t="s">
        <v>897</v>
      </c>
      <c r="B439" s="19" t="s">
        <v>900</v>
      </c>
      <c r="C439" s="20" t="s">
        <v>13</v>
      </c>
      <c r="D439" s="192" t="s">
        <v>901</v>
      </c>
      <c r="E439" s="176">
        <v>559842786</v>
      </c>
      <c r="F439" s="177">
        <v>0</v>
      </c>
      <c r="G439" s="175">
        <v>0</v>
      </c>
      <c r="H439" s="175">
        <v>0</v>
      </c>
      <c r="I439" s="206">
        <f t="shared" si="12"/>
        <v>559842786</v>
      </c>
      <c r="J439" s="215">
        <v>0</v>
      </c>
      <c r="K439" s="219">
        <v>2.8220204922468382E-2</v>
      </c>
      <c r="L439" s="71">
        <v>1689856319.8199999</v>
      </c>
      <c r="M439" s="211">
        <f t="shared" si="13"/>
        <v>1689856319.8199999</v>
      </c>
      <c r="N439" s="34"/>
      <c r="O439" s="31"/>
      <c r="P439" s="31"/>
      <c r="Q439" s="31"/>
    </row>
    <row r="440" spans="1:17" s="33" customFormat="1" x14ac:dyDescent="0.2">
      <c r="A440" s="191" t="s">
        <v>897</v>
      </c>
      <c r="B440" s="19" t="s">
        <v>902</v>
      </c>
      <c r="C440" s="20" t="s">
        <v>13</v>
      </c>
      <c r="D440" s="192" t="s">
        <v>456</v>
      </c>
      <c r="E440" s="176">
        <v>219869294.40000001</v>
      </c>
      <c r="F440" s="177">
        <v>0</v>
      </c>
      <c r="G440" s="175">
        <v>0</v>
      </c>
      <c r="H440" s="175">
        <v>0</v>
      </c>
      <c r="I440" s="206">
        <f t="shared" si="12"/>
        <v>219869294.40000001</v>
      </c>
      <c r="J440" s="215">
        <v>0</v>
      </c>
      <c r="K440" s="219">
        <v>1.1932560315137605E-2</v>
      </c>
      <c r="L440" s="71">
        <v>714534586.67999995</v>
      </c>
      <c r="M440" s="211">
        <f t="shared" si="13"/>
        <v>714534586.67999995</v>
      </c>
      <c r="N440" s="34"/>
      <c r="O440" s="31"/>
      <c r="P440" s="31"/>
      <c r="Q440" s="31"/>
    </row>
    <row r="441" spans="1:17" s="33" customFormat="1" x14ac:dyDescent="0.2">
      <c r="A441" s="191" t="s">
        <v>897</v>
      </c>
      <c r="B441" s="19" t="s">
        <v>903</v>
      </c>
      <c r="C441" s="20" t="s">
        <v>13</v>
      </c>
      <c r="D441" s="192" t="s">
        <v>904</v>
      </c>
      <c r="E441" s="176">
        <v>191306370</v>
      </c>
      <c r="F441" s="177">
        <v>0</v>
      </c>
      <c r="G441" s="175">
        <v>0</v>
      </c>
      <c r="H441" s="175">
        <v>0</v>
      </c>
      <c r="I441" s="206">
        <f t="shared" si="12"/>
        <v>191306370</v>
      </c>
      <c r="J441" s="215">
        <v>0</v>
      </c>
      <c r="K441" s="219">
        <v>1.2268365112476075E-2</v>
      </c>
      <c r="L441" s="71">
        <v>734642940.26999998</v>
      </c>
      <c r="M441" s="211">
        <f t="shared" si="13"/>
        <v>734642940.26999998</v>
      </c>
      <c r="N441" s="34"/>
      <c r="O441" s="31"/>
      <c r="P441" s="31"/>
      <c r="Q441" s="31"/>
    </row>
    <row r="442" spans="1:17" s="33" customFormat="1" x14ac:dyDescent="0.2">
      <c r="A442" s="191" t="s">
        <v>897</v>
      </c>
      <c r="B442" s="19" t="s">
        <v>905</v>
      </c>
      <c r="C442" s="20" t="s">
        <v>13</v>
      </c>
      <c r="D442" s="192" t="s">
        <v>906</v>
      </c>
      <c r="E442" s="176">
        <v>1098890304.2</v>
      </c>
      <c r="F442" s="177">
        <v>0</v>
      </c>
      <c r="G442" s="175">
        <v>0</v>
      </c>
      <c r="H442" s="175">
        <v>0</v>
      </c>
      <c r="I442" s="206">
        <f t="shared" si="12"/>
        <v>1098890304.2</v>
      </c>
      <c r="J442" s="215">
        <v>0</v>
      </c>
      <c r="K442" s="219">
        <v>5.295411853835217E-2</v>
      </c>
      <c r="L442" s="71">
        <v>3170949754.5599999</v>
      </c>
      <c r="M442" s="211">
        <f t="shared" si="13"/>
        <v>3170949754.5599999</v>
      </c>
      <c r="N442" s="34"/>
      <c r="O442" s="31"/>
      <c r="P442" s="31"/>
      <c r="Q442" s="31"/>
    </row>
    <row r="443" spans="1:17" s="33" customFormat="1" x14ac:dyDescent="0.2">
      <c r="A443" s="191" t="s">
        <v>897</v>
      </c>
      <c r="B443" s="19" t="s">
        <v>907</v>
      </c>
      <c r="C443" s="20" t="s">
        <v>13</v>
      </c>
      <c r="D443" s="192" t="s">
        <v>908</v>
      </c>
      <c r="E443" s="176">
        <v>148197286.27000001</v>
      </c>
      <c r="F443" s="177">
        <v>0</v>
      </c>
      <c r="G443" s="175">
        <v>0</v>
      </c>
      <c r="H443" s="175">
        <v>0</v>
      </c>
      <c r="I443" s="206">
        <f t="shared" si="12"/>
        <v>148197286.27000001</v>
      </c>
      <c r="J443" s="215">
        <v>0</v>
      </c>
      <c r="K443" s="219">
        <v>8.7427853858938268E-3</v>
      </c>
      <c r="L443" s="71">
        <v>523527422.20999998</v>
      </c>
      <c r="M443" s="211">
        <f t="shared" si="13"/>
        <v>523527422.20999998</v>
      </c>
      <c r="N443" s="34"/>
      <c r="O443" s="31"/>
      <c r="P443" s="31"/>
      <c r="Q443" s="31"/>
    </row>
    <row r="444" spans="1:17" s="33" customFormat="1" x14ac:dyDescent="0.2">
      <c r="A444" s="191" t="s">
        <v>897</v>
      </c>
      <c r="B444" s="19" t="s">
        <v>909</v>
      </c>
      <c r="C444" s="20" t="s">
        <v>13</v>
      </c>
      <c r="D444" s="192" t="s">
        <v>910</v>
      </c>
      <c r="E444" s="176">
        <v>503295776.19999999</v>
      </c>
      <c r="F444" s="177">
        <v>0</v>
      </c>
      <c r="G444" s="175">
        <v>0</v>
      </c>
      <c r="H444" s="175">
        <v>0</v>
      </c>
      <c r="I444" s="206">
        <f t="shared" si="12"/>
        <v>503295776.19999999</v>
      </c>
      <c r="J444" s="215">
        <v>0</v>
      </c>
      <c r="K444" s="219">
        <v>2.8359567619818563E-2</v>
      </c>
      <c r="L444" s="71">
        <v>1698201508.51</v>
      </c>
      <c r="M444" s="211">
        <f t="shared" si="13"/>
        <v>1698201508.51</v>
      </c>
      <c r="N444" s="34"/>
      <c r="O444" s="31"/>
      <c r="P444" s="31"/>
      <c r="Q444" s="31"/>
    </row>
    <row r="445" spans="1:17" s="33" customFormat="1" x14ac:dyDescent="0.2">
      <c r="A445" s="191" t="s">
        <v>897</v>
      </c>
      <c r="B445" s="19" t="s">
        <v>911</v>
      </c>
      <c r="C445" s="20" t="s">
        <v>13</v>
      </c>
      <c r="D445" s="192" t="s">
        <v>912</v>
      </c>
      <c r="E445" s="176">
        <v>660938302</v>
      </c>
      <c r="F445" s="177">
        <v>0</v>
      </c>
      <c r="G445" s="175">
        <v>0</v>
      </c>
      <c r="H445" s="175">
        <v>0</v>
      </c>
      <c r="I445" s="206">
        <f t="shared" si="12"/>
        <v>660938302</v>
      </c>
      <c r="J445" s="215">
        <v>0</v>
      </c>
      <c r="K445" s="219">
        <v>3.6571588690272334E-2</v>
      </c>
      <c r="L445" s="71">
        <v>2189946190.8200002</v>
      </c>
      <c r="M445" s="211">
        <f t="shared" si="13"/>
        <v>2189946190.8200002</v>
      </c>
      <c r="N445" s="34"/>
      <c r="O445" s="31"/>
      <c r="P445" s="31"/>
      <c r="Q445" s="31"/>
    </row>
    <row r="446" spans="1:17" s="33" customFormat="1" x14ac:dyDescent="0.2">
      <c r="A446" s="191" t="s">
        <v>897</v>
      </c>
      <c r="B446" s="19" t="s">
        <v>913</v>
      </c>
      <c r="C446" s="20" t="s">
        <v>13</v>
      </c>
      <c r="D446" s="192" t="s">
        <v>914</v>
      </c>
      <c r="E446" s="176">
        <v>191599310.80000001</v>
      </c>
      <c r="F446" s="177">
        <v>0</v>
      </c>
      <c r="G446" s="175">
        <v>0</v>
      </c>
      <c r="H446" s="175">
        <v>0</v>
      </c>
      <c r="I446" s="206">
        <f t="shared" si="12"/>
        <v>191599310.80000001</v>
      </c>
      <c r="J446" s="215">
        <v>0</v>
      </c>
      <c r="K446" s="219">
        <v>1.1101573167639982E-2</v>
      </c>
      <c r="L446" s="71">
        <v>664774179.65999997</v>
      </c>
      <c r="M446" s="211">
        <f t="shared" si="13"/>
        <v>664774179.65999997</v>
      </c>
      <c r="N446" s="34"/>
      <c r="O446" s="31"/>
      <c r="P446" s="31"/>
      <c r="Q446" s="31"/>
    </row>
    <row r="447" spans="1:17" s="33" customFormat="1" x14ac:dyDescent="0.2">
      <c r="A447" s="191" t="s">
        <v>897</v>
      </c>
      <c r="B447" s="19" t="s">
        <v>915</v>
      </c>
      <c r="C447" s="20" t="s">
        <v>13</v>
      </c>
      <c r="D447" s="192" t="s">
        <v>916</v>
      </c>
      <c r="E447" s="176">
        <v>205576551.80000001</v>
      </c>
      <c r="F447" s="177">
        <v>0</v>
      </c>
      <c r="G447" s="175">
        <v>0</v>
      </c>
      <c r="H447" s="175">
        <v>0</v>
      </c>
      <c r="I447" s="206">
        <f t="shared" si="12"/>
        <v>205576551.80000001</v>
      </c>
      <c r="J447" s="215">
        <v>0</v>
      </c>
      <c r="K447" s="219">
        <v>7.777624577649485E-3</v>
      </c>
      <c r="L447" s="71">
        <v>465732551.62</v>
      </c>
      <c r="M447" s="211">
        <f t="shared" si="13"/>
        <v>465732551.62</v>
      </c>
      <c r="N447" s="34"/>
      <c r="O447" s="31"/>
      <c r="P447" s="31"/>
      <c r="Q447" s="31"/>
    </row>
    <row r="448" spans="1:17" s="33" customFormat="1" x14ac:dyDescent="0.2">
      <c r="A448" s="191" t="s">
        <v>897</v>
      </c>
      <c r="B448" s="19" t="s">
        <v>917</v>
      </c>
      <c r="C448" s="20" t="s">
        <v>13</v>
      </c>
      <c r="D448" s="192" t="s">
        <v>918</v>
      </c>
      <c r="E448" s="176">
        <v>1396133465.3099999</v>
      </c>
      <c r="F448" s="177">
        <v>0</v>
      </c>
      <c r="G448" s="175">
        <v>0</v>
      </c>
      <c r="H448" s="175">
        <v>0</v>
      </c>
      <c r="I448" s="206">
        <f t="shared" si="12"/>
        <v>1396133465.3099999</v>
      </c>
      <c r="J448" s="215">
        <v>0</v>
      </c>
      <c r="K448" s="219">
        <v>7.0167635533929629E-2</v>
      </c>
      <c r="L448" s="71">
        <v>4201713725.3200002</v>
      </c>
      <c r="M448" s="211">
        <f t="shared" si="13"/>
        <v>4201713725.3200002</v>
      </c>
      <c r="N448" s="34"/>
      <c r="O448" s="31"/>
      <c r="P448" s="31"/>
      <c r="Q448" s="31"/>
    </row>
    <row r="449" spans="1:17" s="33" customFormat="1" x14ac:dyDescent="0.2">
      <c r="A449" s="191" t="s">
        <v>897</v>
      </c>
      <c r="B449" s="19" t="s">
        <v>919</v>
      </c>
      <c r="C449" s="20" t="s">
        <v>13</v>
      </c>
      <c r="D449" s="192" t="s">
        <v>920</v>
      </c>
      <c r="E449" s="176">
        <v>190375114.80000001</v>
      </c>
      <c r="F449" s="177">
        <v>0</v>
      </c>
      <c r="G449" s="175">
        <v>0</v>
      </c>
      <c r="H449" s="175">
        <v>0</v>
      </c>
      <c r="I449" s="206">
        <f t="shared" si="12"/>
        <v>190375114.80000001</v>
      </c>
      <c r="J449" s="215">
        <v>0</v>
      </c>
      <c r="K449" s="219">
        <v>1.0687191530306197E-2</v>
      </c>
      <c r="L449" s="71">
        <v>639960560.11000001</v>
      </c>
      <c r="M449" s="211">
        <f t="shared" si="13"/>
        <v>639960560.11000001</v>
      </c>
      <c r="N449" s="34"/>
      <c r="O449" s="31"/>
      <c r="P449" s="31"/>
      <c r="Q449" s="31"/>
    </row>
    <row r="450" spans="1:17" s="33" customFormat="1" x14ac:dyDescent="0.2">
      <c r="A450" s="191" t="s">
        <v>897</v>
      </c>
      <c r="B450" s="19" t="s">
        <v>921</v>
      </c>
      <c r="C450" s="20" t="s">
        <v>13</v>
      </c>
      <c r="D450" s="192" t="s">
        <v>922</v>
      </c>
      <c r="E450" s="176">
        <v>195404790.47999999</v>
      </c>
      <c r="F450" s="177">
        <v>0</v>
      </c>
      <c r="G450" s="175">
        <v>0</v>
      </c>
      <c r="H450" s="175">
        <v>0</v>
      </c>
      <c r="I450" s="206">
        <f t="shared" si="12"/>
        <v>195404790.47999999</v>
      </c>
      <c r="J450" s="215">
        <v>0</v>
      </c>
      <c r="K450" s="219">
        <v>1.0404759680889076E-2</v>
      </c>
      <c r="L450" s="71">
        <v>623048236.23000002</v>
      </c>
      <c r="M450" s="211">
        <f t="shared" si="13"/>
        <v>623048236.23000002</v>
      </c>
      <c r="N450" s="34"/>
      <c r="O450" s="31"/>
      <c r="P450" s="31"/>
      <c r="Q450" s="31"/>
    </row>
    <row r="451" spans="1:17" s="33" customFormat="1" x14ac:dyDescent="0.2">
      <c r="A451" s="191" t="s">
        <v>897</v>
      </c>
      <c r="B451" s="19" t="s">
        <v>923</v>
      </c>
      <c r="C451" s="20" t="s">
        <v>13</v>
      </c>
      <c r="D451" s="192" t="s">
        <v>924</v>
      </c>
      <c r="E451" s="176">
        <v>1045804922.8</v>
      </c>
      <c r="F451" s="177">
        <v>0</v>
      </c>
      <c r="G451" s="175">
        <v>0</v>
      </c>
      <c r="H451" s="175">
        <v>0</v>
      </c>
      <c r="I451" s="206">
        <f t="shared" si="12"/>
        <v>1045804922.8</v>
      </c>
      <c r="J451" s="215">
        <v>0</v>
      </c>
      <c r="K451" s="219">
        <v>4.5561965251245742E-2</v>
      </c>
      <c r="L451" s="71">
        <v>2728299639.7399998</v>
      </c>
      <c r="M451" s="211">
        <f t="shared" si="13"/>
        <v>2728299639.7399998</v>
      </c>
      <c r="N451" s="34"/>
      <c r="O451" s="31"/>
      <c r="P451" s="31"/>
      <c r="Q451" s="31"/>
    </row>
    <row r="452" spans="1:17" s="33" customFormat="1" x14ac:dyDescent="0.2">
      <c r="A452" s="191" t="s">
        <v>897</v>
      </c>
      <c r="B452" s="19" t="s">
        <v>925</v>
      </c>
      <c r="C452" s="20" t="s">
        <v>13</v>
      </c>
      <c r="D452" s="192" t="s">
        <v>926</v>
      </c>
      <c r="E452" s="176">
        <v>368364308.07999998</v>
      </c>
      <c r="F452" s="177">
        <v>0</v>
      </c>
      <c r="G452" s="175">
        <v>0</v>
      </c>
      <c r="H452" s="175">
        <v>0</v>
      </c>
      <c r="I452" s="206">
        <f t="shared" si="12"/>
        <v>368364308.07999998</v>
      </c>
      <c r="J452" s="215">
        <v>0</v>
      </c>
      <c r="K452" s="219">
        <v>1.7741316147244102E-2</v>
      </c>
      <c r="L452" s="71">
        <v>1062369153.4400001</v>
      </c>
      <c r="M452" s="211">
        <f t="shared" si="13"/>
        <v>1062369153.4400001</v>
      </c>
      <c r="N452" s="34"/>
      <c r="O452" s="31"/>
      <c r="P452" s="31"/>
      <c r="Q452" s="31"/>
    </row>
    <row r="453" spans="1:17" s="33" customFormat="1" x14ac:dyDescent="0.2">
      <c r="A453" s="191" t="s">
        <v>897</v>
      </c>
      <c r="B453" s="19" t="s">
        <v>927</v>
      </c>
      <c r="C453" s="20" t="s">
        <v>13</v>
      </c>
      <c r="D453" s="192" t="s">
        <v>928</v>
      </c>
      <c r="E453" s="176">
        <v>861003091.79999995</v>
      </c>
      <c r="F453" s="177">
        <v>0</v>
      </c>
      <c r="G453" s="175">
        <v>0</v>
      </c>
      <c r="H453" s="175">
        <v>0</v>
      </c>
      <c r="I453" s="206">
        <f t="shared" si="12"/>
        <v>861003091.79999995</v>
      </c>
      <c r="J453" s="215">
        <v>0</v>
      </c>
      <c r="K453" s="219">
        <v>4.0601987549277317E-2</v>
      </c>
      <c r="L453" s="71">
        <v>2431290823.2199998</v>
      </c>
      <c r="M453" s="211">
        <f t="shared" si="13"/>
        <v>2431290823.2199998</v>
      </c>
      <c r="N453" s="34"/>
      <c r="O453" s="31"/>
      <c r="P453" s="31"/>
      <c r="Q453" s="31"/>
    </row>
    <row r="454" spans="1:17" s="33" customFormat="1" x14ac:dyDescent="0.2">
      <c r="A454" s="191" t="s">
        <v>897</v>
      </c>
      <c r="B454" s="19" t="s">
        <v>929</v>
      </c>
      <c r="C454" s="20" t="s">
        <v>13</v>
      </c>
      <c r="D454" s="192" t="s">
        <v>930</v>
      </c>
      <c r="E454" s="176">
        <v>421042443</v>
      </c>
      <c r="F454" s="177">
        <v>0</v>
      </c>
      <c r="G454" s="175">
        <v>0</v>
      </c>
      <c r="H454" s="175">
        <v>0</v>
      </c>
      <c r="I454" s="206">
        <f t="shared" si="12"/>
        <v>421042443</v>
      </c>
      <c r="J454" s="215">
        <v>0</v>
      </c>
      <c r="K454" s="219">
        <v>2.0104551674650369E-2</v>
      </c>
      <c r="L454" s="71">
        <v>1203882246.71</v>
      </c>
      <c r="M454" s="211">
        <f t="shared" si="13"/>
        <v>1203882246.71</v>
      </c>
      <c r="N454" s="34"/>
      <c r="O454" s="31"/>
      <c r="P454" s="31"/>
      <c r="Q454" s="31"/>
    </row>
    <row r="455" spans="1:17" s="33" customFormat="1" x14ac:dyDescent="0.2">
      <c r="A455" s="191" t="s">
        <v>897</v>
      </c>
      <c r="B455" s="19" t="s">
        <v>931</v>
      </c>
      <c r="C455" s="20" t="s">
        <v>13</v>
      </c>
      <c r="D455" s="192" t="s">
        <v>932</v>
      </c>
      <c r="E455" s="176">
        <v>272485984.80000001</v>
      </c>
      <c r="F455" s="177">
        <v>0</v>
      </c>
      <c r="G455" s="175">
        <v>0</v>
      </c>
      <c r="H455" s="175">
        <v>0</v>
      </c>
      <c r="I455" s="206">
        <f t="shared" si="12"/>
        <v>272485984.80000001</v>
      </c>
      <c r="J455" s="215">
        <v>0</v>
      </c>
      <c r="K455" s="219">
        <v>1.4445536613100983E-2</v>
      </c>
      <c r="L455" s="71">
        <v>865014318.85000002</v>
      </c>
      <c r="M455" s="211">
        <f t="shared" si="13"/>
        <v>865014318.85000002</v>
      </c>
      <c r="N455" s="34"/>
      <c r="O455" s="31"/>
      <c r="P455" s="31"/>
      <c r="Q455" s="31"/>
    </row>
    <row r="456" spans="1:17" s="33" customFormat="1" x14ac:dyDescent="0.2">
      <c r="A456" s="191" t="s">
        <v>897</v>
      </c>
      <c r="B456" s="19" t="s">
        <v>933</v>
      </c>
      <c r="C456" s="20" t="s">
        <v>13</v>
      </c>
      <c r="D456" s="192" t="s">
        <v>934</v>
      </c>
      <c r="E456" s="176">
        <v>435310078.39999998</v>
      </c>
      <c r="F456" s="177">
        <v>0</v>
      </c>
      <c r="G456" s="175">
        <v>0</v>
      </c>
      <c r="H456" s="175">
        <v>0</v>
      </c>
      <c r="I456" s="206">
        <f t="shared" si="12"/>
        <v>435310078.39999998</v>
      </c>
      <c r="J456" s="215">
        <v>0</v>
      </c>
      <c r="K456" s="219">
        <v>2.7478172688173E-2</v>
      </c>
      <c r="L456" s="71">
        <v>1645422628.99</v>
      </c>
      <c r="M456" s="211">
        <f t="shared" si="13"/>
        <v>1645422628.99</v>
      </c>
      <c r="N456" s="34"/>
      <c r="O456" s="31"/>
      <c r="P456" s="31"/>
      <c r="Q456" s="31"/>
    </row>
    <row r="457" spans="1:17" s="33" customFormat="1" x14ac:dyDescent="0.2">
      <c r="A457" s="191" t="s">
        <v>897</v>
      </c>
      <c r="B457" s="19" t="s">
        <v>935</v>
      </c>
      <c r="C457" s="20" t="s">
        <v>13</v>
      </c>
      <c r="D457" s="192" t="s">
        <v>936</v>
      </c>
      <c r="E457" s="176">
        <v>185749537.80000001</v>
      </c>
      <c r="F457" s="177">
        <v>0</v>
      </c>
      <c r="G457" s="175">
        <v>0</v>
      </c>
      <c r="H457" s="175">
        <v>0</v>
      </c>
      <c r="I457" s="206">
        <f t="shared" si="12"/>
        <v>185749537.80000001</v>
      </c>
      <c r="J457" s="215">
        <v>0</v>
      </c>
      <c r="K457" s="219">
        <v>1.0286153129952751E-2</v>
      </c>
      <c r="L457" s="71">
        <v>615945947.99000001</v>
      </c>
      <c r="M457" s="211">
        <f t="shared" si="13"/>
        <v>615945947.99000001</v>
      </c>
      <c r="N457" s="34"/>
      <c r="O457" s="31"/>
      <c r="P457" s="31"/>
      <c r="Q457" s="31"/>
    </row>
    <row r="458" spans="1:17" s="33" customFormat="1" x14ac:dyDescent="0.2">
      <c r="A458" s="191" t="s">
        <v>897</v>
      </c>
      <c r="B458" s="19" t="s">
        <v>937</v>
      </c>
      <c r="C458" s="20" t="s">
        <v>13</v>
      </c>
      <c r="D458" s="192" t="s">
        <v>938</v>
      </c>
      <c r="E458" s="176">
        <v>1146438170.8</v>
      </c>
      <c r="F458" s="177">
        <v>0</v>
      </c>
      <c r="G458" s="175">
        <v>0</v>
      </c>
      <c r="H458" s="175">
        <v>0</v>
      </c>
      <c r="I458" s="206">
        <f t="shared" si="12"/>
        <v>1146438170.8</v>
      </c>
      <c r="J458" s="215">
        <v>0</v>
      </c>
      <c r="K458" s="219">
        <v>5.9463394311926335E-2</v>
      </c>
      <c r="L458" s="71">
        <v>3560732211.27</v>
      </c>
      <c r="M458" s="211">
        <f t="shared" si="13"/>
        <v>3560732211.27</v>
      </c>
      <c r="N458" s="34"/>
      <c r="O458" s="31"/>
      <c r="P458" s="31"/>
      <c r="Q458" s="31"/>
    </row>
    <row r="459" spans="1:17" s="33" customFormat="1" x14ac:dyDescent="0.2">
      <c r="A459" s="191" t="s">
        <v>897</v>
      </c>
      <c r="B459" s="19" t="s">
        <v>939</v>
      </c>
      <c r="C459" s="20" t="s">
        <v>13</v>
      </c>
      <c r="D459" s="192" t="s">
        <v>940</v>
      </c>
      <c r="E459" s="176">
        <v>508191451.39999998</v>
      </c>
      <c r="F459" s="177">
        <v>0</v>
      </c>
      <c r="G459" s="175">
        <v>0</v>
      </c>
      <c r="H459" s="175">
        <v>0</v>
      </c>
      <c r="I459" s="206">
        <f t="shared" ref="I459:I522" si="14">SUM(E459:H459)</f>
        <v>508191451.39999998</v>
      </c>
      <c r="J459" s="215">
        <v>0</v>
      </c>
      <c r="K459" s="219">
        <v>2.7988180857199195E-2</v>
      </c>
      <c r="L459" s="71">
        <v>1675962468.4400001</v>
      </c>
      <c r="M459" s="211">
        <f t="shared" ref="M459:M522" si="15">J459+L459</f>
        <v>1675962468.4400001</v>
      </c>
      <c r="N459" s="34"/>
      <c r="O459" s="31"/>
      <c r="P459" s="31"/>
      <c r="Q459" s="31"/>
    </row>
    <row r="460" spans="1:17" s="33" customFormat="1" x14ac:dyDescent="0.2">
      <c r="A460" s="191" t="s">
        <v>897</v>
      </c>
      <c r="B460" s="19" t="s">
        <v>941</v>
      </c>
      <c r="C460" s="20" t="s">
        <v>13</v>
      </c>
      <c r="D460" s="192" t="s">
        <v>942</v>
      </c>
      <c r="E460" s="176">
        <v>335520158.19999999</v>
      </c>
      <c r="F460" s="177">
        <v>0</v>
      </c>
      <c r="G460" s="175">
        <v>0</v>
      </c>
      <c r="H460" s="175">
        <v>0</v>
      </c>
      <c r="I460" s="206">
        <f t="shared" si="14"/>
        <v>335520158.19999999</v>
      </c>
      <c r="J460" s="215">
        <v>0</v>
      </c>
      <c r="K460" s="219">
        <v>1.9270599363379336E-2</v>
      </c>
      <c r="L460" s="71">
        <v>1153944282.49</v>
      </c>
      <c r="M460" s="211">
        <f t="shared" si="15"/>
        <v>1153944282.49</v>
      </c>
      <c r="N460" s="34"/>
      <c r="O460" s="31"/>
      <c r="P460" s="31"/>
      <c r="Q460" s="31"/>
    </row>
    <row r="461" spans="1:17" s="33" customFormat="1" x14ac:dyDescent="0.2">
      <c r="A461" s="191" t="s">
        <v>897</v>
      </c>
      <c r="B461" s="19" t="s">
        <v>943</v>
      </c>
      <c r="C461" s="20" t="s">
        <v>13</v>
      </c>
      <c r="D461" s="192" t="s">
        <v>944</v>
      </c>
      <c r="E461" s="176">
        <v>348593767.60000002</v>
      </c>
      <c r="F461" s="177">
        <v>0</v>
      </c>
      <c r="G461" s="175">
        <v>0</v>
      </c>
      <c r="H461" s="175">
        <v>0</v>
      </c>
      <c r="I461" s="206">
        <f t="shared" si="14"/>
        <v>348593767.60000002</v>
      </c>
      <c r="J461" s="215">
        <v>0</v>
      </c>
      <c r="K461" s="219">
        <v>2.2477423984320215E-2</v>
      </c>
      <c r="L461" s="71">
        <v>1345972400.8900001</v>
      </c>
      <c r="M461" s="211">
        <f t="shared" si="15"/>
        <v>1345972400.8900001</v>
      </c>
      <c r="N461" s="34"/>
      <c r="O461" s="31"/>
      <c r="P461" s="31"/>
      <c r="Q461" s="31"/>
    </row>
    <row r="462" spans="1:17" s="33" customFormat="1" x14ac:dyDescent="0.2">
      <c r="A462" s="191" t="s">
        <v>897</v>
      </c>
      <c r="B462" s="19" t="s">
        <v>945</v>
      </c>
      <c r="C462" s="20" t="s">
        <v>13</v>
      </c>
      <c r="D462" s="192" t="s">
        <v>224</v>
      </c>
      <c r="E462" s="176">
        <v>206800472.61000001</v>
      </c>
      <c r="F462" s="177">
        <v>0</v>
      </c>
      <c r="G462" s="175">
        <v>0</v>
      </c>
      <c r="H462" s="175">
        <v>0</v>
      </c>
      <c r="I462" s="206">
        <f t="shared" si="14"/>
        <v>206800472.61000001</v>
      </c>
      <c r="J462" s="215">
        <v>0</v>
      </c>
      <c r="K462" s="219">
        <v>1.2962954726396926E-2</v>
      </c>
      <c r="L462" s="71">
        <v>776235715.79999995</v>
      </c>
      <c r="M462" s="211">
        <f t="shared" si="15"/>
        <v>776235715.79999995</v>
      </c>
      <c r="N462" s="34"/>
      <c r="O462" s="31"/>
      <c r="P462" s="31"/>
      <c r="Q462" s="31"/>
    </row>
    <row r="463" spans="1:17" s="33" customFormat="1" x14ac:dyDescent="0.2">
      <c r="A463" s="191" t="s">
        <v>897</v>
      </c>
      <c r="B463" s="19" t="s">
        <v>946</v>
      </c>
      <c r="C463" s="20" t="s">
        <v>13</v>
      </c>
      <c r="D463" s="192" t="s">
        <v>947</v>
      </c>
      <c r="E463" s="176">
        <v>93875678.400000006</v>
      </c>
      <c r="F463" s="177">
        <v>0</v>
      </c>
      <c r="G463" s="175">
        <v>0</v>
      </c>
      <c r="H463" s="175">
        <v>0</v>
      </c>
      <c r="I463" s="206">
        <f t="shared" si="14"/>
        <v>93875678.400000006</v>
      </c>
      <c r="J463" s="215">
        <v>0</v>
      </c>
      <c r="K463" s="219">
        <v>5.9963024407745603E-3</v>
      </c>
      <c r="L463" s="71">
        <v>359065060.05000001</v>
      </c>
      <c r="M463" s="211">
        <f t="shared" si="15"/>
        <v>359065060.05000001</v>
      </c>
      <c r="N463" s="34"/>
      <c r="O463" s="31"/>
      <c r="P463" s="31"/>
      <c r="Q463" s="31"/>
    </row>
    <row r="464" spans="1:17" s="33" customFormat="1" x14ac:dyDescent="0.2">
      <c r="A464" s="191" t="s">
        <v>897</v>
      </c>
      <c r="B464" s="19" t="s">
        <v>948</v>
      </c>
      <c r="C464" s="20" t="s">
        <v>13</v>
      </c>
      <c r="D464" s="192" t="s">
        <v>949</v>
      </c>
      <c r="E464" s="176">
        <v>433617481.80000001</v>
      </c>
      <c r="F464" s="177">
        <v>0</v>
      </c>
      <c r="G464" s="175">
        <v>0</v>
      </c>
      <c r="H464" s="175">
        <v>0</v>
      </c>
      <c r="I464" s="206">
        <f t="shared" si="14"/>
        <v>433617481.80000001</v>
      </c>
      <c r="J464" s="215">
        <v>0</v>
      </c>
      <c r="K464" s="219">
        <v>2.5244663075853338E-2</v>
      </c>
      <c r="L464" s="71">
        <v>1511677663.49</v>
      </c>
      <c r="M464" s="211">
        <f t="shared" si="15"/>
        <v>1511677663.49</v>
      </c>
      <c r="N464" s="34"/>
      <c r="O464" s="31"/>
      <c r="P464" s="31"/>
      <c r="Q464" s="31"/>
    </row>
    <row r="465" spans="1:17" s="33" customFormat="1" x14ac:dyDescent="0.2">
      <c r="A465" s="191" t="s">
        <v>897</v>
      </c>
      <c r="B465" s="19" t="s">
        <v>950</v>
      </c>
      <c r="C465" s="20" t="s">
        <v>13</v>
      </c>
      <c r="D465" s="192" t="s">
        <v>951</v>
      </c>
      <c r="E465" s="176">
        <v>1183470337.5</v>
      </c>
      <c r="F465" s="177">
        <v>0</v>
      </c>
      <c r="G465" s="175">
        <v>0</v>
      </c>
      <c r="H465" s="175">
        <v>0</v>
      </c>
      <c r="I465" s="206">
        <f t="shared" si="14"/>
        <v>1183470337.5</v>
      </c>
      <c r="J465" s="215">
        <v>0</v>
      </c>
      <c r="K465" s="219">
        <v>6.5995650104744411E-2</v>
      </c>
      <c r="L465" s="71">
        <v>3951890736.3200002</v>
      </c>
      <c r="M465" s="211">
        <f t="shared" si="15"/>
        <v>3951890736.3200002</v>
      </c>
      <c r="N465" s="34"/>
      <c r="O465" s="31"/>
      <c r="P465" s="31"/>
      <c r="Q465" s="31"/>
    </row>
    <row r="466" spans="1:17" s="33" customFormat="1" x14ac:dyDescent="0.2">
      <c r="A466" s="191" t="s">
        <v>897</v>
      </c>
      <c r="B466" s="19" t="s">
        <v>952</v>
      </c>
      <c r="C466" s="20" t="s">
        <v>13</v>
      </c>
      <c r="D466" s="192" t="s">
        <v>953</v>
      </c>
      <c r="E466" s="176">
        <v>416334689.80000001</v>
      </c>
      <c r="F466" s="177">
        <v>0</v>
      </c>
      <c r="G466" s="175">
        <v>0</v>
      </c>
      <c r="H466" s="175">
        <v>0</v>
      </c>
      <c r="I466" s="206">
        <f t="shared" si="14"/>
        <v>416334689.80000001</v>
      </c>
      <c r="J466" s="215">
        <v>0</v>
      </c>
      <c r="K466" s="219">
        <v>2.7741330973062969E-2</v>
      </c>
      <c r="L466" s="71">
        <v>1661180831.04</v>
      </c>
      <c r="M466" s="211">
        <f t="shared" si="15"/>
        <v>1661180831.04</v>
      </c>
      <c r="N466" s="34"/>
      <c r="O466" s="31"/>
      <c r="P466" s="31"/>
      <c r="Q466" s="31"/>
    </row>
    <row r="467" spans="1:17" s="33" customFormat="1" x14ac:dyDescent="0.2">
      <c r="A467" s="191" t="s">
        <v>897</v>
      </c>
      <c r="B467" s="19" t="s">
        <v>954</v>
      </c>
      <c r="C467" s="20" t="s">
        <v>13</v>
      </c>
      <c r="D467" s="192" t="s">
        <v>955</v>
      </c>
      <c r="E467" s="176">
        <v>443344388.60000002</v>
      </c>
      <c r="F467" s="177">
        <v>0</v>
      </c>
      <c r="G467" s="175">
        <v>0</v>
      </c>
      <c r="H467" s="175">
        <v>0</v>
      </c>
      <c r="I467" s="206">
        <f t="shared" si="14"/>
        <v>443344388.60000002</v>
      </c>
      <c r="J467" s="215">
        <v>0</v>
      </c>
      <c r="K467" s="219">
        <v>2.2934059205425062E-2</v>
      </c>
      <c r="L467" s="71">
        <v>1373316210.6300001</v>
      </c>
      <c r="M467" s="211">
        <f t="shared" si="15"/>
        <v>1373316210.6300001</v>
      </c>
      <c r="N467" s="34"/>
      <c r="O467" s="31"/>
      <c r="P467" s="31"/>
      <c r="Q467" s="31"/>
    </row>
    <row r="468" spans="1:17" s="33" customFormat="1" x14ac:dyDescent="0.2">
      <c r="A468" s="191" t="s">
        <v>956</v>
      </c>
      <c r="B468" s="19" t="s">
        <v>957</v>
      </c>
      <c r="C468" s="20" t="s">
        <v>14</v>
      </c>
      <c r="D468" s="192" t="s">
        <v>958</v>
      </c>
      <c r="E468" s="176">
        <v>200969952</v>
      </c>
      <c r="F468" s="177">
        <v>0</v>
      </c>
      <c r="G468" s="175">
        <v>0</v>
      </c>
      <c r="H468" s="175">
        <v>0</v>
      </c>
      <c r="I468" s="206">
        <f t="shared" si="14"/>
        <v>200969952</v>
      </c>
      <c r="J468" s="215">
        <v>0</v>
      </c>
      <c r="K468" s="219">
        <v>4.7511101754248528E-3</v>
      </c>
      <c r="L468" s="71">
        <v>1481879969.26</v>
      </c>
      <c r="M468" s="211">
        <f t="shared" si="15"/>
        <v>1481879969.26</v>
      </c>
      <c r="N468" s="34"/>
      <c r="O468" s="31"/>
      <c r="P468" s="31"/>
      <c r="Q468" s="31"/>
    </row>
    <row r="469" spans="1:17" s="33" customFormat="1" x14ac:dyDescent="0.2">
      <c r="A469" s="191" t="s">
        <v>956</v>
      </c>
      <c r="B469" s="19" t="s">
        <v>959</v>
      </c>
      <c r="C469" s="20" t="s">
        <v>14</v>
      </c>
      <c r="D469" s="192" t="s">
        <v>960</v>
      </c>
      <c r="E469" s="176">
        <v>37298522.530000001</v>
      </c>
      <c r="F469" s="177">
        <v>0</v>
      </c>
      <c r="G469" s="175">
        <v>0</v>
      </c>
      <c r="H469" s="175">
        <v>0</v>
      </c>
      <c r="I469" s="206">
        <f t="shared" si="14"/>
        <v>37298522.530000001</v>
      </c>
      <c r="J469" s="215">
        <v>0</v>
      </c>
      <c r="K469" s="219">
        <v>2.2374869643128174E-3</v>
      </c>
      <c r="L469" s="71">
        <v>697876283.96000004</v>
      </c>
      <c r="M469" s="211">
        <f t="shared" si="15"/>
        <v>697876283.96000004</v>
      </c>
      <c r="N469" s="34"/>
      <c r="O469" s="31"/>
      <c r="P469" s="31"/>
      <c r="Q469" s="31"/>
    </row>
    <row r="470" spans="1:17" s="33" customFormat="1" x14ac:dyDescent="0.2">
      <c r="A470" s="191" t="s">
        <v>956</v>
      </c>
      <c r="B470" s="19" t="s">
        <v>961</v>
      </c>
      <c r="C470" s="20" t="s">
        <v>14</v>
      </c>
      <c r="D470" s="192" t="s">
        <v>962</v>
      </c>
      <c r="E470" s="176">
        <v>145721851.19999999</v>
      </c>
      <c r="F470" s="177">
        <v>0</v>
      </c>
      <c r="G470" s="175">
        <v>0</v>
      </c>
      <c r="H470" s="175">
        <v>0</v>
      </c>
      <c r="I470" s="206">
        <f t="shared" si="14"/>
        <v>145721851.19999999</v>
      </c>
      <c r="J470" s="215">
        <v>0</v>
      </c>
      <c r="K470" s="219">
        <v>5.7636097470219879E-3</v>
      </c>
      <c r="L470" s="71">
        <v>1797680440.8599999</v>
      </c>
      <c r="M470" s="211">
        <f t="shared" si="15"/>
        <v>1797680440.8599999</v>
      </c>
      <c r="N470" s="34"/>
      <c r="O470" s="31"/>
      <c r="P470" s="31"/>
      <c r="Q470" s="31"/>
    </row>
    <row r="471" spans="1:17" s="33" customFormat="1" x14ac:dyDescent="0.2">
      <c r="A471" s="191" t="s">
        <v>956</v>
      </c>
      <c r="B471" s="19" t="s">
        <v>963</v>
      </c>
      <c r="C471" s="20" t="s">
        <v>14</v>
      </c>
      <c r="D471" s="192" t="s">
        <v>964</v>
      </c>
      <c r="E471" s="176">
        <v>138366401.16999999</v>
      </c>
      <c r="F471" s="177">
        <v>0</v>
      </c>
      <c r="G471" s="175">
        <v>0</v>
      </c>
      <c r="H471" s="175">
        <v>0</v>
      </c>
      <c r="I471" s="206">
        <f t="shared" si="14"/>
        <v>138366401.16999999</v>
      </c>
      <c r="J471" s="215">
        <v>0</v>
      </c>
      <c r="K471" s="219">
        <v>7.1912928953668841E-3</v>
      </c>
      <c r="L471" s="71">
        <v>2242977430.8000002</v>
      </c>
      <c r="M471" s="211">
        <f t="shared" si="15"/>
        <v>2242977430.8000002</v>
      </c>
      <c r="N471" s="34"/>
      <c r="O471" s="35"/>
      <c r="P471" s="31"/>
      <c r="Q471" s="31"/>
    </row>
    <row r="472" spans="1:17" s="33" customFormat="1" x14ac:dyDescent="0.2">
      <c r="A472" s="191" t="s">
        <v>956</v>
      </c>
      <c r="B472" s="19" t="s">
        <v>965</v>
      </c>
      <c r="C472" s="20" t="s">
        <v>14</v>
      </c>
      <c r="D472" s="192" t="s">
        <v>966</v>
      </c>
      <c r="E472" s="176">
        <v>108503466</v>
      </c>
      <c r="F472" s="177">
        <v>0</v>
      </c>
      <c r="G472" s="175">
        <v>0</v>
      </c>
      <c r="H472" s="175">
        <v>0</v>
      </c>
      <c r="I472" s="206">
        <f t="shared" si="14"/>
        <v>108503466</v>
      </c>
      <c r="J472" s="215">
        <v>0</v>
      </c>
      <c r="K472" s="219">
        <v>5.457118097205834E-3</v>
      </c>
      <c r="L472" s="71">
        <v>1702085133.6900001</v>
      </c>
      <c r="M472" s="211">
        <f t="shared" si="15"/>
        <v>1702085133.6900001</v>
      </c>
      <c r="N472" s="34"/>
      <c r="O472" s="31"/>
      <c r="P472" s="31"/>
      <c r="Q472" s="31"/>
    </row>
    <row r="473" spans="1:17" s="33" customFormat="1" x14ac:dyDescent="0.2">
      <c r="A473" s="191" t="s">
        <v>956</v>
      </c>
      <c r="B473" s="19" t="s">
        <v>967</v>
      </c>
      <c r="C473" s="20" t="s">
        <v>14</v>
      </c>
      <c r="D473" s="192" t="s">
        <v>968</v>
      </c>
      <c r="E473" s="176">
        <v>24230679.219999999</v>
      </c>
      <c r="F473" s="177">
        <v>0</v>
      </c>
      <c r="G473" s="175">
        <v>0</v>
      </c>
      <c r="H473" s="175">
        <v>0</v>
      </c>
      <c r="I473" s="206">
        <f t="shared" si="14"/>
        <v>24230679.219999999</v>
      </c>
      <c r="J473" s="215">
        <v>0</v>
      </c>
      <c r="K473" s="219">
        <v>9.9193623406953341E-4</v>
      </c>
      <c r="L473" s="71">
        <v>309386728.94999999</v>
      </c>
      <c r="M473" s="211">
        <f t="shared" si="15"/>
        <v>309386728.94999999</v>
      </c>
      <c r="N473" s="34"/>
      <c r="O473" s="34"/>
      <c r="P473" s="31"/>
      <c r="Q473" s="31"/>
    </row>
    <row r="474" spans="1:17" s="33" customFormat="1" x14ac:dyDescent="0.2">
      <c r="A474" s="191" t="s">
        <v>956</v>
      </c>
      <c r="B474" s="19" t="s">
        <v>969</v>
      </c>
      <c r="C474" s="20" t="s">
        <v>14</v>
      </c>
      <c r="D474" s="192" t="s">
        <v>970</v>
      </c>
      <c r="E474" s="176">
        <v>20269799</v>
      </c>
      <c r="F474" s="177">
        <v>0</v>
      </c>
      <c r="G474" s="175">
        <v>0</v>
      </c>
      <c r="H474" s="175">
        <v>0</v>
      </c>
      <c r="I474" s="206">
        <f t="shared" si="14"/>
        <v>20269799</v>
      </c>
      <c r="J474" s="215">
        <v>0</v>
      </c>
      <c r="K474" s="219">
        <v>1.1593805539371446E-3</v>
      </c>
      <c r="L474" s="71">
        <v>361612919.13</v>
      </c>
      <c r="M474" s="211">
        <f t="shared" si="15"/>
        <v>361612919.13</v>
      </c>
      <c r="N474" s="34"/>
      <c r="O474" s="31"/>
      <c r="P474" s="31"/>
      <c r="Q474" s="31"/>
    </row>
    <row r="475" spans="1:17" s="33" customFormat="1" x14ac:dyDescent="0.2">
      <c r="A475" s="191" t="s">
        <v>956</v>
      </c>
      <c r="B475" s="19" t="s">
        <v>971</v>
      </c>
      <c r="C475" s="20" t="s">
        <v>14</v>
      </c>
      <c r="D475" s="192" t="s">
        <v>972</v>
      </c>
      <c r="E475" s="176">
        <v>48544690.799999997</v>
      </c>
      <c r="F475" s="177">
        <v>0</v>
      </c>
      <c r="G475" s="175">
        <v>0</v>
      </c>
      <c r="H475" s="175">
        <v>0</v>
      </c>
      <c r="I475" s="206">
        <f t="shared" si="14"/>
        <v>48544690.799999997</v>
      </c>
      <c r="J475" s="215">
        <v>0</v>
      </c>
      <c r="K475" s="219">
        <v>2.1092109064025418E-3</v>
      </c>
      <c r="L475" s="71">
        <v>657866746.45000005</v>
      </c>
      <c r="M475" s="211">
        <f t="shared" si="15"/>
        <v>657866746.45000005</v>
      </c>
      <c r="N475" s="34"/>
      <c r="O475" s="31"/>
      <c r="P475" s="31"/>
      <c r="Q475" s="31"/>
    </row>
    <row r="476" spans="1:17" s="33" customFormat="1" x14ac:dyDescent="0.2">
      <c r="A476" s="191" t="s">
        <v>956</v>
      </c>
      <c r="B476" s="19" t="s">
        <v>973</v>
      </c>
      <c r="C476" s="20" t="s">
        <v>14</v>
      </c>
      <c r="D476" s="192" t="s">
        <v>974</v>
      </c>
      <c r="E476" s="176">
        <v>58918282.939999998</v>
      </c>
      <c r="F476" s="177">
        <v>0</v>
      </c>
      <c r="G476" s="175">
        <v>0</v>
      </c>
      <c r="H476" s="175">
        <v>0</v>
      </c>
      <c r="I476" s="206">
        <f t="shared" si="14"/>
        <v>58918282.939999998</v>
      </c>
      <c r="J476" s="215">
        <v>0</v>
      </c>
      <c r="K476" s="219">
        <v>3.1021263470210089E-3</v>
      </c>
      <c r="L476" s="71">
        <v>967558891.72000003</v>
      </c>
      <c r="M476" s="211">
        <f t="shared" si="15"/>
        <v>967558891.72000003</v>
      </c>
      <c r="N476" s="34"/>
      <c r="O476" s="31"/>
      <c r="P476" s="31"/>
      <c r="Q476" s="31"/>
    </row>
    <row r="477" spans="1:17" s="33" customFormat="1" x14ac:dyDescent="0.2">
      <c r="A477" s="191" t="s">
        <v>956</v>
      </c>
      <c r="B477" s="19" t="s">
        <v>975</v>
      </c>
      <c r="C477" s="20" t="s">
        <v>14</v>
      </c>
      <c r="D477" s="192" t="s">
        <v>976</v>
      </c>
      <c r="E477" s="176">
        <v>120411419.2</v>
      </c>
      <c r="F477" s="177">
        <v>0</v>
      </c>
      <c r="G477" s="175">
        <v>0</v>
      </c>
      <c r="H477" s="175">
        <v>0</v>
      </c>
      <c r="I477" s="206">
        <f t="shared" si="14"/>
        <v>120411419.2</v>
      </c>
      <c r="J477" s="215">
        <v>0</v>
      </c>
      <c r="K477" s="219">
        <v>5.2436510695383527E-3</v>
      </c>
      <c r="L477" s="71">
        <v>1635504376.6199999</v>
      </c>
      <c r="M477" s="211">
        <f t="shared" si="15"/>
        <v>1635504376.6199999</v>
      </c>
      <c r="N477" s="34"/>
      <c r="O477" s="31"/>
      <c r="P477" s="31"/>
      <c r="Q477" s="31"/>
    </row>
    <row r="478" spans="1:17" s="33" customFormat="1" x14ac:dyDescent="0.2">
      <c r="A478" s="191" t="s">
        <v>956</v>
      </c>
      <c r="B478" s="19" t="s">
        <v>977</v>
      </c>
      <c r="C478" s="20" t="s">
        <v>14</v>
      </c>
      <c r="D478" s="192" t="s">
        <v>978</v>
      </c>
      <c r="E478" s="176">
        <v>657481195.72000003</v>
      </c>
      <c r="F478" s="177">
        <v>555097591.66999996</v>
      </c>
      <c r="G478" s="175">
        <v>0</v>
      </c>
      <c r="H478" s="175">
        <v>0</v>
      </c>
      <c r="I478" s="206">
        <f t="shared" si="14"/>
        <v>1212578787.3899999</v>
      </c>
      <c r="J478" s="215">
        <v>0</v>
      </c>
      <c r="K478" s="219">
        <v>1.4880022717591935E-2</v>
      </c>
      <c r="L478" s="71">
        <v>4641106350.54</v>
      </c>
      <c r="M478" s="211">
        <f t="shared" si="15"/>
        <v>4641106350.54</v>
      </c>
      <c r="N478" s="34"/>
      <c r="O478" s="31"/>
      <c r="P478" s="31"/>
      <c r="Q478" s="31"/>
    </row>
    <row r="479" spans="1:17" s="33" customFormat="1" x14ac:dyDescent="0.2">
      <c r="A479" s="191" t="s">
        <v>956</v>
      </c>
      <c r="B479" s="19" t="s">
        <v>979</v>
      </c>
      <c r="C479" s="20" t="s">
        <v>14</v>
      </c>
      <c r="D479" s="192" t="s">
        <v>980</v>
      </c>
      <c r="E479" s="176">
        <v>137495449.21000001</v>
      </c>
      <c r="F479" s="177">
        <v>0</v>
      </c>
      <c r="G479" s="175">
        <v>0</v>
      </c>
      <c r="H479" s="175">
        <v>0</v>
      </c>
      <c r="I479" s="206">
        <f t="shared" si="14"/>
        <v>137495449.21000001</v>
      </c>
      <c r="J479" s="215">
        <v>0</v>
      </c>
      <c r="K479" s="219">
        <v>8.0363481470964084E-3</v>
      </c>
      <c r="L479" s="71">
        <v>2506551712.2199998</v>
      </c>
      <c r="M479" s="211">
        <f t="shared" si="15"/>
        <v>2506551712.2199998</v>
      </c>
      <c r="N479" s="34"/>
      <c r="O479" s="31"/>
      <c r="P479" s="31"/>
      <c r="Q479" s="31"/>
    </row>
    <row r="480" spans="1:17" s="33" customFormat="1" x14ac:dyDescent="0.2">
      <c r="A480" s="191" t="s">
        <v>956</v>
      </c>
      <c r="B480" s="19" t="s">
        <v>981</v>
      </c>
      <c r="C480" s="20" t="s">
        <v>14</v>
      </c>
      <c r="D480" s="192" t="s">
        <v>982</v>
      </c>
      <c r="E480" s="176">
        <v>209558617.80000001</v>
      </c>
      <c r="F480" s="177">
        <v>0</v>
      </c>
      <c r="G480" s="175">
        <v>0</v>
      </c>
      <c r="H480" s="175">
        <v>0</v>
      </c>
      <c r="I480" s="206">
        <f t="shared" si="14"/>
        <v>209558617.80000001</v>
      </c>
      <c r="J480" s="215">
        <v>0</v>
      </c>
      <c r="K480" s="219">
        <v>1.1552678864316244E-2</v>
      </c>
      <c r="L480" s="71">
        <v>3603301705.9499998</v>
      </c>
      <c r="M480" s="211">
        <f t="shared" si="15"/>
        <v>3603301705.9499998</v>
      </c>
      <c r="N480" s="34"/>
      <c r="O480" s="31"/>
      <c r="P480" s="31"/>
      <c r="Q480" s="31"/>
    </row>
    <row r="481" spans="1:17" s="33" customFormat="1" x14ac:dyDescent="0.2">
      <c r="A481" s="191" t="s">
        <v>956</v>
      </c>
      <c r="B481" s="19" t="s">
        <v>983</v>
      </c>
      <c r="C481" s="20" t="s">
        <v>14</v>
      </c>
      <c r="D481" s="192" t="s">
        <v>984</v>
      </c>
      <c r="E481" s="176">
        <v>60067792.799999997</v>
      </c>
      <c r="F481" s="177">
        <v>0</v>
      </c>
      <c r="G481" s="175">
        <v>0</v>
      </c>
      <c r="H481" s="175">
        <v>0</v>
      </c>
      <c r="I481" s="206">
        <f t="shared" si="14"/>
        <v>60067792.799999997</v>
      </c>
      <c r="J481" s="215">
        <v>0</v>
      </c>
      <c r="K481" s="219">
        <v>5.0918740544536765E-3</v>
      </c>
      <c r="L481" s="71">
        <v>1588164847.51</v>
      </c>
      <c r="M481" s="211">
        <f t="shared" si="15"/>
        <v>1588164847.51</v>
      </c>
      <c r="N481" s="34"/>
      <c r="O481" s="31"/>
      <c r="P481" s="31"/>
      <c r="Q481" s="31"/>
    </row>
    <row r="482" spans="1:17" s="33" customFormat="1" x14ac:dyDescent="0.2">
      <c r="A482" s="191" t="s">
        <v>956</v>
      </c>
      <c r="B482" s="19" t="s">
        <v>985</v>
      </c>
      <c r="C482" s="20" t="s">
        <v>14</v>
      </c>
      <c r="D482" s="192" t="s">
        <v>986</v>
      </c>
      <c r="E482" s="176">
        <v>29970665.649999999</v>
      </c>
      <c r="F482" s="177">
        <v>0</v>
      </c>
      <c r="G482" s="175">
        <v>0</v>
      </c>
      <c r="H482" s="175">
        <v>0</v>
      </c>
      <c r="I482" s="206">
        <f t="shared" si="14"/>
        <v>29970665.649999999</v>
      </c>
      <c r="J482" s="215">
        <v>0</v>
      </c>
      <c r="K482" s="219">
        <v>1.9212032490073293E-3</v>
      </c>
      <c r="L482" s="71">
        <v>599226813.62</v>
      </c>
      <c r="M482" s="211">
        <f t="shared" si="15"/>
        <v>599226813.62</v>
      </c>
      <c r="N482" s="34"/>
      <c r="O482" s="31"/>
      <c r="P482" s="31"/>
      <c r="Q482" s="31"/>
    </row>
    <row r="483" spans="1:17" s="33" customFormat="1" x14ac:dyDescent="0.2">
      <c r="A483" s="191" t="s">
        <v>956</v>
      </c>
      <c r="B483" s="19" t="s">
        <v>987</v>
      </c>
      <c r="C483" s="20" t="s">
        <v>14</v>
      </c>
      <c r="D483" s="192" t="s">
        <v>988</v>
      </c>
      <c r="E483" s="176">
        <v>1473721285.8699999</v>
      </c>
      <c r="F483" s="177">
        <v>644834817.42999995</v>
      </c>
      <c r="G483" s="175">
        <v>0</v>
      </c>
      <c r="H483" s="175">
        <v>0</v>
      </c>
      <c r="I483" s="206">
        <f t="shared" si="14"/>
        <v>2118556103.2999997</v>
      </c>
      <c r="J483" s="215">
        <v>0</v>
      </c>
      <c r="K483" s="219">
        <v>2.7842759012372275E-2</v>
      </c>
      <c r="L483" s="71">
        <v>8684207552.7299995</v>
      </c>
      <c r="M483" s="211">
        <f t="shared" si="15"/>
        <v>8684207552.7299995</v>
      </c>
      <c r="N483" s="34"/>
      <c r="O483" s="7"/>
      <c r="P483" s="31"/>
      <c r="Q483" s="31"/>
    </row>
    <row r="484" spans="1:17" s="33" customFormat="1" x14ac:dyDescent="0.2">
      <c r="A484" s="191" t="s">
        <v>956</v>
      </c>
      <c r="B484" s="19" t="s">
        <v>989</v>
      </c>
      <c r="C484" s="20" t="s">
        <v>14</v>
      </c>
      <c r="D484" s="192" t="s">
        <v>990</v>
      </c>
      <c r="E484" s="176">
        <v>89569137.810000002</v>
      </c>
      <c r="F484" s="177">
        <v>0</v>
      </c>
      <c r="G484" s="175">
        <v>0</v>
      </c>
      <c r="H484" s="175">
        <v>0</v>
      </c>
      <c r="I484" s="206">
        <f t="shared" si="14"/>
        <v>89569137.810000002</v>
      </c>
      <c r="J484" s="215">
        <v>0</v>
      </c>
      <c r="K484" s="219">
        <v>5.5834357420182423E-3</v>
      </c>
      <c r="L484" s="71">
        <v>1741483838.5599999</v>
      </c>
      <c r="M484" s="211">
        <f t="shared" si="15"/>
        <v>1741483838.5599999</v>
      </c>
      <c r="N484" s="34"/>
      <c r="O484" s="7"/>
      <c r="P484" s="31"/>
      <c r="Q484" s="31"/>
    </row>
    <row r="485" spans="1:17" s="33" customFormat="1" x14ac:dyDescent="0.2">
      <c r="A485" s="191" t="s">
        <v>956</v>
      </c>
      <c r="B485" s="19" t="s">
        <v>991</v>
      </c>
      <c r="C485" s="20" t="s">
        <v>14</v>
      </c>
      <c r="D485" s="192" t="s">
        <v>992</v>
      </c>
      <c r="E485" s="176">
        <v>120234519.78</v>
      </c>
      <c r="F485" s="177">
        <v>0</v>
      </c>
      <c r="G485" s="175">
        <v>0</v>
      </c>
      <c r="H485" s="175">
        <v>0</v>
      </c>
      <c r="I485" s="206">
        <f t="shared" si="14"/>
        <v>120234519.78</v>
      </c>
      <c r="J485" s="215">
        <v>0</v>
      </c>
      <c r="K485" s="219">
        <v>5.478660641282369E-3</v>
      </c>
      <c r="L485" s="71">
        <v>1708804292.6600001</v>
      </c>
      <c r="M485" s="211">
        <f t="shared" si="15"/>
        <v>1708804292.6600001</v>
      </c>
      <c r="N485" s="34"/>
      <c r="O485" s="34"/>
      <c r="P485" s="31"/>
      <c r="Q485" s="31"/>
    </row>
    <row r="486" spans="1:17" s="33" customFormat="1" x14ac:dyDescent="0.2">
      <c r="A486" s="191" t="s">
        <v>956</v>
      </c>
      <c r="B486" s="19" t="s">
        <v>993</v>
      </c>
      <c r="C486" s="20" t="s">
        <v>14</v>
      </c>
      <c r="D486" s="192" t="s">
        <v>994</v>
      </c>
      <c r="E486" s="176">
        <v>249507242.27000001</v>
      </c>
      <c r="F486" s="177">
        <v>0</v>
      </c>
      <c r="G486" s="175">
        <v>0</v>
      </c>
      <c r="H486" s="175">
        <v>0</v>
      </c>
      <c r="I486" s="206">
        <f t="shared" si="14"/>
        <v>249507242.27000001</v>
      </c>
      <c r="J486" s="215">
        <v>0</v>
      </c>
      <c r="K486" s="219">
        <v>1.1396985023035834E-2</v>
      </c>
      <c r="L486" s="71">
        <v>3554740511.5799999</v>
      </c>
      <c r="M486" s="211">
        <f t="shared" si="15"/>
        <v>3554740511.5799999</v>
      </c>
      <c r="N486" s="34"/>
      <c r="O486" s="7"/>
      <c r="P486" s="31"/>
      <c r="Q486" s="31"/>
    </row>
    <row r="487" spans="1:17" s="33" customFormat="1" x14ac:dyDescent="0.2">
      <c r="A487" s="191" t="s">
        <v>956</v>
      </c>
      <c r="B487" s="19" t="s">
        <v>995</v>
      </c>
      <c r="C487" s="20" t="s">
        <v>14</v>
      </c>
      <c r="D487" s="192" t="s">
        <v>996</v>
      </c>
      <c r="E487" s="176">
        <v>83238725.799999997</v>
      </c>
      <c r="F487" s="177">
        <v>0</v>
      </c>
      <c r="G487" s="175">
        <v>0</v>
      </c>
      <c r="H487" s="175">
        <v>0</v>
      </c>
      <c r="I487" s="206">
        <f t="shared" si="14"/>
        <v>83238725.799999997</v>
      </c>
      <c r="J487" s="215">
        <v>0</v>
      </c>
      <c r="K487" s="219">
        <v>4.5934579210465763E-3</v>
      </c>
      <c r="L487" s="71">
        <v>1432707942.25</v>
      </c>
      <c r="M487" s="211">
        <f t="shared" si="15"/>
        <v>1432707942.25</v>
      </c>
      <c r="N487" s="34"/>
      <c r="O487" s="31"/>
      <c r="P487" s="31"/>
      <c r="Q487" s="31"/>
    </row>
    <row r="488" spans="1:17" s="33" customFormat="1" x14ac:dyDescent="0.2">
      <c r="A488" s="191" t="s">
        <v>956</v>
      </c>
      <c r="B488" s="19" t="s">
        <v>997</v>
      </c>
      <c r="C488" s="20" t="s">
        <v>14</v>
      </c>
      <c r="D488" s="192" t="s">
        <v>998</v>
      </c>
      <c r="E488" s="176">
        <v>256687988.80000001</v>
      </c>
      <c r="F488" s="177">
        <v>540241</v>
      </c>
      <c r="G488" s="175">
        <v>0</v>
      </c>
      <c r="H488" s="175">
        <v>0</v>
      </c>
      <c r="I488" s="206">
        <f t="shared" si="14"/>
        <v>257228229.80000001</v>
      </c>
      <c r="J488" s="215">
        <v>0</v>
      </c>
      <c r="K488" s="219">
        <v>6.6302075428280463E-3</v>
      </c>
      <c r="L488" s="71">
        <v>2067973881.25</v>
      </c>
      <c r="M488" s="211">
        <f t="shared" si="15"/>
        <v>2067973881.25</v>
      </c>
      <c r="N488" s="34"/>
      <c r="O488" s="31"/>
      <c r="P488" s="31"/>
      <c r="Q488" s="31"/>
    </row>
    <row r="489" spans="1:17" s="33" customFormat="1" x14ac:dyDescent="0.2">
      <c r="A489" s="191" t="s">
        <v>956</v>
      </c>
      <c r="B489" s="19" t="s">
        <v>999</v>
      </c>
      <c r="C489" s="20" t="s">
        <v>14</v>
      </c>
      <c r="D489" s="192" t="s">
        <v>1000</v>
      </c>
      <c r="E489" s="176">
        <v>42051364</v>
      </c>
      <c r="F489" s="177">
        <v>0</v>
      </c>
      <c r="G489" s="175">
        <v>0</v>
      </c>
      <c r="H489" s="175">
        <v>0</v>
      </c>
      <c r="I489" s="206">
        <f t="shared" si="14"/>
        <v>42051364</v>
      </c>
      <c r="J489" s="215">
        <v>0</v>
      </c>
      <c r="K489" s="219">
        <v>2.1180237653429428E-3</v>
      </c>
      <c r="L489" s="71">
        <v>660615493.29999995</v>
      </c>
      <c r="M489" s="211">
        <f t="shared" si="15"/>
        <v>660615493.29999995</v>
      </c>
      <c r="N489" s="34"/>
      <c r="O489" s="31"/>
      <c r="P489" s="31"/>
      <c r="Q489" s="31"/>
    </row>
    <row r="490" spans="1:17" s="33" customFormat="1" x14ac:dyDescent="0.2">
      <c r="A490" s="191" t="s">
        <v>956</v>
      </c>
      <c r="B490" s="19" t="s">
        <v>1001</v>
      </c>
      <c r="C490" s="20" t="s">
        <v>14</v>
      </c>
      <c r="D490" s="192" t="s">
        <v>1002</v>
      </c>
      <c r="E490" s="176">
        <v>253706811.19999999</v>
      </c>
      <c r="F490" s="177">
        <v>0</v>
      </c>
      <c r="G490" s="175">
        <v>0</v>
      </c>
      <c r="H490" s="175">
        <v>0</v>
      </c>
      <c r="I490" s="206">
        <f t="shared" si="14"/>
        <v>253706811.19999999</v>
      </c>
      <c r="J490" s="215">
        <v>0</v>
      </c>
      <c r="K490" s="219">
        <v>1.2203851219356954E-2</v>
      </c>
      <c r="L490" s="71">
        <v>3806403556.6500001</v>
      </c>
      <c r="M490" s="211">
        <f t="shared" si="15"/>
        <v>3806403556.6500001</v>
      </c>
      <c r="N490" s="34"/>
      <c r="O490" s="31"/>
      <c r="P490" s="31"/>
      <c r="Q490" s="31"/>
    </row>
    <row r="491" spans="1:17" s="33" customFormat="1" x14ac:dyDescent="0.2">
      <c r="A491" s="191" t="s">
        <v>956</v>
      </c>
      <c r="B491" s="19" t="s">
        <v>1003</v>
      </c>
      <c r="C491" s="20" t="s">
        <v>14</v>
      </c>
      <c r="D491" s="192" t="s">
        <v>372</v>
      </c>
      <c r="E491" s="176">
        <v>43195152.890000001</v>
      </c>
      <c r="F491" s="177">
        <v>0</v>
      </c>
      <c r="G491" s="175">
        <v>0</v>
      </c>
      <c r="H491" s="175">
        <v>0</v>
      </c>
      <c r="I491" s="206">
        <f t="shared" si="14"/>
        <v>43195152.890000001</v>
      </c>
      <c r="J491" s="215">
        <v>0</v>
      </c>
      <c r="K491" s="219">
        <v>2.715339760192316E-3</v>
      </c>
      <c r="L491" s="71">
        <v>846919446.57000005</v>
      </c>
      <c r="M491" s="211">
        <f t="shared" si="15"/>
        <v>846919446.57000005</v>
      </c>
      <c r="N491" s="34"/>
      <c r="O491" s="31"/>
      <c r="P491" s="31"/>
      <c r="Q491" s="31"/>
    </row>
    <row r="492" spans="1:17" s="33" customFormat="1" x14ac:dyDescent="0.2">
      <c r="A492" s="191" t="s">
        <v>956</v>
      </c>
      <c r="B492" s="19" t="s">
        <v>1004</v>
      </c>
      <c r="C492" s="20" t="s">
        <v>14</v>
      </c>
      <c r="D492" s="192" t="s">
        <v>1005</v>
      </c>
      <c r="E492" s="176">
        <v>340466574.60000002</v>
      </c>
      <c r="F492" s="177">
        <v>0</v>
      </c>
      <c r="G492" s="175">
        <v>0</v>
      </c>
      <c r="H492" s="175">
        <v>0</v>
      </c>
      <c r="I492" s="206">
        <f t="shared" si="14"/>
        <v>340466574.60000002</v>
      </c>
      <c r="J492" s="215">
        <v>0</v>
      </c>
      <c r="K492" s="219">
        <v>7.8865295451095978E-3</v>
      </c>
      <c r="L492" s="71">
        <v>2459823015.7399998</v>
      </c>
      <c r="M492" s="211">
        <f t="shared" si="15"/>
        <v>2459823015.7399998</v>
      </c>
      <c r="N492" s="34"/>
      <c r="O492" s="31"/>
      <c r="P492" s="31"/>
      <c r="Q492" s="31"/>
    </row>
    <row r="493" spans="1:17" s="33" customFormat="1" x14ac:dyDescent="0.2">
      <c r="A493" s="191" t="s">
        <v>956</v>
      </c>
      <c r="B493" s="19" t="s">
        <v>1006</v>
      </c>
      <c r="C493" s="20" t="s">
        <v>14</v>
      </c>
      <c r="D493" s="192" t="s">
        <v>1007</v>
      </c>
      <c r="E493" s="176">
        <v>1311719135.5999999</v>
      </c>
      <c r="F493" s="177">
        <v>0</v>
      </c>
      <c r="G493" s="175">
        <v>0</v>
      </c>
      <c r="H493" s="175">
        <v>0</v>
      </c>
      <c r="I493" s="206">
        <f t="shared" si="14"/>
        <v>1311719135.5999999</v>
      </c>
      <c r="J493" s="215">
        <v>0</v>
      </c>
      <c r="K493" s="219">
        <v>4.1095340445636903E-2</v>
      </c>
      <c r="L493" s="71">
        <v>12817711984.700001</v>
      </c>
      <c r="M493" s="211">
        <f t="shared" si="15"/>
        <v>12817711984.700001</v>
      </c>
      <c r="N493" s="34"/>
      <c r="O493" s="31"/>
      <c r="P493" s="31"/>
      <c r="Q493" s="31"/>
    </row>
    <row r="494" spans="1:17" s="33" customFormat="1" x14ac:dyDescent="0.2">
      <c r="A494" s="191" t="s">
        <v>956</v>
      </c>
      <c r="B494" s="19" t="s">
        <v>1008</v>
      </c>
      <c r="C494" s="20" t="s">
        <v>14</v>
      </c>
      <c r="D494" s="192" t="s">
        <v>1009</v>
      </c>
      <c r="E494" s="176">
        <v>145662914.72</v>
      </c>
      <c r="F494" s="177">
        <v>0</v>
      </c>
      <c r="G494" s="175">
        <v>0</v>
      </c>
      <c r="H494" s="175">
        <v>0</v>
      </c>
      <c r="I494" s="206">
        <f t="shared" si="14"/>
        <v>145662914.72</v>
      </c>
      <c r="J494" s="215">
        <v>0</v>
      </c>
      <c r="K494" s="219">
        <v>7.2461284621071547E-3</v>
      </c>
      <c r="L494" s="71">
        <v>2260080744.54</v>
      </c>
      <c r="M494" s="211">
        <f t="shared" si="15"/>
        <v>2260080744.54</v>
      </c>
      <c r="N494" s="34"/>
      <c r="O494" s="31"/>
      <c r="P494" s="31"/>
      <c r="Q494" s="31"/>
    </row>
    <row r="495" spans="1:17" s="33" customFormat="1" x14ac:dyDescent="0.2">
      <c r="A495" s="191" t="s">
        <v>956</v>
      </c>
      <c r="B495" s="19" t="s">
        <v>1010</v>
      </c>
      <c r="C495" s="20" t="s">
        <v>14</v>
      </c>
      <c r="D495" s="192" t="s">
        <v>1011</v>
      </c>
      <c r="E495" s="176">
        <v>54930336.350000001</v>
      </c>
      <c r="F495" s="177">
        <v>0</v>
      </c>
      <c r="G495" s="175">
        <v>0</v>
      </c>
      <c r="H495" s="175">
        <v>0</v>
      </c>
      <c r="I495" s="206">
        <f t="shared" si="14"/>
        <v>54930336.350000001</v>
      </c>
      <c r="J495" s="215">
        <v>0</v>
      </c>
      <c r="K495" s="219">
        <v>4.3525731100089596E-3</v>
      </c>
      <c r="L495" s="71">
        <v>1357575528.3099999</v>
      </c>
      <c r="M495" s="211">
        <f t="shared" si="15"/>
        <v>1357575528.3099999</v>
      </c>
      <c r="N495" s="34"/>
      <c r="O495" s="31"/>
      <c r="P495" s="31"/>
      <c r="Q495" s="31"/>
    </row>
    <row r="496" spans="1:17" s="33" customFormat="1" x14ac:dyDescent="0.2">
      <c r="A496" s="191" t="s">
        <v>956</v>
      </c>
      <c r="B496" s="19" t="s">
        <v>1012</v>
      </c>
      <c r="C496" s="20" t="s">
        <v>14</v>
      </c>
      <c r="D496" s="192" t="s">
        <v>1013</v>
      </c>
      <c r="E496" s="176">
        <v>840500264.60000002</v>
      </c>
      <c r="F496" s="177">
        <v>132686338.01000001</v>
      </c>
      <c r="G496" s="175">
        <v>0</v>
      </c>
      <c r="H496" s="175">
        <v>0</v>
      </c>
      <c r="I496" s="206">
        <f t="shared" si="14"/>
        <v>973186602.61000001</v>
      </c>
      <c r="J496" s="215">
        <v>0</v>
      </c>
      <c r="K496" s="219">
        <v>2.0790513446953932E-2</v>
      </c>
      <c r="L496" s="71">
        <v>6484599238.9200001</v>
      </c>
      <c r="M496" s="211">
        <f t="shared" si="15"/>
        <v>6484599238.9200001</v>
      </c>
      <c r="N496" s="34"/>
      <c r="O496" s="31"/>
      <c r="P496" s="31"/>
      <c r="Q496" s="31"/>
    </row>
    <row r="497" spans="1:17" s="33" customFormat="1" x14ac:dyDescent="0.2">
      <c r="A497" s="191" t="s">
        <v>956</v>
      </c>
      <c r="B497" s="19" t="s">
        <v>1014</v>
      </c>
      <c r="C497" s="20" t="s">
        <v>14</v>
      </c>
      <c r="D497" s="192" t="s">
        <v>1015</v>
      </c>
      <c r="E497" s="176">
        <v>28959157.449999999</v>
      </c>
      <c r="F497" s="177">
        <v>0</v>
      </c>
      <c r="G497" s="175">
        <v>0</v>
      </c>
      <c r="H497" s="175">
        <v>0</v>
      </c>
      <c r="I497" s="206">
        <f t="shared" si="14"/>
        <v>28959157.449999999</v>
      </c>
      <c r="J497" s="215">
        <v>0</v>
      </c>
      <c r="K497" s="219">
        <v>2.2325909315681503E-3</v>
      </c>
      <c r="L497" s="71">
        <v>696349202.37</v>
      </c>
      <c r="M497" s="211">
        <f t="shared" si="15"/>
        <v>696349202.37</v>
      </c>
      <c r="N497" s="34"/>
      <c r="O497" s="31"/>
      <c r="P497" s="31"/>
      <c r="Q497" s="31"/>
    </row>
    <row r="498" spans="1:17" s="33" customFormat="1" x14ac:dyDescent="0.2">
      <c r="A498" s="191" t="s">
        <v>956</v>
      </c>
      <c r="B498" s="19" t="s">
        <v>1016</v>
      </c>
      <c r="C498" s="20" t="s">
        <v>14</v>
      </c>
      <c r="D498" s="192" t="s">
        <v>1017</v>
      </c>
      <c r="E498" s="176">
        <v>1670367178.5999999</v>
      </c>
      <c r="F498" s="177">
        <v>0</v>
      </c>
      <c r="G498" s="175">
        <v>0</v>
      </c>
      <c r="H498" s="175">
        <v>0</v>
      </c>
      <c r="I498" s="206">
        <f t="shared" si="14"/>
        <v>1670367178.5999999</v>
      </c>
      <c r="J498" s="215">
        <v>0</v>
      </c>
      <c r="K498" s="219">
        <v>6.0479713288322474E-2</v>
      </c>
      <c r="L498" s="71">
        <v>18863733392.66</v>
      </c>
      <c r="M498" s="211">
        <f t="shared" si="15"/>
        <v>18863733392.66</v>
      </c>
      <c r="N498" s="34"/>
      <c r="O498" s="31"/>
      <c r="P498" s="31"/>
      <c r="Q498" s="31"/>
    </row>
    <row r="499" spans="1:17" s="33" customFormat="1" x14ac:dyDescent="0.2">
      <c r="A499" s="191" t="s">
        <v>956</v>
      </c>
      <c r="B499" s="19" t="s">
        <v>1018</v>
      </c>
      <c r="C499" s="20" t="s">
        <v>14</v>
      </c>
      <c r="D499" s="192" t="s">
        <v>1019</v>
      </c>
      <c r="E499" s="176">
        <v>37244101.420000002</v>
      </c>
      <c r="F499" s="177">
        <v>0</v>
      </c>
      <c r="G499" s="175">
        <v>0</v>
      </c>
      <c r="H499" s="175">
        <v>0</v>
      </c>
      <c r="I499" s="206">
        <f t="shared" si="14"/>
        <v>37244101.420000002</v>
      </c>
      <c r="J499" s="215">
        <v>0</v>
      </c>
      <c r="K499" s="219">
        <v>2.6928180095668478E-3</v>
      </c>
      <c r="L499" s="71">
        <v>839894871.27999997</v>
      </c>
      <c r="M499" s="211">
        <f t="shared" si="15"/>
        <v>839894871.27999997</v>
      </c>
      <c r="N499" s="34"/>
      <c r="O499" s="31"/>
      <c r="P499" s="31"/>
      <c r="Q499" s="31"/>
    </row>
    <row r="500" spans="1:17" s="33" customFormat="1" x14ac:dyDescent="0.2">
      <c r="A500" s="191" t="s">
        <v>956</v>
      </c>
      <c r="B500" s="19" t="s">
        <v>1020</v>
      </c>
      <c r="C500" s="20" t="s">
        <v>14</v>
      </c>
      <c r="D500" s="192" t="s">
        <v>1021</v>
      </c>
      <c r="E500" s="176">
        <v>147416318.80000001</v>
      </c>
      <c r="F500" s="177">
        <v>0</v>
      </c>
      <c r="G500" s="175">
        <v>0</v>
      </c>
      <c r="H500" s="175">
        <v>0</v>
      </c>
      <c r="I500" s="206">
        <f t="shared" si="14"/>
        <v>147416318.80000001</v>
      </c>
      <c r="J500" s="215">
        <v>0</v>
      </c>
      <c r="K500" s="219">
        <v>2.8778880473152605E-3</v>
      </c>
      <c r="L500" s="71">
        <v>897618555.15999997</v>
      </c>
      <c r="M500" s="211">
        <f t="shared" si="15"/>
        <v>897618555.15999997</v>
      </c>
      <c r="N500" s="34"/>
      <c r="O500" s="31"/>
      <c r="P500" s="31"/>
      <c r="Q500" s="31"/>
    </row>
    <row r="501" spans="1:17" s="33" customFormat="1" x14ac:dyDescent="0.2">
      <c r="A501" s="191" t="s">
        <v>956</v>
      </c>
      <c r="B501" s="19" t="s">
        <v>1022</v>
      </c>
      <c r="C501" s="20" t="s">
        <v>14</v>
      </c>
      <c r="D501" s="192" t="s">
        <v>1023</v>
      </c>
      <c r="E501" s="176">
        <v>83643653.200000003</v>
      </c>
      <c r="F501" s="177">
        <v>0</v>
      </c>
      <c r="G501" s="175">
        <v>0</v>
      </c>
      <c r="H501" s="175">
        <v>0</v>
      </c>
      <c r="I501" s="206">
        <f t="shared" si="14"/>
        <v>83643653.200000003</v>
      </c>
      <c r="J501" s="215">
        <v>0</v>
      </c>
      <c r="K501" s="219">
        <v>5.145730414645013E-3</v>
      </c>
      <c r="L501" s="71">
        <v>1604962744.9400001</v>
      </c>
      <c r="M501" s="211">
        <f t="shared" si="15"/>
        <v>1604962744.9400001</v>
      </c>
      <c r="N501" s="34"/>
      <c r="O501" s="31"/>
      <c r="P501" s="31"/>
      <c r="Q501" s="31"/>
    </row>
    <row r="502" spans="1:17" s="33" customFormat="1" x14ac:dyDescent="0.2">
      <c r="A502" s="191" t="s">
        <v>956</v>
      </c>
      <c r="B502" s="19" t="s">
        <v>1024</v>
      </c>
      <c r="C502" s="20" t="s">
        <v>14</v>
      </c>
      <c r="D502" s="192" t="s">
        <v>1025</v>
      </c>
      <c r="E502" s="176">
        <v>25391075.210000001</v>
      </c>
      <c r="F502" s="177">
        <v>0</v>
      </c>
      <c r="G502" s="175">
        <v>0</v>
      </c>
      <c r="H502" s="175">
        <v>0</v>
      </c>
      <c r="I502" s="206">
        <f t="shared" si="14"/>
        <v>25391075.210000001</v>
      </c>
      <c r="J502" s="215">
        <v>0</v>
      </c>
      <c r="K502" s="219">
        <v>1.9486210323774646E-3</v>
      </c>
      <c r="L502" s="71">
        <v>607778470.49000001</v>
      </c>
      <c r="M502" s="211">
        <f t="shared" si="15"/>
        <v>607778470.49000001</v>
      </c>
      <c r="N502" s="34"/>
      <c r="O502" s="31"/>
      <c r="P502" s="31"/>
      <c r="Q502" s="31"/>
    </row>
    <row r="503" spans="1:17" s="33" customFormat="1" x14ac:dyDescent="0.2">
      <c r="A503" s="191" t="s">
        <v>956</v>
      </c>
      <c r="B503" s="19" t="s">
        <v>1026</v>
      </c>
      <c r="C503" s="20" t="s">
        <v>14</v>
      </c>
      <c r="D503" s="192" t="s">
        <v>1027</v>
      </c>
      <c r="E503" s="176">
        <v>1661425141</v>
      </c>
      <c r="F503" s="177">
        <v>0</v>
      </c>
      <c r="G503" s="175">
        <v>0</v>
      </c>
      <c r="H503" s="175">
        <v>0</v>
      </c>
      <c r="I503" s="206">
        <f t="shared" si="14"/>
        <v>1661425141</v>
      </c>
      <c r="J503" s="215">
        <v>0</v>
      </c>
      <c r="K503" s="219">
        <v>5.3372632156163863E-2</v>
      </c>
      <c r="L503" s="71">
        <v>16647021765.110001</v>
      </c>
      <c r="M503" s="211">
        <f t="shared" si="15"/>
        <v>16647021765.110001</v>
      </c>
      <c r="N503" s="34"/>
      <c r="O503" s="31"/>
      <c r="P503" s="31"/>
      <c r="Q503" s="31"/>
    </row>
    <row r="504" spans="1:17" s="33" customFormat="1" x14ac:dyDescent="0.2">
      <c r="A504" s="191" t="s">
        <v>956</v>
      </c>
      <c r="B504" s="19" t="s">
        <v>1028</v>
      </c>
      <c r="C504" s="20" t="s">
        <v>14</v>
      </c>
      <c r="D504" s="192" t="s">
        <v>150</v>
      </c>
      <c r="E504" s="176">
        <v>70988526.769999996</v>
      </c>
      <c r="F504" s="177">
        <v>0</v>
      </c>
      <c r="G504" s="175">
        <v>0</v>
      </c>
      <c r="H504" s="175">
        <v>0</v>
      </c>
      <c r="I504" s="206">
        <f t="shared" si="14"/>
        <v>70988526.769999996</v>
      </c>
      <c r="J504" s="215">
        <v>0</v>
      </c>
      <c r="K504" s="219">
        <v>3.418410062326497E-3</v>
      </c>
      <c r="L504" s="71">
        <v>1066208362.05</v>
      </c>
      <c r="M504" s="211">
        <f t="shared" si="15"/>
        <v>1066208362.05</v>
      </c>
      <c r="N504" s="34"/>
      <c r="O504" s="31"/>
      <c r="P504" s="31"/>
      <c r="Q504" s="31"/>
    </row>
    <row r="505" spans="1:17" s="33" customFormat="1" x14ac:dyDescent="0.2">
      <c r="A505" s="191" t="s">
        <v>956</v>
      </c>
      <c r="B505" s="19" t="s">
        <v>1029</v>
      </c>
      <c r="C505" s="20" t="s">
        <v>14</v>
      </c>
      <c r="D505" s="192" t="s">
        <v>1030</v>
      </c>
      <c r="E505" s="176">
        <v>181508550.80000001</v>
      </c>
      <c r="F505" s="177">
        <v>0</v>
      </c>
      <c r="G505" s="175">
        <v>0</v>
      </c>
      <c r="H505" s="175">
        <v>0</v>
      </c>
      <c r="I505" s="206">
        <f t="shared" si="14"/>
        <v>181508550.80000001</v>
      </c>
      <c r="J505" s="215">
        <v>0</v>
      </c>
      <c r="K505" s="219">
        <v>4.8186754273012574E-3</v>
      </c>
      <c r="L505" s="71">
        <v>1502953695.1199999</v>
      </c>
      <c r="M505" s="211">
        <f t="shared" si="15"/>
        <v>1502953695.1199999</v>
      </c>
      <c r="N505" s="34"/>
      <c r="O505" s="31"/>
      <c r="P505" s="31"/>
      <c r="Q505" s="31"/>
    </row>
    <row r="506" spans="1:17" s="33" customFormat="1" x14ac:dyDescent="0.2">
      <c r="A506" s="191" t="s">
        <v>956</v>
      </c>
      <c r="B506" s="19" t="s">
        <v>1031</v>
      </c>
      <c r="C506" s="20" t="s">
        <v>14</v>
      </c>
      <c r="D506" s="192" t="s">
        <v>1032</v>
      </c>
      <c r="E506" s="176">
        <v>337216517.29000002</v>
      </c>
      <c r="F506" s="177">
        <v>0</v>
      </c>
      <c r="G506" s="175">
        <v>0</v>
      </c>
      <c r="H506" s="175">
        <v>0</v>
      </c>
      <c r="I506" s="206">
        <f t="shared" si="14"/>
        <v>337216517.29000002</v>
      </c>
      <c r="J506" s="215">
        <v>0</v>
      </c>
      <c r="K506" s="219">
        <v>1.3657972944523053E-2</v>
      </c>
      <c r="L506" s="71">
        <v>4259946787.1399999</v>
      </c>
      <c r="M506" s="211">
        <f t="shared" si="15"/>
        <v>4259946787.1399999</v>
      </c>
      <c r="N506" s="34"/>
      <c r="O506" s="31"/>
      <c r="P506" s="31"/>
      <c r="Q506" s="31"/>
    </row>
    <row r="507" spans="1:17" s="33" customFormat="1" x14ac:dyDescent="0.2">
      <c r="A507" s="191" t="s">
        <v>956</v>
      </c>
      <c r="B507" s="19" t="s">
        <v>1033</v>
      </c>
      <c r="C507" s="20" t="s">
        <v>14</v>
      </c>
      <c r="D507" s="192" t="s">
        <v>1034</v>
      </c>
      <c r="E507" s="176">
        <v>197042468.80000001</v>
      </c>
      <c r="F507" s="177">
        <v>0</v>
      </c>
      <c r="G507" s="175">
        <v>0</v>
      </c>
      <c r="H507" s="175">
        <v>0</v>
      </c>
      <c r="I507" s="206">
        <f t="shared" si="14"/>
        <v>197042468.80000001</v>
      </c>
      <c r="J507" s="215">
        <v>0</v>
      </c>
      <c r="K507" s="219">
        <v>3.5613742184707731E-3</v>
      </c>
      <c r="L507" s="71">
        <v>1110799144.3099999</v>
      </c>
      <c r="M507" s="211">
        <f t="shared" si="15"/>
        <v>1110799144.3099999</v>
      </c>
      <c r="N507" s="34"/>
      <c r="O507" s="31"/>
      <c r="P507" s="31"/>
      <c r="Q507" s="31"/>
    </row>
    <row r="508" spans="1:17" s="33" customFormat="1" x14ac:dyDescent="0.2">
      <c r="A508" s="191" t="s">
        <v>956</v>
      </c>
      <c r="B508" s="19" t="s">
        <v>1035</v>
      </c>
      <c r="C508" s="20" t="s">
        <v>14</v>
      </c>
      <c r="D508" s="192" t="s">
        <v>1036</v>
      </c>
      <c r="E508" s="176">
        <v>19636835.370000001</v>
      </c>
      <c r="F508" s="177">
        <v>0</v>
      </c>
      <c r="G508" s="175">
        <v>0</v>
      </c>
      <c r="H508" s="175">
        <v>0</v>
      </c>
      <c r="I508" s="206">
        <f t="shared" si="14"/>
        <v>19636835.370000001</v>
      </c>
      <c r="J508" s="215">
        <v>0</v>
      </c>
      <c r="K508" s="219">
        <v>1.1564429342903445E-3</v>
      </c>
      <c r="L508" s="71">
        <v>360696670.18000001</v>
      </c>
      <c r="M508" s="211">
        <f t="shared" si="15"/>
        <v>360696670.18000001</v>
      </c>
      <c r="N508" s="34"/>
      <c r="O508" s="31"/>
      <c r="P508" s="31"/>
      <c r="Q508" s="31"/>
    </row>
    <row r="509" spans="1:17" s="33" customFormat="1" x14ac:dyDescent="0.2">
      <c r="A509" s="191" t="s">
        <v>956</v>
      </c>
      <c r="B509" s="19" t="s">
        <v>1037</v>
      </c>
      <c r="C509" s="20" t="s">
        <v>14</v>
      </c>
      <c r="D509" s="192" t="s">
        <v>1038</v>
      </c>
      <c r="E509" s="176">
        <v>94717908.200000003</v>
      </c>
      <c r="F509" s="177">
        <v>0</v>
      </c>
      <c r="G509" s="175">
        <v>0</v>
      </c>
      <c r="H509" s="175">
        <v>0</v>
      </c>
      <c r="I509" s="206">
        <f t="shared" si="14"/>
        <v>94717908.200000003</v>
      </c>
      <c r="J509" s="215">
        <v>0</v>
      </c>
      <c r="K509" s="219">
        <v>2.7535288156007188E-3</v>
      </c>
      <c r="L509" s="71">
        <v>858830682.91999996</v>
      </c>
      <c r="M509" s="211">
        <f t="shared" si="15"/>
        <v>858830682.91999996</v>
      </c>
      <c r="N509" s="34"/>
      <c r="O509" s="31"/>
      <c r="P509" s="31"/>
      <c r="Q509" s="31"/>
    </row>
    <row r="510" spans="1:17" s="33" customFormat="1" x14ac:dyDescent="0.2">
      <c r="A510" s="191" t="s">
        <v>956</v>
      </c>
      <c r="B510" s="19" t="s">
        <v>1039</v>
      </c>
      <c r="C510" s="20" t="s">
        <v>14</v>
      </c>
      <c r="D510" s="192" t="s">
        <v>1040</v>
      </c>
      <c r="E510" s="176">
        <v>26942871.039999999</v>
      </c>
      <c r="F510" s="177">
        <v>0</v>
      </c>
      <c r="G510" s="175">
        <v>0</v>
      </c>
      <c r="H510" s="175">
        <v>0</v>
      </c>
      <c r="I510" s="206">
        <f t="shared" si="14"/>
        <v>26942871.039999999</v>
      </c>
      <c r="J510" s="215">
        <v>0</v>
      </c>
      <c r="K510" s="219">
        <v>1.8663676822670591E-3</v>
      </c>
      <c r="L510" s="71">
        <v>582123499.88</v>
      </c>
      <c r="M510" s="211">
        <f t="shared" si="15"/>
        <v>582123499.88</v>
      </c>
      <c r="N510" s="34"/>
      <c r="O510" s="31"/>
      <c r="P510" s="31"/>
      <c r="Q510" s="31"/>
    </row>
    <row r="511" spans="1:17" s="33" customFormat="1" x14ac:dyDescent="0.2">
      <c r="A511" s="191" t="s">
        <v>956</v>
      </c>
      <c r="B511" s="19" t="s">
        <v>1041</v>
      </c>
      <c r="C511" s="20" t="s">
        <v>14</v>
      </c>
      <c r="D511" s="192" t="s">
        <v>1042</v>
      </c>
      <c r="E511" s="176">
        <v>44180567.409999996</v>
      </c>
      <c r="F511" s="177">
        <v>0</v>
      </c>
      <c r="G511" s="175">
        <v>0</v>
      </c>
      <c r="H511" s="175">
        <v>0</v>
      </c>
      <c r="I511" s="206">
        <f t="shared" si="14"/>
        <v>44180567.409999996</v>
      </c>
      <c r="J511" s="215">
        <v>0</v>
      </c>
      <c r="K511" s="219">
        <v>3.2078806543058159E-3</v>
      </c>
      <c r="L511" s="71">
        <v>1000543853.9299999</v>
      </c>
      <c r="M511" s="211">
        <f t="shared" si="15"/>
        <v>1000543853.9299999</v>
      </c>
      <c r="N511" s="34"/>
      <c r="O511" s="31"/>
      <c r="P511" s="31"/>
      <c r="Q511" s="31"/>
    </row>
    <row r="512" spans="1:17" s="33" customFormat="1" x14ac:dyDescent="0.2">
      <c r="A512" s="191" t="s">
        <v>956</v>
      </c>
      <c r="B512" s="19" t="s">
        <v>1043</v>
      </c>
      <c r="C512" s="20" t="s">
        <v>14</v>
      </c>
      <c r="D512" s="192" t="s">
        <v>1044</v>
      </c>
      <c r="E512" s="176">
        <v>30332575.800000001</v>
      </c>
      <c r="F512" s="177">
        <v>0</v>
      </c>
      <c r="G512" s="175">
        <v>0</v>
      </c>
      <c r="H512" s="175">
        <v>0</v>
      </c>
      <c r="I512" s="206">
        <f t="shared" si="14"/>
        <v>30332575.800000001</v>
      </c>
      <c r="J512" s="215">
        <v>0</v>
      </c>
      <c r="K512" s="219">
        <v>2.5253736896992366E-3</v>
      </c>
      <c r="L512" s="71">
        <v>787668681.10000002</v>
      </c>
      <c r="M512" s="211">
        <f t="shared" si="15"/>
        <v>787668681.10000002</v>
      </c>
      <c r="N512" s="34"/>
      <c r="O512" s="31"/>
      <c r="P512" s="31"/>
      <c r="Q512" s="31"/>
    </row>
    <row r="513" spans="1:17" s="33" customFormat="1" x14ac:dyDescent="0.2">
      <c r="A513" s="191" t="s">
        <v>956</v>
      </c>
      <c r="B513" s="19" t="s">
        <v>1045</v>
      </c>
      <c r="C513" s="20" t="s">
        <v>14</v>
      </c>
      <c r="D513" s="192" t="s">
        <v>1046</v>
      </c>
      <c r="E513" s="176">
        <v>25568473.48</v>
      </c>
      <c r="F513" s="177">
        <v>0</v>
      </c>
      <c r="G513" s="175">
        <v>0</v>
      </c>
      <c r="H513" s="175">
        <v>0</v>
      </c>
      <c r="I513" s="206">
        <f t="shared" si="14"/>
        <v>25568473.48</v>
      </c>
      <c r="J513" s="215">
        <v>0</v>
      </c>
      <c r="K513" s="219">
        <v>1.4932899871234338E-3</v>
      </c>
      <c r="L513" s="71">
        <v>465759883.16000003</v>
      </c>
      <c r="M513" s="211">
        <f t="shared" si="15"/>
        <v>465759883.16000003</v>
      </c>
      <c r="N513" s="34"/>
      <c r="O513" s="31"/>
      <c r="P513" s="31"/>
      <c r="Q513" s="31"/>
    </row>
    <row r="514" spans="1:17" s="33" customFormat="1" x14ac:dyDescent="0.2">
      <c r="A514" s="191" t="s">
        <v>956</v>
      </c>
      <c r="B514" s="19" t="s">
        <v>1047</v>
      </c>
      <c r="C514" s="20" t="s">
        <v>14</v>
      </c>
      <c r="D514" s="192" t="s">
        <v>1048</v>
      </c>
      <c r="E514" s="176">
        <v>51845738.100000001</v>
      </c>
      <c r="F514" s="177">
        <v>0</v>
      </c>
      <c r="G514" s="175">
        <v>0</v>
      </c>
      <c r="H514" s="175">
        <v>0</v>
      </c>
      <c r="I514" s="206">
        <f t="shared" si="14"/>
        <v>51845738.100000001</v>
      </c>
      <c r="J514" s="215">
        <v>0</v>
      </c>
      <c r="K514" s="219">
        <v>3.5427692940410383E-3</v>
      </c>
      <c r="L514" s="71">
        <v>1104996234.29</v>
      </c>
      <c r="M514" s="211">
        <f t="shared" si="15"/>
        <v>1104996234.29</v>
      </c>
      <c r="N514" s="34"/>
      <c r="O514" s="31"/>
      <c r="P514" s="31"/>
      <c r="Q514" s="31"/>
    </row>
    <row r="515" spans="1:17" s="33" customFormat="1" x14ac:dyDescent="0.2">
      <c r="A515" s="191" t="s">
        <v>956</v>
      </c>
      <c r="B515" s="19" t="s">
        <v>1049</v>
      </c>
      <c r="C515" s="20" t="s">
        <v>14</v>
      </c>
      <c r="D515" s="192" t="s">
        <v>1050</v>
      </c>
      <c r="E515" s="176">
        <v>294545893</v>
      </c>
      <c r="F515" s="177">
        <v>0</v>
      </c>
      <c r="G515" s="175">
        <v>0</v>
      </c>
      <c r="H515" s="175">
        <v>0</v>
      </c>
      <c r="I515" s="206">
        <f t="shared" si="14"/>
        <v>294545893</v>
      </c>
      <c r="J515" s="215">
        <v>0</v>
      </c>
      <c r="K515" s="219">
        <v>5.9966609056681369E-3</v>
      </c>
      <c r="L515" s="71">
        <v>1870369524.26</v>
      </c>
      <c r="M515" s="211">
        <f t="shared" si="15"/>
        <v>1870369524.26</v>
      </c>
      <c r="N515" s="34"/>
      <c r="O515" s="31"/>
      <c r="P515" s="31"/>
      <c r="Q515" s="31"/>
    </row>
    <row r="516" spans="1:17" s="33" customFormat="1" x14ac:dyDescent="0.2">
      <c r="A516" s="191" t="s">
        <v>956</v>
      </c>
      <c r="B516" s="19" t="s">
        <v>1051</v>
      </c>
      <c r="C516" s="20" t="s">
        <v>14</v>
      </c>
      <c r="D516" s="192" t="s">
        <v>1052</v>
      </c>
      <c r="E516" s="176">
        <v>396336228.39999998</v>
      </c>
      <c r="F516" s="177">
        <v>0</v>
      </c>
      <c r="G516" s="175">
        <v>0</v>
      </c>
      <c r="H516" s="175">
        <v>0</v>
      </c>
      <c r="I516" s="206">
        <f t="shared" si="14"/>
        <v>396336228.39999998</v>
      </c>
      <c r="J516" s="215">
        <v>0</v>
      </c>
      <c r="K516" s="219">
        <v>1.9637987338859322E-2</v>
      </c>
      <c r="L516" s="71">
        <v>6125124234.0200005</v>
      </c>
      <c r="M516" s="211">
        <f t="shared" si="15"/>
        <v>6125124234.0200005</v>
      </c>
      <c r="N516" s="34"/>
      <c r="O516" s="31"/>
      <c r="P516" s="31"/>
      <c r="Q516" s="31"/>
    </row>
    <row r="517" spans="1:17" s="33" customFormat="1" x14ac:dyDescent="0.2">
      <c r="A517" s="191" t="s">
        <v>956</v>
      </c>
      <c r="B517" s="19" t="s">
        <v>1053</v>
      </c>
      <c r="C517" s="20" t="s">
        <v>14</v>
      </c>
      <c r="D517" s="192" t="s">
        <v>1054</v>
      </c>
      <c r="E517" s="176">
        <v>80314743</v>
      </c>
      <c r="F517" s="177">
        <v>0</v>
      </c>
      <c r="G517" s="175">
        <v>0</v>
      </c>
      <c r="H517" s="175">
        <v>0</v>
      </c>
      <c r="I517" s="206">
        <f t="shared" si="14"/>
        <v>80314743</v>
      </c>
      <c r="J517" s="215">
        <v>0</v>
      </c>
      <c r="K517" s="219">
        <v>5.6999613213413172E-3</v>
      </c>
      <c r="L517" s="71">
        <v>1777828380.26</v>
      </c>
      <c r="M517" s="211">
        <f t="shared" si="15"/>
        <v>1777828380.26</v>
      </c>
      <c r="N517" s="34"/>
      <c r="O517" s="31"/>
      <c r="P517" s="31"/>
      <c r="Q517" s="31"/>
    </row>
    <row r="518" spans="1:17" s="33" customFormat="1" x14ac:dyDescent="0.2">
      <c r="A518" s="191" t="s">
        <v>956</v>
      </c>
      <c r="B518" s="19" t="s">
        <v>1055</v>
      </c>
      <c r="C518" s="20" t="s">
        <v>14</v>
      </c>
      <c r="D518" s="192" t="s">
        <v>1056</v>
      </c>
      <c r="E518" s="176">
        <v>52314969.840000004</v>
      </c>
      <c r="F518" s="177">
        <v>0</v>
      </c>
      <c r="G518" s="175">
        <v>0</v>
      </c>
      <c r="H518" s="175">
        <v>0</v>
      </c>
      <c r="I518" s="206">
        <f t="shared" si="14"/>
        <v>52314969.840000004</v>
      </c>
      <c r="J518" s="215">
        <v>0</v>
      </c>
      <c r="K518" s="219">
        <v>3.5535405660793058E-3</v>
      </c>
      <c r="L518" s="71">
        <v>1108355813.77</v>
      </c>
      <c r="M518" s="211">
        <f t="shared" si="15"/>
        <v>1108355813.77</v>
      </c>
      <c r="N518" s="34"/>
      <c r="O518" s="31"/>
      <c r="P518" s="31"/>
      <c r="Q518" s="31"/>
    </row>
    <row r="519" spans="1:17" s="33" customFormat="1" x14ac:dyDescent="0.2">
      <c r="A519" s="191" t="s">
        <v>956</v>
      </c>
      <c r="B519" s="19" t="s">
        <v>1057</v>
      </c>
      <c r="C519" s="20" t="s">
        <v>14</v>
      </c>
      <c r="D519" s="192" t="s">
        <v>800</v>
      </c>
      <c r="E519" s="176">
        <v>199037807.59999999</v>
      </c>
      <c r="F519" s="177">
        <v>0</v>
      </c>
      <c r="G519" s="175">
        <v>0</v>
      </c>
      <c r="H519" s="175">
        <v>0</v>
      </c>
      <c r="I519" s="206">
        <f t="shared" si="14"/>
        <v>199037807.59999999</v>
      </c>
      <c r="J519" s="215">
        <v>0</v>
      </c>
      <c r="K519" s="219">
        <v>8.6013503258309792E-3</v>
      </c>
      <c r="L519" s="71">
        <v>2682776927.0300002</v>
      </c>
      <c r="M519" s="211">
        <f t="shared" si="15"/>
        <v>2682776927.0300002</v>
      </c>
      <c r="N519" s="34"/>
      <c r="O519" s="31"/>
      <c r="P519" s="31"/>
      <c r="Q519" s="31"/>
    </row>
    <row r="520" spans="1:17" s="33" customFormat="1" x14ac:dyDescent="0.2">
      <c r="A520" s="191" t="s">
        <v>956</v>
      </c>
      <c r="B520" s="19" t="s">
        <v>1058</v>
      </c>
      <c r="C520" s="20" t="s">
        <v>14</v>
      </c>
      <c r="D520" s="192" t="s">
        <v>1059</v>
      </c>
      <c r="E520" s="176">
        <v>86891774.510000005</v>
      </c>
      <c r="F520" s="177">
        <v>0</v>
      </c>
      <c r="G520" s="175">
        <v>0</v>
      </c>
      <c r="H520" s="175">
        <v>0</v>
      </c>
      <c r="I520" s="206">
        <f t="shared" si="14"/>
        <v>86891774.510000005</v>
      </c>
      <c r="J520" s="215">
        <v>0</v>
      </c>
      <c r="K520" s="219">
        <v>4.5014125054468361E-3</v>
      </c>
      <c r="L520" s="71">
        <v>1403998808.47</v>
      </c>
      <c r="M520" s="211">
        <f t="shared" si="15"/>
        <v>1403998808.47</v>
      </c>
      <c r="N520" s="34"/>
      <c r="O520" s="31"/>
      <c r="P520" s="31"/>
      <c r="Q520" s="31"/>
    </row>
    <row r="521" spans="1:17" s="33" customFormat="1" x14ac:dyDescent="0.2">
      <c r="A521" s="191" t="s">
        <v>956</v>
      </c>
      <c r="B521" s="19" t="s">
        <v>1060</v>
      </c>
      <c r="C521" s="20" t="s">
        <v>14</v>
      </c>
      <c r="D521" s="192" t="s">
        <v>1061</v>
      </c>
      <c r="E521" s="176">
        <v>56776913.600000001</v>
      </c>
      <c r="F521" s="177">
        <v>0</v>
      </c>
      <c r="G521" s="175">
        <v>0</v>
      </c>
      <c r="H521" s="175">
        <v>0</v>
      </c>
      <c r="I521" s="206">
        <f t="shared" si="14"/>
        <v>56776913.600000001</v>
      </c>
      <c r="J521" s="215">
        <v>0</v>
      </c>
      <c r="K521" s="219">
        <v>4.0842705156012085E-3</v>
      </c>
      <c r="L521" s="71">
        <v>1273891457.5</v>
      </c>
      <c r="M521" s="211">
        <f t="shared" si="15"/>
        <v>1273891457.5</v>
      </c>
      <c r="N521" s="34"/>
      <c r="O521" s="31"/>
      <c r="P521" s="31"/>
      <c r="Q521" s="31"/>
    </row>
    <row r="522" spans="1:17" s="33" customFormat="1" x14ac:dyDescent="0.2">
      <c r="A522" s="191" t="s">
        <v>956</v>
      </c>
      <c r="B522" s="19" t="s">
        <v>1062</v>
      </c>
      <c r="C522" s="20" t="s">
        <v>14</v>
      </c>
      <c r="D522" s="192" t="s">
        <v>1063</v>
      </c>
      <c r="E522" s="176">
        <v>844201188.20000005</v>
      </c>
      <c r="F522" s="177">
        <v>7561296.9000000004</v>
      </c>
      <c r="G522" s="175">
        <v>0</v>
      </c>
      <c r="H522" s="175">
        <v>0</v>
      </c>
      <c r="I522" s="206">
        <f t="shared" si="14"/>
        <v>851762485.10000002</v>
      </c>
      <c r="J522" s="215">
        <v>0</v>
      </c>
      <c r="K522" s="219">
        <v>2.5264508169030635E-2</v>
      </c>
      <c r="L522" s="71">
        <v>7880046390.5200005</v>
      </c>
      <c r="M522" s="211">
        <f t="shared" si="15"/>
        <v>7880046390.5200005</v>
      </c>
      <c r="N522" s="34"/>
      <c r="O522" s="31"/>
      <c r="P522" s="31"/>
      <c r="Q522" s="31"/>
    </row>
    <row r="523" spans="1:17" s="33" customFormat="1" x14ac:dyDescent="0.2">
      <c r="A523" s="191" t="s">
        <v>956</v>
      </c>
      <c r="B523" s="19" t="s">
        <v>1064</v>
      </c>
      <c r="C523" s="20" t="s">
        <v>14</v>
      </c>
      <c r="D523" s="192" t="s">
        <v>1065</v>
      </c>
      <c r="E523" s="176">
        <v>48180682.600000001</v>
      </c>
      <c r="F523" s="177">
        <v>0</v>
      </c>
      <c r="G523" s="175">
        <v>0</v>
      </c>
      <c r="H523" s="175">
        <v>0</v>
      </c>
      <c r="I523" s="206">
        <f t="shared" ref="I523:I586" si="16">SUM(E523:H523)</f>
        <v>48180682.600000001</v>
      </c>
      <c r="J523" s="215">
        <v>0</v>
      </c>
      <c r="K523" s="219">
        <v>2.119002971891876E-3</v>
      </c>
      <c r="L523" s="71">
        <v>660920909.62</v>
      </c>
      <c r="M523" s="211">
        <f t="shared" ref="M523:M586" si="17">J523+L523</f>
        <v>660920909.62</v>
      </c>
      <c r="N523" s="34"/>
      <c r="O523" s="31"/>
      <c r="P523" s="31"/>
      <c r="Q523" s="31"/>
    </row>
    <row r="524" spans="1:17" s="33" customFormat="1" x14ac:dyDescent="0.2">
      <c r="A524" s="191" t="s">
        <v>956</v>
      </c>
      <c r="B524" s="19" t="s">
        <v>1066</v>
      </c>
      <c r="C524" s="20" t="s">
        <v>14</v>
      </c>
      <c r="D524" s="192" t="s">
        <v>1067</v>
      </c>
      <c r="E524" s="176">
        <v>84106498</v>
      </c>
      <c r="F524" s="177">
        <v>0</v>
      </c>
      <c r="G524" s="175">
        <v>0</v>
      </c>
      <c r="H524" s="175">
        <v>0</v>
      </c>
      <c r="I524" s="206">
        <f t="shared" si="16"/>
        <v>84106498</v>
      </c>
      <c r="J524" s="215">
        <v>0</v>
      </c>
      <c r="K524" s="219">
        <v>6.0084113842553376E-3</v>
      </c>
      <c r="L524" s="71">
        <v>1874034520.0699999</v>
      </c>
      <c r="M524" s="211">
        <f t="shared" si="17"/>
        <v>1874034520.0699999</v>
      </c>
      <c r="N524" s="34"/>
      <c r="O524" s="31"/>
      <c r="P524" s="31"/>
      <c r="Q524" s="31"/>
    </row>
    <row r="525" spans="1:17" s="33" customFormat="1" x14ac:dyDescent="0.2">
      <c r="A525" s="191" t="s">
        <v>956</v>
      </c>
      <c r="B525" s="19" t="s">
        <v>1068</v>
      </c>
      <c r="C525" s="20" t="s">
        <v>14</v>
      </c>
      <c r="D525" s="192" t="s">
        <v>1069</v>
      </c>
      <c r="E525" s="176">
        <v>1039490145.8</v>
      </c>
      <c r="F525" s="177">
        <v>240393676.90000001</v>
      </c>
      <c r="G525" s="175">
        <v>0</v>
      </c>
      <c r="H525" s="175">
        <v>0</v>
      </c>
      <c r="I525" s="206">
        <f t="shared" si="16"/>
        <v>1279883822.7</v>
      </c>
      <c r="J525" s="215">
        <v>0</v>
      </c>
      <c r="K525" s="219">
        <v>2.4090439516859487E-2</v>
      </c>
      <c r="L525" s="71">
        <v>7513852226.6400003</v>
      </c>
      <c r="M525" s="211">
        <f t="shared" si="17"/>
        <v>7513852226.6400003</v>
      </c>
      <c r="N525" s="34"/>
      <c r="O525" s="31"/>
      <c r="P525" s="31"/>
      <c r="Q525" s="31"/>
    </row>
    <row r="526" spans="1:17" s="33" customFormat="1" x14ac:dyDescent="0.2">
      <c r="A526" s="191" t="s">
        <v>956</v>
      </c>
      <c r="B526" s="19" t="s">
        <v>1070</v>
      </c>
      <c r="C526" s="20" t="s">
        <v>14</v>
      </c>
      <c r="D526" s="192" t="s">
        <v>190</v>
      </c>
      <c r="E526" s="176">
        <v>23297083.199999999</v>
      </c>
      <c r="F526" s="177">
        <v>0</v>
      </c>
      <c r="G526" s="175">
        <v>0</v>
      </c>
      <c r="H526" s="175">
        <v>0</v>
      </c>
      <c r="I526" s="206">
        <f t="shared" si="16"/>
        <v>23297083.199999999</v>
      </c>
      <c r="J526" s="215">
        <v>0</v>
      </c>
      <c r="K526" s="219">
        <v>1.1241291181755425E-3</v>
      </c>
      <c r="L526" s="71">
        <v>350617931.72000003</v>
      </c>
      <c r="M526" s="211">
        <f t="shared" si="17"/>
        <v>350617931.72000003</v>
      </c>
      <c r="N526" s="34"/>
      <c r="O526" s="31"/>
      <c r="P526" s="31"/>
      <c r="Q526" s="31"/>
    </row>
    <row r="527" spans="1:17" s="33" customFormat="1" x14ac:dyDescent="0.2">
      <c r="A527" s="191" t="s">
        <v>956</v>
      </c>
      <c r="B527" s="19" t="s">
        <v>1071</v>
      </c>
      <c r="C527" s="20" t="s">
        <v>14</v>
      </c>
      <c r="D527" s="192" t="s">
        <v>1072</v>
      </c>
      <c r="E527" s="176">
        <v>128311468.8</v>
      </c>
      <c r="F527" s="177">
        <v>0</v>
      </c>
      <c r="G527" s="175">
        <v>0</v>
      </c>
      <c r="H527" s="175">
        <v>0</v>
      </c>
      <c r="I527" s="206">
        <f t="shared" si="16"/>
        <v>128311468.8</v>
      </c>
      <c r="J527" s="215">
        <v>0</v>
      </c>
      <c r="K527" s="219">
        <v>3.8717826944826609E-3</v>
      </c>
      <c r="L527" s="71">
        <v>1207616116.74</v>
      </c>
      <c r="M527" s="211">
        <f t="shared" si="17"/>
        <v>1207616116.74</v>
      </c>
      <c r="N527" s="34"/>
      <c r="O527" s="31"/>
      <c r="P527" s="31"/>
      <c r="Q527" s="31"/>
    </row>
    <row r="528" spans="1:17" s="33" customFormat="1" x14ac:dyDescent="0.2">
      <c r="A528" s="191" t="s">
        <v>956</v>
      </c>
      <c r="B528" s="19" t="s">
        <v>1073</v>
      </c>
      <c r="C528" s="20" t="s">
        <v>14</v>
      </c>
      <c r="D528" s="192" t="s">
        <v>1074</v>
      </c>
      <c r="E528" s="176">
        <v>45783723.600000001</v>
      </c>
      <c r="F528" s="177">
        <v>0</v>
      </c>
      <c r="G528" s="175">
        <v>0</v>
      </c>
      <c r="H528" s="175">
        <v>0</v>
      </c>
      <c r="I528" s="206">
        <f t="shared" si="16"/>
        <v>45783723.600000001</v>
      </c>
      <c r="J528" s="215">
        <v>0</v>
      </c>
      <c r="K528" s="219">
        <v>1.9270784883009297E-3</v>
      </c>
      <c r="L528" s="71">
        <v>601059311.51999998</v>
      </c>
      <c r="M528" s="211">
        <f t="shared" si="17"/>
        <v>601059311.51999998</v>
      </c>
      <c r="N528" s="34"/>
      <c r="O528" s="31"/>
      <c r="P528" s="31"/>
      <c r="Q528" s="31"/>
    </row>
    <row r="529" spans="1:17" s="33" customFormat="1" x14ac:dyDescent="0.2">
      <c r="A529" s="191" t="s">
        <v>956</v>
      </c>
      <c r="B529" s="19" t="s">
        <v>1075</v>
      </c>
      <c r="C529" s="20" t="s">
        <v>14</v>
      </c>
      <c r="D529" s="192" t="s">
        <v>1076</v>
      </c>
      <c r="E529" s="176">
        <v>64164334.079999998</v>
      </c>
      <c r="F529" s="177">
        <v>0</v>
      </c>
      <c r="G529" s="175">
        <v>0</v>
      </c>
      <c r="H529" s="175">
        <v>0</v>
      </c>
      <c r="I529" s="206">
        <f t="shared" si="16"/>
        <v>64164334.079999998</v>
      </c>
      <c r="J529" s="215">
        <v>0</v>
      </c>
      <c r="K529" s="219">
        <v>1.6010027075061078E-3</v>
      </c>
      <c r="L529" s="71">
        <v>499355678.01999998</v>
      </c>
      <c r="M529" s="211">
        <f t="shared" si="17"/>
        <v>499355678.01999998</v>
      </c>
      <c r="N529" s="34"/>
      <c r="O529" s="31"/>
      <c r="P529" s="31"/>
      <c r="Q529" s="31"/>
    </row>
    <row r="530" spans="1:17" s="33" customFormat="1" x14ac:dyDescent="0.2">
      <c r="A530" s="191" t="s">
        <v>956</v>
      </c>
      <c r="B530" s="19" t="s">
        <v>1077</v>
      </c>
      <c r="C530" s="20" t="s">
        <v>14</v>
      </c>
      <c r="D530" s="192" t="s">
        <v>1078</v>
      </c>
      <c r="E530" s="176">
        <v>49298300.049999997</v>
      </c>
      <c r="F530" s="177">
        <v>0</v>
      </c>
      <c r="G530" s="175">
        <v>0</v>
      </c>
      <c r="H530" s="175">
        <v>0</v>
      </c>
      <c r="I530" s="206">
        <f t="shared" si="16"/>
        <v>49298300.049999997</v>
      </c>
      <c r="J530" s="215">
        <v>0</v>
      </c>
      <c r="K530" s="219">
        <v>2.7339446846220508E-3</v>
      </c>
      <c r="L530" s="71">
        <v>852722356.59000003</v>
      </c>
      <c r="M530" s="211">
        <f t="shared" si="17"/>
        <v>852722356.59000003</v>
      </c>
      <c r="N530" s="34"/>
      <c r="O530" s="31"/>
      <c r="P530" s="31"/>
      <c r="Q530" s="31"/>
    </row>
    <row r="531" spans="1:17" s="33" customFormat="1" x14ac:dyDescent="0.2">
      <c r="A531" s="191" t="s">
        <v>956</v>
      </c>
      <c r="B531" s="19" t="s">
        <v>1079</v>
      </c>
      <c r="C531" s="20" t="s">
        <v>14</v>
      </c>
      <c r="D531" s="192" t="s">
        <v>282</v>
      </c>
      <c r="E531" s="176">
        <v>64880341.479999997</v>
      </c>
      <c r="F531" s="177">
        <v>0</v>
      </c>
      <c r="G531" s="175">
        <v>0</v>
      </c>
      <c r="H531" s="175">
        <v>0</v>
      </c>
      <c r="I531" s="206">
        <f t="shared" si="16"/>
        <v>64880341.479999997</v>
      </c>
      <c r="J531" s="215">
        <v>0</v>
      </c>
      <c r="K531" s="219">
        <v>3.3655329086840933E-3</v>
      </c>
      <c r="L531" s="71">
        <v>1049715880.9400001</v>
      </c>
      <c r="M531" s="211">
        <f t="shared" si="17"/>
        <v>1049715880.9400001</v>
      </c>
      <c r="N531" s="34"/>
      <c r="O531" s="31"/>
      <c r="P531" s="31"/>
      <c r="Q531" s="31"/>
    </row>
    <row r="532" spans="1:17" s="33" customFormat="1" x14ac:dyDescent="0.2">
      <c r="A532" s="191" t="s">
        <v>956</v>
      </c>
      <c r="B532" s="19" t="s">
        <v>1080</v>
      </c>
      <c r="C532" s="20" t="s">
        <v>14</v>
      </c>
      <c r="D532" s="192" t="s">
        <v>1081</v>
      </c>
      <c r="E532" s="176">
        <v>296694419.39999998</v>
      </c>
      <c r="F532" s="177">
        <v>0</v>
      </c>
      <c r="G532" s="175">
        <v>0</v>
      </c>
      <c r="H532" s="175">
        <v>0</v>
      </c>
      <c r="I532" s="206">
        <f t="shared" si="16"/>
        <v>296694419.39999998</v>
      </c>
      <c r="J532" s="215">
        <v>0</v>
      </c>
      <c r="K532" s="219">
        <v>1.5420544732603172E-2</v>
      </c>
      <c r="L532" s="71">
        <v>4809696157.4300003</v>
      </c>
      <c r="M532" s="211">
        <f t="shared" si="17"/>
        <v>4809696157.4300003</v>
      </c>
      <c r="N532" s="34"/>
      <c r="O532" s="31"/>
      <c r="P532" s="31"/>
      <c r="Q532" s="31"/>
    </row>
    <row r="533" spans="1:17" s="33" customFormat="1" x14ac:dyDescent="0.2">
      <c r="A533" s="191" t="s">
        <v>956</v>
      </c>
      <c r="B533" s="19" t="s">
        <v>1082</v>
      </c>
      <c r="C533" s="20" t="s">
        <v>14</v>
      </c>
      <c r="D533" s="192" t="s">
        <v>1083</v>
      </c>
      <c r="E533" s="176">
        <v>38753113</v>
      </c>
      <c r="F533" s="177">
        <v>0</v>
      </c>
      <c r="G533" s="175">
        <v>0</v>
      </c>
      <c r="H533" s="175">
        <v>0</v>
      </c>
      <c r="I533" s="206">
        <f t="shared" si="16"/>
        <v>38753113</v>
      </c>
      <c r="J533" s="215">
        <v>0</v>
      </c>
      <c r="K533" s="219">
        <v>2.8318653395153909E-3</v>
      </c>
      <c r="L533" s="71">
        <v>883263988.26999998</v>
      </c>
      <c r="M533" s="211">
        <f t="shared" si="17"/>
        <v>883263988.26999998</v>
      </c>
      <c r="N533" s="34"/>
      <c r="O533" s="31"/>
      <c r="P533" s="31"/>
      <c r="Q533" s="31"/>
    </row>
    <row r="534" spans="1:17" s="33" customFormat="1" x14ac:dyDescent="0.2">
      <c r="A534" s="191" t="s">
        <v>956</v>
      </c>
      <c r="B534" s="19" t="s">
        <v>1084</v>
      </c>
      <c r="C534" s="20" t="s">
        <v>14</v>
      </c>
      <c r="D534" s="192" t="s">
        <v>1085</v>
      </c>
      <c r="E534" s="176">
        <v>50695452.75</v>
      </c>
      <c r="F534" s="177">
        <v>0</v>
      </c>
      <c r="G534" s="175">
        <v>0</v>
      </c>
      <c r="H534" s="175">
        <v>0</v>
      </c>
      <c r="I534" s="206">
        <f t="shared" si="16"/>
        <v>50695452.75</v>
      </c>
      <c r="J534" s="215">
        <v>0</v>
      </c>
      <c r="K534" s="219">
        <v>2.7868218382644545E-3</v>
      </c>
      <c r="L534" s="71">
        <v>869214837.70000005</v>
      </c>
      <c r="M534" s="211">
        <f t="shared" si="17"/>
        <v>869214837.70000005</v>
      </c>
      <c r="N534" s="34"/>
      <c r="O534" s="31"/>
      <c r="P534" s="31"/>
      <c r="Q534" s="31"/>
    </row>
    <row r="535" spans="1:17" s="33" customFormat="1" x14ac:dyDescent="0.2">
      <c r="A535" s="191" t="s">
        <v>956</v>
      </c>
      <c r="B535" s="19" t="s">
        <v>1086</v>
      </c>
      <c r="C535" s="20" t="s">
        <v>14</v>
      </c>
      <c r="D535" s="192" t="s">
        <v>1087</v>
      </c>
      <c r="E535" s="176">
        <v>50633793.200000003</v>
      </c>
      <c r="F535" s="177">
        <v>0</v>
      </c>
      <c r="G535" s="175">
        <v>0</v>
      </c>
      <c r="H535" s="175">
        <v>0</v>
      </c>
      <c r="I535" s="206">
        <f t="shared" si="16"/>
        <v>50633793.200000003</v>
      </c>
      <c r="J535" s="215">
        <v>0</v>
      </c>
      <c r="K535" s="219">
        <v>3.4683495963221001E-3</v>
      </c>
      <c r="L535" s="71">
        <v>1081784594.21</v>
      </c>
      <c r="M535" s="211">
        <f t="shared" si="17"/>
        <v>1081784594.21</v>
      </c>
      <c r="N535" s="34"/>
      <c r="O535" s="31"/>
      <c r="P535" s="31"/>
      <c r="Q535" s="31"/>
    </row>
    <row r="536" spans="1:17" s="33" customFormat="1" x14ac:dyDescent="0.2">
      <c r="A536" s="191" t="s">
        <v>956</v>
      </c>
      <c r="B536" s="19" t="s">
        <v>1088</v>
      </c>
      <c r="C536" s="20" t="s">
        <v>14</v>
      </c>
      <c r="D536" s="192" t="s">
        <v>1089</v>
      </c>
      <c r="E536" s="176">
        <v>96817151.359999999</v>
      </c>
      <c r="F536" s="177">
        <v>0</v>
      </c>
      <c r="G536" s="175">
        <v>0</v>
      </c>
      <c r="H536" s="175">
        <v>0</v>
      </c>
      <c r="I536" s="206">
        <f t="shared" si="16"/>
        <v>96817151.359999999</v>
      </c>
      <c r="J536" s="215">
        <v>0</v>
      </c>
      <c r="K536" s="219">
        <v>6.4069484496712317E-3</v>
      </c>
      <c r="L536" s="71">
        <v>1998338961.02</v>
      </c>
      <c r="M536" s="211">
        <f t="shared" si="17"/>
        <v>1998338961.02</v>
      </c>
      <c r="N536" s="34"/>
      <c r="O536" s="31"/>
      <c r="P536" s="31"/>
      <c r="Q536" s="31"/>
    </row>
    <row r="537" spans="1:17" s="33" customFormat="1" x14ac:dyDescent="0.2">
      <c r="A537" s="191" t="s">
        <v>956</v>
      </c>
      <c r="B537" s="19" t="s">
        <v>1090</v>
      </c>
      <c r="C537" s="20" t="s">
        <v>14</v>
      </c>
      <c r="D537" s="192" t="s">
        <v>1091</v>
      </c>
      <c r="E537" s="176">
        <v>111518844.8</v>
      </c>
      <c r="F537" s="177">
        <v>0</v>
      </c>
      <c r="G537" s="175">
        <v>0</v>
      </c>
      <c r="H537" s="175">
        <v>0</v>
      </c>
      <c r="I537" s="206">
        <f t="shared" si="16"/>
        <v>111518844.8</v>
      </c>
      <c r="J537" s="215">
        <v>0</v>
      </c>
      <c r="K537" s="219">
        <v>5.5971446337033104E-3</v>
      </c>
      <c r="L537" s="71">
        <v>1745759667</v>
      </c>
      <c r="M537" s="211">
        <f t="shared" si="17"/>
        <v>1745759667</v>
      </c>
      <c r="N537" s="34"/>
      <c r="O537" s="31"/>
      <c r="P537" s="31"/>
      <c r="Q537" s="31"/>
    </row>
    <row r="538" spans="1:17" s="33" customFormat="1" x14ac:dyDescent="0.2">
      <c r="A538" s="191" t="s">
        <v>956</v>
      </c>
      <c r="B538" s="19" t="s">
        <v>1092</v>
      </c>
      <c r="C538" s="20" t="s">
        <v>14</v>
      </c>
      <c r="D538" s="192" t="s">
        <v>1093</v>
      </c>
      <c r="E538" s="176">
        <v>19292615.600000001</v>
      </c>
      <c r="F538" s="177">
        <v>0</v>
      </c>
      <c r="G538" s="175">
        <v>0</v>
      </c>
      <c r="H538" s="175">
        <v>0</v>
      </c>
      <c r="I538" s="206">
        <f t="shared" si="16"/>
        <v>19292615.600000001</v>
      </c>
      <c r="J538" s="215">
        <v>0</v>
      </c>
      <c r="K538" s="219">
        <v>1.4032029846215612E-3</v>
      </c>
      <c r="L538" s="71">
        <v>437661582.01999998</v>
      </c>
      <c r="M538" s="211">
        <f t="shared" si="17"/>
        <v>437661582.01999998</v>
      </c>
      <c r="N538" s="34"/>
      <c r="O538" s="31"/>
      <c r="P538" s="31"/>
      <c r="Q538" s="31"/>
    </row>
    <row r="539" spans="1:17" s="33" customFormat="1" x14ac:dyDescent="0.2">
      <c r="A539" s="191" t="s">
        <v>956</v>
      </c>
      <c r="B539" s="19" t="s">
        <v>1094</v>
      </c>
      <c r="C539" s="20" t="s">
        <v>14</v>
      </c>
      <c r="D539" s="192" t="s">
        <v>1095</v>
      </c>
      <c r="E539" s="176">
        <v>34356585.020000003</v>
      </c>
      <c r="F539" s="177">
        <v>0</v>
      </c>
      <c r="G539" s="175">
        <v>0</v>
      </c>
      <c r="H539" s="175">
        <v>0</v>
      </c>
      <c r="I539" s="206">
        <f t="shared" si="16"/>
        <v>34356585.020000003</v>
      </c>
      <c r="J539" s="215">
        <v>0</v>
      </c>
      <c r="K539" s="219">
        <v>2.3128858685806889E-3</v>
      </c>
      <c r="L539" s="71">
        <v>721393340.35000002</v>
      </c>
      <c r="M539" s="211">
        <f t="shared" si="17"/>
        <v>721393340.35000002</v>
      </c>
      <c r="N539" s="34"/>
      <c r="O539" s="31"/>
      <c r="P539" s="31"/>
      <c r="Q539" s="31"/>
    </row>
    <row r="540" spans="1:17" s="33" customFormat="1" x14ac:dyDescent="0.2">
      <c r="A540" s="191" t="s">
        <v>956</v>
      </c>
      <c r="B540" s="19" t="s">
        <v>1096</v>
      </c>
      <c r="C540" s="20" t="s">
        <v>14</v>
      </c>
      <c r="D540" s="192" t="s">
        <v>1097</v>
      </c>
      <c r="E540" s="176">
        <v>86825845.200000003</v>
      </c>
      <c r="F540" s="177">
        <v>0</v>
      </c>
      <c r="G540" s="175">
        <v>0</v>
      </c>
      <c r="H540" s="175">
        <v>0</v>
      </c>
      <c r="I540" s="206">
        <f t="shared" si="16"/>
        <v>86825845.200000003</v>
      </c>
      <c r="J540" s="215">
        <v>0</v>
      </c>
      <c r="K540" s="219">
        <v>3.6387315358365115E-3</v>
      </c>
      <c r="L540" s="71">
        <v>1134927033.3399999</v>
      </c>
      <c r="M540" s="211">
        <f t="shared" si="17"/>
        <v>1134927033.3399999</v>
      </c>
      <c r="N540" s="34"/>
      <c r="O540" s="31"/>
      <c r="P540" s="31"/>
      <c r="Q540" s="31"/>
    </row>
    <row r="541" spans="1:17" s="33" customFormat="1" x14ac:dyDescent="0.2">
      <c r="A541" s="191" t="s">
        <v>956</v>
      </c>
      <c r="B541" s="19" t="s">
        <v>1098</v>
      </c>
      <c r="C541" s="20" t="s">
        <v>14</v>
      </c>
      <c r="D541" s="192" t="s">
        <v>1099</v>
      </c>
      <c r="E541" s="176">
        <v>56450930.770000003</v>
      </c>
      <c r="F541" s="177">
        <v>0</v>
      </c>
      <c r="G541" s="175">
        <v>0</v>
      </c>
      <c r="H541" s="175">
        <v>0</v>
      </c>
      <c r="I541" s="206">
        <f t="shared" si="16"/>
        <v>56450930.770000003</v>
      </c>
      <c r="J541" s="215">
        <v>0</v>
      </c>
      <c r="K541" s="219">
        <v>3.9804746214142676E-3</v>
      </c>
      <c r="L541" s="71">
        <v>1241517327.9100001</v>
      </c>
      <c r="M541" s="211">
        <f t="shared" si="17"/>
        <v>1241517327.9100001</v>
      </c>
      <c r="N541" s="34"/>
      <c r="O541" s="31"/>
      <c r="P541" s="31"/>
      <c r="Q541" s="31"/>
    </row>
    <row r="542" spans="1:17" s="33" customFormat="1" x14ac:dyDescent="0.2">
      <c r="A542" s="191" t="s">
        <v>956</v>
      </c>
      <c r="B542" s="19" t="s">
        <v>1100</v>
      </c>
      <c r="C542" s="20" t="s">
        <v>14</v>
      </c>
      <c r="D542" s="192" t="s">
        <v>1101</v>
      </c>
      <c r="E542" s="176">
        <v>64754882.880000003</v>
      </c>
      <c r="F542" s="177">
        <v>0</v>
      </c>
      <c r="G542" s="175">
        <v>0</v>
      </c>
      <c r="H542" s="175">
        <v>0</v>
      </c>
      <c r="I542" s="206">
        <f t="shared" si="16"/>
        <v>64754882.880000003</v>
      </c>
      <c r="J542" s="215">
        <v>0</v>
      </c>
      <c r="K542" s="219">
        <v>4.0744784501118743E-3</v>
      </c>
      <c r="L542" s="71">
        <v>1270837294.3299999</v>
      </c>
      <c r="M542" s="211">
        <f t="shared" si="17"/>
        <v>1270837294.3299999</v>
      </c>
      <c r="N542" s="34"/>
      <c r="O542" s="31"/>
      <c r="P542" s="31"/>
      <c r="Q542" s="31"/>
    </row>
    <row r="543" spans="1:17" s="33" customFormat="1" x14ac:dyDescent="0.2">
      <c r="A543" s="191" t="s">
        <v>956</v>
      </c>
      <c r="B543" s="19" t="s">
        <v>1102</v>
      </c>
      <c r="C543" s="20" t="s">
        <v>14</v>
      </c>
      <c r="D543" s="192" t="s">
        <v>1103</v>
      </c>
      <c r="E543" s="176">
        <v>91716486.200000003</v>
      </c>
      <c r="F543" s="177">
        <v>0</v>
      </c>
      <c r="G543" s="175">
        <v>0</v>
      </c>
      <c r="H543" s="175">
        <v>0</v>
      </c>
      <c r="I543" s="206">
        <f t="shared" si="16"/>
        <v>91716486.200000003</v>
      </c>
      <c r="J543" s="215">
        <v>0</v>
      </c>
      <c r="K543" s="219">
        <v>3.5506029464325056E-3</v>
      </c>
      <c r="L543" s="71">
        <v>1107439564.8199999</v>
      </c>
      <c r="M543" s="211">
        <f t="shared" si="17"/>
        <v>1107439564.8199999</v>
      </c>
      <c r="N543" s="34"/>
      <c r="O543" s="31"/>
      <c r="P543" s="31"/>
      <c r="Q543" s="31"/>
    </row>
    <row r="544" spans="1:17" s="33" customFormat="1" x14ac:dyDescent="0.2">
      <c r="A544" s="191" t="s">
        <v>956</v>
      </c>
      <c r="B544" s="19" t="s">
        <v>1104</v>
      </c>
      <c r="C544" s="20" t="s">
        <v>14</v>
      </c>
      <c r="D544" s="192" t="s">
        <v>1105</v>
      </c>
      <c r="E544" s="176">
        <v>71964448.790000007</v>
      </c>
      <c r="F544" s="177">
        <v>0</v>
      </c>
      <c r="G544" s="175">
        <v>0</v>
      </c>
      <c r="H544" s="175">
        <v>0</v>
      </c>
      <c r="I544" s="206">
        <f t="shared" si="16"/>
        <v>71964448.790000007</v>
      </c>
      <c r="J544" s="215">
        <v>0</v>
      </c>
      <c r="K544" s="219">
        <v>4.6629815860208474E-3</v>
      </c>
      <c r="L544" s="71">
        <v>1454392500.74</v>
      </c>
      <c r="M544" s="211">
        <f t="shared" si="17"/>
        <v>1454392500.74</v>
      </c>
      <c r="N544" s="34"/>
      <c r="O544" s="31"/>
      <c r="P544" s="31"/>
      <c r="Q544" s="31"/>
    </row>
    <row r="545" spans="1:17" s="33" customFormat="1" x14ac:dyDescent="0.2">
      <c r="A545" s="191" t="s">
        <v>956</v>
      </c>
      <c r="B545" s="19" t="s">
        <v>1106</v>
      </c>
      <c r="C545" s="20" t="s">
        <v>14</v>
      </c>
      <c r="D545" s="192" t="s">
        <v>1107</v>
      </c>
      <c r="E545" s="176">
        <v>82012995.060000002</v>
      </c>
      <c r="F545" s="177">
        <v>0</v>
      </c>
      <c r="G545" s="175">
        <v>0</v>
      </c>
      <c r="H545" s="175">
        <v>0</v>
      </c>
      <c r="I545" s="206">
        <f t="shared" si="16"/>
        <v>82012995.060000002</v>
      </c>
      <c r="J545" s="215">
        <v>0</v>
      </c>
      <c r="K545" s="219">
        <v>5.3826983994868958E-3</v>
      </c>
      <c r="L545" s="71">
        <v>1678873493.6099999</v>
      </c>
      <c r="M545" s="211">
        <f t="shared" si="17"/>
        <v>1678873493.6099999</v>
      </c>
      <c r="N545" s="34"/>
      <c r="O545" s="31"/>
      <c r="P545" s="31"/>
      <c r="Q545" s="31"/>
    </row>
    <row r="546" spans="1:17" s="33" customFormat="1" x14ac:dyDescent="0.2">
      <c r="A546" s="191" t="s">
        <v>956</v>
      </c>
      <c r="B546" s="19" t="s">
        <v>1108</v>
      </c>
      <c r="C546" s="20" t="s">
        <v>14</v>
      </c>
      <c r="D546" s="192" t="s">
        <v>1109</v>
      </c>
      <c r="E546" s="176">
        <v>34212680.560000002</v>
      </c>
      <c r="F546" s="177">
        <v>0</v>
      </c>
      <c r="G546" s="175">
        <v>0</v>
      </c>
      <c r="H546" s="175">
        <v>0</v>
      </c>
      <c r="I546" s="206">
        <f t="shared" si="16"/>
        <v>34212680.560000002</v>
      </c>
      <c r="J546" s="215">
        <v>0</v>
      </c>
      <c r="K546" s="219">
        <v>2.5057895587205685E-3</v>
      </c>
      <c r="L546" s="71">
        <v>781560354.76999998</v>
      </c>
      <c r="M546" s="211">
        <f t="shared" si="17"/>
        <v>781560354.76999998</v>
      </c>
      <c r="N546" s="34"/>
      <c r="O546" s="31"/>
      <c r="P546" s="31"/>
      <c r="Q546" s="31"/>
    </row>
    <row r="547" spans="1:17" s="33" customFormat="1" x14ac:dyDescent="0.2">
      <c r="A547" s="191" t="s">
        <v>956</v>
      </c>
      <c r="B547" s="19" t="s">
        <v>1110</v>
      </c>
      <c r="C547" s="20" t="s">
        <v>14</v>
      </c>
      <c r="D547" s="192" t="s">
        <v>226</v>
      </c>
      <c r="E547" s="176">
        <v>83654971.599999994</v>
      </c>
      <c r="F547" s="177">
        <v>0</v>
      </c>
      <c r="G547" s="175">
        <v>0</v>
      </c>
      <c r="H547" s="175">
        <v>0</v>
      </c>
      <c r="I547" s="206">
        <f t="shared" si="16"/>
        <v>83654971.599999994</v>
      </c>
      <c r="J547" s="215">
        <v>0</v>
      </c>
      <c r="K547" s="219">
        <v>4.0695824173672072E-3</v>
      </c>
      <c r="L547" s="71">
        <v>1269310212.74</v>
      </c>
      <c r="M547" s="211">
        <f t="shared" si="17"/>
        <v>1269310212.74</v>
      </c>
      <c r="N547" s="34"/>
      <c r="O547" s="31"/>
      <c r="P547" s="31"/>
      <c r="Q547" s="31"/>
    </row>
    <row r="548" spans="1:17" s="33" customFormat="1" x14ac:dyDescent="0.2">
      <c r="A548" s="191" t="s">
        <v>956</v>
      </c>
      <c r="B548" s="19" t="s">
        <v>1111</v>
      </c>
      <c r="C548" s="20" t="s">
        <v>14</v>
      </c>
      <c r="D548" s="192" t="s">
        <v>1112</v>
      </c>
      <c r="E548" s="176">
        <v>130085357.40000001</v>
      </c>
      <c r="F548" s="177">
        <v>0</v>
      </c>
      <c r="G548" s="175">
        <v>0</v>
      </c>
      <c r="H548" s="175">
        <v>0</v>
      </c>
      <c r="I548" s="206">
        <f t="shared" si="16"/>
        <v>130085357.40000001</v>
      </c>
      <c r="J548" s="215">
        <v>0</v>
      </c>
      <c r="K548" s="219">
        <v>5.6607930593839811E-3</v>
      </c>
      <c r="L548" s="71">
        <v>1765611727.5899999</v>
      </c>
      <c r="M548" s="211">
        <f t="shared" si="17"/>
        <v>1765611727.5899999</v>
      </c>
      <c r="N548" s="34"/>
      <c r="O548" s="31"/>
      <c r="P548" s="31"/>
      <c r="Q548" s="31"/>
    </row>
    <row r="549" spans="1:17" s="33" customFormat="1" x14ac:dyDescent="0.2">
      <c r="A549" s="191" t="s">
        <v>956</v>
      </c>
      <c r="B549" s="19" t="s">
        <v>1113</v>
      </c>
      <c r="C549" s="20" t="s">
        <v>14</v>
      </c>
      <c r="D549" s="192" t="s">
        <v>1114</v>
      </c>
      <c r="E549" s="176">
        <v>74899688.200000003</v>
      </c>
      <c r="F549" s="177">
        <v>0</v>
      </c>
      <c r="G549" s="175">
        <v>0</v>
      </c>
      <c r="H549" s="175">
        <v>0</v>
      </c>
      <c r="I549" s="206">
        <f t="shared" si="16"/>
        <v>74899688.200000003</v>
      </c>
      <c r="J549" s="215">
        <v>0</v>
      </c>
      <c r="K549" s="219">
        <v>4.8725317874925948E-3</v>
      </c>
      <c r="L549" s="71">
        <v>1519751592.54</v>
      </c>
      <c r="M549" s="211">
        <f t="shared" si="17"/>
        <v>1519751592.54</v>
      </c>
      <c r="N549" s="34"/>
      <c r="O549" s="31"/>
      <c r="P549" s="31"/>
      <c r="Q549" s="31"/>
    </row>
    <row r="550" spans="1:17" s="33" customFormat="1" x14ac:dyDescent="0.2">
      <c r="A550" s="191" t="s">
        <v>956</v>
      </c>
      <c r="B550" s="19" t="s">
        <v>1115</v>
      </c>
      <c r="C550" s="20" t="s">
        <v>14</v>
      </c>
      <c r="D550" s="192" t="s">
        <v>1116</v>
      </c>
      <c r="E550" s="176">
        <v>145245213.41999999</v>
      </c>
      <c r="F550" s="177">
        <v>0</v>
      </c>
      <c r="G550" s="175">
        <v>0</v>
      </c>
      <c r="H550" s="175">
        <v>0</v>
      </c>
      <c r="I550" s="206">
        <f t="shared" si="16"/>
        <v>145245213.41999999</v>
      </c>
      <c r="J550" s="215">
        <v>0</v>
      </c>
      <c r="K550" s="219">
        <v>3.4820584880071678E-3</v>
      </c>
      <c r="L550" s="71">
        <v>1086060422.6500001</v>
      </c>
      <c r="M550" s="211">
        <f t="shared" si="17"/>
        <v>1086060422.6500001</v>
      </c>
      <c r="N550" s="34"/>
      <c r="O550" s="31"/>
      <c r="P550" s="31"/>
      <c r="Q550" s="31"/>
    </row>
    <row r="551" spans="1:17" s="33" customFormat="1" x14ac:dyDescent="0.2">
      <c r="A551" s="191" t="s">
        <v>956</v>
      </c>
      <c r="B551" s="19" t="s">
        <v>1117</v>
      </c>
      <c r="C551" s="20" t="s">
        <v>14</v>
      </c>
      <c r="D551" s="192" t="s">
        <v>1118</v>
      </c>
      <c r="E551" s="176">
        <v>317098426.80000001</v>
      </c>
      <c r="F551" s="177">
        <v>0</v>
      </c>
      <c r="G551" s="175">
        <v>0</v>
      </c>
      <c r="H551" s="175">
        <v>0</v>
      </c>
      <c r="I551" s="206">
        <f t="shared" si="16"/>
        <v>317098426.80000001</v>
      </c>
      <c r="J551" s="215">
        <v>0</v>
      </c>
      <c r="K551" s="219">
        <v>9.5746816354707782E-3</v>
      </c>
      <c r="L551" s="71">
        <v>2986360745.96</v>
      </c>
      <c r="M551" s="211">
        <f t="shared" si="17"/>
        <v>2986360745.96</v>
      </c>
      <c r="N551" s="34"/>
      <c r="O551" s="31"/>
      <c r="P551" s="31"/>
      <c r="Q551" s="31"/>
    </row>
    <row r="552" spans="1:17" s="33" customFormat="1" x14ac:dyDescent="0.2">
      <c r="A552" s="191" t="s">
        <v>956</v>
      </c>
      <c r="B552" s="19" t="s">
        <v>1119</v>
      </c>
      <c r="C552" s="20" t="s">
        <v>14</v>
      </c>
      <c r="D552" s="192" t="s">
        <v>1120</v>
      </c>
      <c r="E552" s="176">
        <v>262385687.72</v>
      </c>
      <c r="F552" s="177">
        <v>0</v>
      </c>
      <c r="G552" s="175">
        <v>0</v>
      </c>
      <c r="H552" s="175">
        <v>0</v>
      </c>
      <c r="I552" s="206">
        <f t="shared" si="16"/>
        <v>262385687.72</v>
      </c>
      <c r="J552" s="215">
        <v>0</v>
      </c>
      <c r="K552" s="219">
        <v>1.2945110576899538E-2</v>
      </c>
      <c r="L552" s="71">
        <v>4037603708.4899998</v>
      </c>
      <c r="M552" s="211">
        <f t="shared" si="17"/>
        <v>4037603708.4899998</v>
      </c>
      <c r="N552" s="34"/>
      <c r="O552" s="31"/>
      <c r="P552" s="31"/>
      <c r="Q552" s="31"/>
    </row>
    <row r="553" spans="1:17" s="33" customFormat="1" x14ac:dyDescent="0.2">
      <c r="A553" s="191" t="s">
        <v>956</v>
      </c>
      <c r="B553" s="19" t="s">
        <v>1121</v>
      </c>
      <c r="C553" s="20" t="s">
        <v>14</v>
      </c>
      <c r="D553" s="192" t="s">
        <v>1122</v>
      </c>
      <c r="E553" s="176">
        <v>159578305.87</v>
      </c>
      <c r="F553" s="177">
        <v>0</v>
      </c>
      <c r="G553" s="175">
        <v>0</v>
      </c>
      <c r="H553" s="175">
        <v>0</v>
      </c>
      <c r="I553" s="206">
        <f t="shared" si="16"/>
        <v>159578305.87</v>
      </c>
      <c r="J553" s="215">
        <v>0</v>
      </c>
      <c r="K553" s="219">
        <v>5.4042409435634308E-3</v>
      </c>
      <c r="L553" s="71">
        <v>1685592652.5799999</v>
      </c>
      <c r="M553" s="211">
        <f t="shared" si="17"/>
        <v>1685592652.5799999</v>
      </c>
      <c r="N553" s="34"/>
      <c r="O553" s="31"/>
      <c r="P553" s="31"/>
      <c r="Q553" s="31"/>
    </row>
    <row r="554" spans="1:17" s="33" customFormat="1" x14ac:dyDescent="0.2">
      <c r="A554" s="191" t="s">
        <v>956</v>
      </c>
      <c r="B554" s="19" t="s">
        <v>1123</v>
      </c>
      <c r="C554" s="20" t="s">
        <v>14</v>
      </c>
      <c r="D554" s="192" t="s">
        <v>1124</v>
      </c>
      <c r="E554" s="176">
        <v>4469323313.8000002</v>
      </c>
      <c r="F554" s="177">
        <v>0</v>
      </c>
      <c r="G554" s="175">
        <v>0</v>
      </c>
      <c r="H554" s="175">
        <v>0</v>
      </c>
      <c r="I554" s="206">
        <f t="shared" si="16"/>
        <v>4469323313.8000002</v>
      </c>
      <c r="J554" s="215">
        <v>13220666576</v>
      </c>
      <c r="K554" s="219">
        <v>0.17119566015657511</v>
      </c>
      <c r="L554" s="71">
        <v>53396240087.610001</v>
      </c>
      <c r="M554" s="211">
        <f t="shared" si="17"/>
        <v>66616906663.610001</v>
      </c>
      <c r="N554" s="34"/>
      <c r="O554" s="31"/>
      <c r="P554" s="31"/>
      <c r="Q554" s="31"/>
    </row>
    <row r="555" spans="1:17" s="33" customFormat="1" x14ac:dyDescent="0.2">
      <c r="A555" s="191" t="s">
        <v>956</v>
      </c>
      <c r="B555" s="19" t="s">
        <v>1125</v>
      </c>
      <c r="C555" s="20" t="s">
        <v>14</v>
      </c>
      <c r="D555" s="192" t="s">
        <v>1126</v>
      </c>
      <c r="E555" s="176">
        <v>113210343.59999999</v>
      </c>
      <c r="F555" s="177">
        <v>0</v>
      </c>
      <c r="G555" s="175">
        <v>0</v>
      </c>
      <c r="H555" s="175">
        <v>0</v>
      </c>
      <c r="I555" s="206">
        <f t="shared" si="16"/>
        <v>113210343.59999999</v>
      </c>
      <c r="J555" s="215">
        <v>0</v>
      </c>
      <c r="K555" s="219">
        <v>3.6328562965429112E-3</v>
      </c>
      <c r="L555" s="71">
        <v>1133094535.4400001</v>
      </c>
      <c r="M555" s="211">
        <f t="shared" si="17"/>
        <v>1133094535.4400001</v>
      </c>
      <c r="N555" s="34"/>
      <c r="O555" s="31"/>
      <c r="P555" s="31"/>
      <c r="Q555" s="31"/>
    </row>
    <row r="556" spans="1:17" s="33" customFormat="1" x14ac:dyDescent="0.2">
      <c r="A556" s="191" t="s">
        <v>956</v>
      </c>
      <c r="B556" s="19" t="s">
        <v>1127</v>
      </c>
      <c r="C556" s="20" t="s">
        <v>14</v>
      </c>
      <c r="D556" s="192" t="s">
        <v>1128</v>
      </c>
      <c r="E556" s="176">
        <v>174273370.63</v>
      </c>
      <c r="F556" s="177">
        <v>0</v>
      </c>
      <c r="G556" s="175">
        <v>0</v>
      </c>
      <c r="H556" s="175">
        <v>0</v>
      </c>
      <c r="I556" s="206">
        <f t="shared" si="16"/>
        <v>174273370.63</v>
      </c>
      <c r="J556" s="215">
        <v>0</v>
      </c>
      <c r="K556" s="219">
        <v>4.3721572409876281E-3</v>
      </c>
      <c r="L556" s="71">
        <v>1363683854.6400001</v>
      </c>
      <c r="M556" s="211">
        <f t="shared" si="17"/>
        <v>1363683854.6400001</v>
      </c>
      <c r="N556" s="34"/>
      <c r="O556" s="31"/>
      <c r="P556" s="31"/>
      <c r="Q556" s="31"/>
    </row>
    <row r="557" spans="1:17" s="33" customFormat="1" x14ac:dyDescent="0.2">
      <c r="A557" s="191" t="s">
        <v>956</v>
      </c>
      <c r="B557" s="19" t="s">
        <v>1129</v>
      </c>
      <c r="C557" s="20" t="s">
        <v>14</v>
      </c>
      <c r="D557" s="192" t="s">
        <v>1130</v>
      </c>
      <c r="E557" s="176">
        <v>171284351.47999999</v>
      </c>
      <c r="F557" s="177">
        <v>0</v>
      </c>
      <c r="G557" s="175">
        <v>0</v>
      </c>
      <c r="H557" s="175">
        <v>0</v>
      </c>
      <c r="I557" s="206">
        <f t="shared" si="16"/>
        <v>171284351.47999999</v>
      </c>
      <c r="J557" s="215">
        <v>0</v>
      </c>
      <c r="K557" s="219">
        <v>4.3496354903621599E-3</v>
      </c>
      <c r="L557" s="71">
        <v>1356659279.3599999</v>
      </c>
      <c r="M557" s="211">
        <f t="shared" si="17"/>
        <v>1356659279.3599999</v>
      </c>
      <c r="N557" s="34"/>
      <c r="O557" s="31"/>
      <c r="P557" s="31"/>
      <c r="Q557" s="31"/>
    </row>
    <row r="558" spans="1:17" s="33" customFormat="1" x14ac:dyDescent="0.2">
      <c r="A558" s="191" t="s">
        <v>956</v>
      </c>
      <c r="B558" s="19" t="s">
        <v>1131</v>
      </c>
      <c r="C558" s="20" t="s">
        <v>14</v>
      </c>
      <c r="D558" s="192" t="s">
        <v>1132</v>
      </c>
      <c r="E558" s="176">
        <v>30696481.41</v>
      </c>
      <c r="F558" s="177">
        <v>0</v>
      </c>
      <c r="G558" s="175">
        <v>0</v>
      </c>
      <c r="H558" s="175">
        <v>0</v>
      </c>
      <c r="I558" s="206">
        <f t="shared" si="16"/>
        <v>30696481.41</v>
      </c>
      <c r="J558" s="215">
        <v>0</v>
      </c>
      <c r="K558" s="219">
        <v>2.4715173295078996E-3</v>
      </c>
      <c r="L558" s="71">
        <v>770870783.67999995</v>
      </c>
      <c r="M558" s="211">
        <f t="shared" si="17"/>
        <v>770870783.67999995</v>
      </c>
      <c r="N558" s="34"/>
      <c r="O558" s="31"/>
      <c r="P558" s="31"/>
      <c r="Q558" s="31"/>
    </row>
    <row r="559" spans="1:17" s="33" customFormat="1" x14ac:dyDescent="0.2">
      <c r="A559" s="191" t="s">
        <v>956</v>
      </c>
      <c r="B559" s="19" t="s">
        <v>1133</v>
      </c>
      <c r="C559" s="20" t="s">
        <v>14</v>
      </c>
      <c r="D559" s="192" t="s">
        <v>1134</v>
      </c>
      <c r="E559" s="176">
        <v>61308461.799999997</v>
      </c>
      <c r="F559" s="177">
        <v>0</v>
      </c>
      <c r="G559" s="175">
        <v>0</v>
      </c>
      <c r="H559" s="175">
        <v>0</v>
      </c>
      <c r="I559" s="206">
        <f t="shared" si="16"/>
        <v>61308461.799999997</v>
      </c>
      <c r="J559" s="215">
        <v>0</v>
      </c>
      <c r="K559" s="219">
        <v>3.8708034879337272E-3</v>
      </c>
      <c r="L559" s="71">
        <v>1207310700.4300001</v>
      </c>
      <c r="M559" s="211">
        <f t="shared" si="17"/>
        <v>1207310700.4300001</v>
      </c>
      <c r="N559" s="34"/>
      <c r="O559" s="31"/>
      <c r="P559" s="31"/>
      <c r="Q559" s="31"/>
    </row>
    <row r="560" spans="1:17" s="33" customFormat="1" x14ac:dyDescent="0.2">
      <c r="A560" s="191" t="s">
        <v>956</v>
      </c>
      <c r="B560" s="19" t="s">
        <v>1135</v>
      </c>
      <c r="C560" s="20" t="s">
        <v>14</v>
      </c>
      <c r="D560" s="192" t="s">
        <v>1136</v>
      </c>
      <c r="E560" s="176">
        <v>21699954</v>
      </c>
      <c r="F560" s="177">
        <v>0</v>
      </c>
      <c r="G560" s="175">
        <v>0</v>
      </c>
      <c r="H560" s="175">
        <v>0</v>
      </c>
      <c r="I560" s="206">
        <f t="shared" si="16"/>
        <v>21699954</v>
      </c>
      <c r="J560" s="215">
        <v>0</v>
      </c>
      <c r="K560" s="219">
        <v>1.506019672259568E-3</v>
      </c>
      <c r="L560" s="71">
        <v>469730295.27999997</v>
      </c>
      <c r="M560" s="211">
        <f t="shared" si="17"/>
        <v>469730295.27999997</v>
      </c>
      <c r="N560" s="34"/>
      <c r="O560" s="31"/>
      <c r="P560" s="31"/>
      <c r="Q560" s="31"/>
    </row>
    <row r="561" spans="1:17" s="33" customFormat="1" x14ac:dyDescent="0.2">
      <c r="A561" s="191" t="s">
        <v>956</v>
      </c>
      <c r="B561" s="19" t="s">
        <v>1137</v>
      </c>
      <c r="C561" s="20" t="s">
        <v>14</v>
      </c>
      <c r="D561" s="192" t="s">
        <v>1138</v>
      </c>
      <c r="E561" s="176">
        <v>246876709.88</v>
      </c>
      <c r="F561" s="177">
        <v>0</v>
      </c>
      <c r="G561" s="175">
        <v>0</v>
      </c>
      <c r="H561" s="175">
        <v>0</v>
      </c>
      <c r="I561" s="206">
        <f t="shared" si="16"/>
        <v>246876709.88</v>
      </c>
      <c r="J561" s="215">
        <v>0</v>
      </c>
      <c r="K561" s="219">
        <v>4.682565716999515E-3</v>
      </c>
      <c r="L561" s="71">
        <v>1460500827.0799999</v>
      </c>
      <c r="M561" s="211">
        <f t="shared" si="17"/>
        <v>1460500827.0799999</v>
      </c>
      <c r="N561" s="34"/>
      <c r="O561" s="31"/>
      <c r="P561" s="31"/>
      <c r="Q561" s="31"/>
    </row>
    <row r="562" spans="1:17" s="33" customFormat="1" x14ac:dyDescent="0.2">
      <c r="A562" s="191" t="s">
        <v>956</v>
      </c>
      <c r="B562" s="19" t="s">
        <v>1139</v>
      </c>
      <c r="C562" s="20" t="s">
        <v>14</v>
      </c>
      <c r="D562" s="192" t="s">
        <v>1140</v>
      </c>
      <c r="E562" s="176">
        <v>41182809.600000001</v>
      </c>
      <c r="F562" s="177">
        <v>0</v>
      </c>
      <c r="G562" s="175">
        <v>0</v>
      </c>
      <c r="H562" s="175">
        <v>0</v>
      </c>
      <c r="I562" s="206">
        <f t="shared" si="16"/>
        <v>41182809.600000001</v>
      </c>
      <c r="J562" s="215">
        <v>0</v>
      </c>
      <c r="K562" s="219">
        <v>2.8935553520981947E-3</v>
      </c>
      <c r="L562" s="71">
        <v>902505216.23000002</v>
      </c>
      <c r="M562" s="211">
        <f t="shared" si="17"/>
        <v>902505216.23000002</v>
      </c>
      <c r="N562" s="34"/>
      <c r="O562" s="31"/>
      <c r="P562" s="31"/>
      <c r="Q562" s="31"/>
    </row>
    <row r="563" spans="1:17" s="33" customFormat="1" x14ac:dyDescent="0.2">
      <c r="A563" s="191" t="s">
        <v>956</v>
      </c>
      <c r="B563" s="19" t="s">
        <v>1141</v>
      </c>
      <c r="C563" s="20" t="s">
        <v>14</v>
      </c>
      <c r="D563" s="192" t="s">
        <v>1142</v>
      </c>
      <c r="E563" s="176">
        <v>53076253.399999999</v>
      </c>
      <c r="F563" s="177">
        <v>0</v>
      </c>
      <c r="G563" s="175">
        <v>0</v>
      </c>
      <c r="H563" s="175">
        <v>0</v>
      </c>
      <c r="I563" s="206">
        <f t="shared" si="16"/>
        <v>53076253.399999999</v>
      </c>
      <c r="J563" s="215">
        <v>0</v>
      </c>
      <c r="K563" s="219">
        <v>3.2725082865354203E-3</v>
      </c>
      <c r="L563" s="71">
        <v>1020701330.84</v>
      </c>
      <c r="M563" s="211">
        <f t="shared" si="17"/>
        <v>1020701330.84</v>
      </c>
      <c r="N563" s="34"/>
      <c r="O563" s="31"/>
      <c r="P563" s="31"/>
      <c r="Q563" s="31"/>
    </row>
    <row r="564" spans="1:17" s="33" customFormat="1" x14ac:dyDescent="0.2">
      <c r="A564" s="191" t="s">
        <v>956</v>
      </c>
      <c r="B564" s="19" t="s">
        <v>1143</v>
      </c>
      <c r="C564" s="20" t="s">
        <v>14</v>
      </c>
      <c r="D564" s="192" t="s">
        <v>1144</v>
      </c>
      <c r="E564" s="176">
        <v>141992066.91</v>
      </c>
      <c r="F564" s="177">
        <v>0</v>
      </c>
      <c r="G564" s="175">
        <v>0</v>
      </c>
      <c r="H564" s="175">
        <v>0</v>
      </c>
      <c r="I564" s="206">
        <f t="shared" si="16"/>
        <v>141992066.91</v>
      </c>
      <c r="J564" s="215">
        <v>0</v>
      </c>
      <c r="K564" s="219">
        <v>4.8519684499649931E-3</v>
      </c>
      <c r="L564" s="71">
        <v>1513337849.8900001</v>
      </c>
      <c r="M564" s="211">
        <f t="shared" si="17"/>
        <v>1513337849.8900001</v>
      </c>
      <c r="N564" s="34"/>
      <c r="O564" s="31"/>
      <c r="P564" s="31"/>
      <c r="Q564" s="31"/>
    </row>
    <row r="565" spans="1:17" s="33" customFormat="1" x14ac:dyDescent="0.2">
      <c r="A565" s="191" t="s">
        <v>956</v>
      </c>
      <c r="B565" s="19" t="s">
        <v>1145</v>
      </c>
      <c r="C565" s="20" t="s">
        <v>14</v>
      </c>
      <c r="D565" s="192" t="s">
        <v>1146</v>
      </c>
      <c r="E565" s="176">
        <v>35893204.100000001</v>
      </c>
      <c r="F565" s="177">
        <v>0</v>
      </c>
      <c r="G565" s="175">
        <v>0</v>
      </c>
      <c r="H565" s="175">
        <v>0</v>
      </c>
      <c r="I565" s="206">
        <f t="shared" si="16"/>
        <v>35893204.100000001</v>
      </c>
      <c r="J565" s="215">
        <v>0</v>
      </c>
      <c r="K565" s="219">
        <v>2.3226779340700231E-3</v>
      </c>
      <c r="L565" s="71">
        <v>724447503.51999998</v>
      </c>
      <c r="M565" s="211">
        <f t="shared" si="17"/>
        <v>724447503.51999998</v>
      </c>
      <c r="N565" s="34"/>
      <c r="O565" s="31"/>
      <c r="P565" s="31"/>
      <c r="Q565" s="31"/>
    </row>
    <row r="566" spans="1:17" s="33" customFormat="1" x14ac:dyDescent="0.2">
      <c r="A566" s="191" t="s">
        <v>956</v>
      </c>
      <c r="B566" s="19" t="s">
        <v>1147</v>
      </c>
      <c r="C566" s="20" t="s">
        <v>14</v>
      </c>
      <c r="D566" s="192" t="s">
        <v>1148</v>
      </c>
      <c r="E566" s="176">
        <v>21212403</v>
      </c>
      <c r="F566" s="177">
        <v>0</v>
      </c>
      <c r="G566" s="175">
        <v>0</v>
      </c>
      <c r="H566" s="175">
        <v>0</v>
      </c>
      <c r="I566" s="206">
        <f t="shared" si="16"/>
        <v>21212403</v>
      </c>
      <c r="J566" s="215">
        <v>0</v>
      </c>
      <c r="K566" s="219">
        <v>1.550083966961571E-3</v>
      </c>
      <c r="L566" s="71">
        <v>483474029.54000002</v>
      </c>
      <c r="M566" s="211">
        <f t="shared" si="17"/>
        <v>483474029.54000002</v>
      </c>
      <c r="N566" s="34"/>
      <c r="O566" s="31"/>
      <c r="P566" s="31"/>
      <c r="Q566" s="31"/>
    </row>
    <row r="567" spans="1:17" s="33" customFormat="1" x14ac:dyDescent="0.2">
      <c r="A567" s="191" t="s">
        <v>956</v>
      </c>
      <c r="B567" s="19" t="s">
        <v>1149</v>
      </c>
      <c r="C567" s="20" t="s">
        <v>14</v>
      </c>
      <c r="D567" s="192" t="s">
        <v>1150</v>
      </c>
      <c r="E567" s="176">
        <v>149780892</v>
      </c>
      <c r="F567" s="177">
        <v>0</v>
      </c>
      <c r="G567" s="175">
        <v>0</v>
      </c>
      <c r="H567" s="175">
        <v>0</v>
      </c>
      <c r="I567" s="206">
        <f t="shared" si="16"/>
        <v>149780892</v>
      </c>
      <c r="J567" s="215">
        <v>0</v>
      </c>
      <c r="K567" s="219">
        <v>7.9227601874201341E-3</v>
      </c>
      <c r="L567" s="71">
        <v>2471123419.4699998</v>
      </c>
      <c r="M567" s="211">
        <f t="shared" si="17"/>
        <v>2471123419.4699998</v>
      </c>
      <c r="N567" s="34"/>
      <c r="O567" s="31"/>
      <c r="P567" s="31"/>
      <c r="Q567" s="31"/>
    </row>
    <row r="568" spans="1:17" s="33" customFormat="1" x14ac:dyDescent="0.2">
      <c r="A568" s="191" t="s">
        <v>956</v>
      </c>
      <c r="B568" s="36" t="s">
        <v>1151</v>
      </c>
      <c r="C568" s="20" t="s">
        <v>14</v>
      </c>
      <c r="D568" s="192" t="s">
        <v>1152</v>
      </c>
      <c r="E568" s="176">
        <v>446807024.60000002</v>
      </c>
      <c r="F568" s="177">
        <v>0</v>
      </c>
      <c r="G568" s="175">
        <v>0</v>
      </c>
      <c r="H568" s="175">
        <v>0</v>
      </c>
      <c r="I568" s="206">
        <f t="shared" si="16"/>
        <v>446807024.60000002</v>
      </c>
      <c r="J568" s="215">
        <v>0</v>
      </c>
      <c r="K568" s="219">
        <v>9.7626892928659899E-3</v>
      </c>
      <c r="L568" s="71">
        <v>3045000678.79</v>
      </c>
      <c r="M568" s="211">
        <f t="shared" si="17"/>
        <v>3045000678.79</v>
      </c>
      <c r="N568" s="34"/>
      <c r="O568" s="31"/>
      <c r="P568" s="31"/>
      <c r="Q568" s="31"/>
    </row>
    <row r="569" spans="1:17" s="33" customFormat="1" x14ac:dyDescent="0.2">
      <c r="A569" s="191" t="s">
        <v>956</v>
      </c>
      <c r="B569" s="19" t="s">
        <v>1153</v>
      </c>
      <c r="C569" s="20" t="s">
        <v>14</v>
      </c>
      <c r="D569" s="192" t="s">
        <v>1154</v>
      </c>
      <c r="E569" s="176">
        <v>36523106.170000002</v>
      </c>
      <c r="F569" s="177">
        <v>0</v>
      </c>
      <c r="G569" s="175">
        <v>0</v>
      </c>
      <c r="H569" s="175">
        <v>0</v>
      </c>
      <c r="I569" s="206">
        <f t="shared" si="16"/>
        <v>36523106.170000002</v>
      </c>
      <c r="J569" s="215">
        <v>0</v>
      </c>
      <c r="K569" s="219">
        <v>2.259029508389352E-3</v>
      </c>
      <c r="L569" s="71">
        <v>704595442.92999995</v>
      </c>
      <c r="M569" s="211">
        <f t="shared" si="17"/>
        <v>704595442.92999995</v>
      </c>
      <c r="N569" s="34"/>
      <c r="O569" s="31"/>
      <c r="P569" s="31"/>
      <c r="Q569" s="31"/>
    </row>
    <row r="570" spans="1:17" s="33" customFormat="1" x14ac:dyDescent="0.2">
      <c r="A570" s="191" t="s">
        <v>956</v>
      </c>
      <c r="B570" s="19" t="s">
        <v>1155</v>
      </c>
      <c r="C570" s="20" t="s">
        <v>14</v>
      </c>
      <c r="D570" s="192" t="s">
        <v>1156</v>
      </c>
      <c r="E570" s="176">
        <v>69904667.400000006</v>
      </c>
      <c r="F570" s="177">
        <v>0</v>
      </c>
      <c r="G570" s="175">
        <v>0</v>
      </c>
      <c r="H570" s="175">
        <v>0</v>
      </c>
      <c r="I570" s="206">
        <f t="shared" si="16"/>
        <v>69904667.400000006</v>
      </c>
      <c r="J570" s="215">
        <v>0</v>
      </c>
      <c r="K570" s="219">
        <v>4.8225922534969913E-3</v>
      </c>
      <c r="L570" s="71">
        <v>1504175360.3900001</v>
      </c>
      <c r="M570" s="211">
        <f t="shared" si="17"/>
        <v>1504175360.3900001</v>
      </c>
      <c r="N570" s="34"/>
      <c r="O570" s="31"/>
      <c r="P570" s="31"/>
      <c r="Q570" s="31"/>
    </row>
    <row r="571" spans="1:17" s="33" customFormat="1" x14ac:dyDescent="0.2">
      <c r="A571" s="191" t="s">
        <v>956</v>
      </c>
      <c r="B571" s="19" t="s">
        <v>1157</v>
      </c>
      <c r="C571" s="20" t="s">
        <v>14</v>
      </c>
      <c r="D571" s="192" t="s">
        <v>1158</v>
      </c>
      <c r="E571" s="176">
        <v>57283259.32</v>
      </c>
      <c r="F571" s="177">
        <v>0</v>
      </c>
      <c r="G571" s="175">
        <v>0</v>
      </c>
      <c r="H571" s="175">
        <v>0</v>
      </c>
      <c r="I571" s="206">
        <f t="shared" si="16"/>
        <v>57283259.32</v>
      </c>
      <c r="J571" s="215">
        <v>0</v>
      </c>
      <c r="K571" s="219">
        <v>3.8492609438571927E-3</v>
      </c>
      <c r="L571" s="71">
        <v>1200591541.46</v>
      </c>
      <c r="M571" s="211">
        <f t="shared" si="17"/>
        <v>1200591541.46</v>
      </c>
      <c r="N571" s="34"/>
      <c r="O571" s="31"/>
      <c r="P571" s="31"/>
      <c r="Q571" s="31"/>
    </row>
    <row r="572" spans="1:17" s="33" customFormat="1" x14ac:dyDescent="0.2">
      <c r="A572" s="191" t="s">
        <v>956</v>
      </c>
      <c r="B572" s="19" t="s">
        <v>1159</v>
      </c>
      <c r="C572" s="20" t="s">
        <v>14</v>
      </c>
      <c r="D572" s="192" t="s">
        <v>1160</v>
      </c>
      <c r="E572" s="176">
        <v>790222289.24000001</v>
      </c>
      <c r="F572" s="177">
        <v>0</v>
      </c>
      <c r="G572" s="175">
        <v>0</v>
      </c>
      <c r="H572" s="175">
        <v>0</v>
      </c>
      <c r="I572" s="206">
        <f t="shared" si="16"/>
        <v>790222289.24000001</v>
      </c>
      <c r="J572" s="215">
        <v>0</v>
      </c>
      <c r="K572" s="219">
        <v>1.8425729631279773E-2</v>
      </c>
      <c r="L572" s="71">
        <v>5747018833.7799997</v>
      </c>
      <c r="M572" s="211">
        <f t="shared" si="17"/>
        <v>5747018833.7799997</v>
      </c>
      <c r="N572" s="34"/>
      <c r="O572" s="31"/>
      <c r="P572" s="31"/>
      <c r="Q572" s="31"/>
    </row>
    <row r="573" spans="1:17" s="33" customFormat="1" x14ac:dyDescent="0.2">
      <c r="A573" s="191" t="s">
        <v>956</v>
      </c>
      <c r="B573" s="19" t="s">
        <v>1161</v>
      </c>
      <c r="C573" s="20" t="s">
        <v>14</v>
      </c>
      <c r="D573" s="192" t="s">
        <v>1162</v>
      </c>
      <c r="E573" s="176">
        <v>84122069.340000004</v>
      </c>
      <c r="F573" s="177">
        <v>0</v>
      </c>
      <c r="G573" s="175">
        <v>0</v>
      </c>
      <c r="H573" s="175">
        <v>0</v>
      </c>
      <c r="I573" s="206">
        <f t="shared" si="16"/>
        <v>84122069.340000004</v>
      </c>
      <c r="J573" s="215">
        <v>0</v>
      </c>
      <c r="K573" s="219">
        <v>4.9665356161902006E-3</v>
      </c>
      <c r="L573" s="71">
        <v>1549071558.96</v>
      </c>
      <c r="M573" s="211">
        <f t="shared" si="17"/>
        <v>1549071558.96</v>
      </c>
      <c r="N573" s="34"/>
      <c r="O573" s="31"/>
      <c r="P573" s="31"/>
      <c r="Q573" s="31"/>
    </row>
    <row r="574" spans="1:17" s="33" customFormat="1" x14ac:dyDescent="0.2">
      <c r="A574" s="191" t="s">
        <v>956</v>
      </c>
      <c r="B574" s="19" t="s">
        <v>1163</v>
      </c>
      <c r="C574" s="20" t="s">
        <v>14</v>
      </c>
      <c r="D574" s="192" t="s">
        <v>1164</v>
      </c>
      <c r="E574" s="176">
        <v>60808663.68</v>
      </c>
      <c r="F574" s="177">
        <v>0</v>
      </c>
      <c r="G574" s="175">
        <v>0</v>
      </c>
      <c r="H574" s="175">
        <v>0</v>
      </c>
      <c r="I574" s="206">
        <f t="shared" si="16"/>
        <v>60808663.68</v>
      </c>
      <c r="J574" s="215">
        <v>0</v>
      </c>
      <c r="K574" s="219">
        <v>2.570417190950173E-3</v>
      </c>
      <c r="L574" s="71">
        <v>801717831.67999995</v>
      </c>
      <c r="M574" s="211">
        <f t="shared" si="17"/>
        <v>801717831.67999995</v>
      </c>
      <c r="N574" s="34"/>
      <c r="O574" s="31"/>
      <c r="P574" s="31"/>
      <c r="Q574" s="31"/>
    </row>
    <row r="575" spans="1:17" s="33" customFormat="1" x14ac:dyDescent="0.2">
      <c r="A575" s="191" t="s">
        <v>956</v>
      </c>
      <c r="B575" s="19" t="s">
        <v>1165</v>
      </c>
      <c r="C575" s="20" t="s">
        <v>14</v>
      </c>
      <c r="D575" s="192" t="s">
        <v>1166</v>
      </c>
      <c r="E575" s="176">
        <v>71136645.930000007</v>
      </c>
      <c r="F575" s="177">
        <v>0</v>
      </c>
      <c r="G575" s="175">
        <v>0</v>
      </c>
      <c r="H575" s="175">
        <v>0</v>
      </c>
      <c r="I575" s="206">
        <f t="shared" si="16"/>
        <v>71136645.930000007</v>
      </c>
      <c r="J575" s="215">
        <v>0</v>
      </c>
      <c r="K575" s="219">
        <v>4.5200174298765713E-3</v>
      </c>
      <c r="L575" s="71">
        <v>1409801718.48</v>
      </c>
      <c r="M575" s="211">
        <f t="shared" si="17"/>
        <v>1409801718.48</v>
      </c>
      <c r="N575" s="34"/>
      <c r="O575" s="31"/>
      <c r="P575" s="31"/>
      <c r="Q575" s="31"/>
    </row>
    <row r="576" spans="1:17" s="33" customFormat="1" x14ac:dyDescent="0.2">
      <c r="A576" s="191" t="s">
        <v>956</v>
      </c>
      <c r="B576" s="19" t="s">
        <v>1167</v>
      </c>
      <c r="C576" s="20" t="s">
        <v>14</v>
      </c>
      <c r="D576" s="192" t="s">
        <v>1168</v>
      </c>
      <c r="E576" s="176">
        <v>53976925.18</v>
      </c>
      <c r="F576" s="177">
        <v>0</v>
      </c>
      <c r="G576" s="175">
        <v>0</v>
      </c>
      <c r="H576" s="175">
        <v>0</v>
      </c>
      <c r="I576" s="206">
        <f t="shared" si="16"/>
        <v>53976925.18</v>
      </c>
      <c r="J576" s="215">
        <v>0</v>
      </c>
      <c r="K576" s="219">
        <v>2.4627044705674991E-3</v>
      </c>
      <c r="L576" s="71">
        <v>768122036.83000004</v>
      </c>
      <c r="M576" s="211">
        <f t="shared" si="17"/>
        <v>768122036.83000004</v>
      </c>
      <c r="N576" s="34"/>
      <c r="O576" s="31"/>
      <c r="P576" s="31"/>
      <c r="Q576" s="31"/>
    </row>
    <row r="577" spans="1:17" s="33" customFormat="1" x14ac:dyDescent="0.2">
      <c r="A577" s="191" t="s">
        <v>956</v>
      </c>
      <c r="B577" s="19" t="s">
        <v>1169</v>
      </c>
      <c r="C577" s="20" t="s">
        <v>14</v>
      </c>
      <c r="D577" s="192" t="s">
        <v>1170</v>
      </c>
      <c r="E577" s="176">
        <v>17359442.02</v>
      </c>
      <c r="F577" s="177">
        <v>0</v>
      </c>
      <c r="G577" s="175">
        <v>0</v>
      </c>
      <c r="H577" s="175">
        <v>0</v>
      </c>
      <c r="I577" s="206">
        <f t="shared" si="16"/>
        <v>17359442.02</v>
      </c>
      <c r="J577" s="215">
        <v>0</v>
      </c>
      <c r="K577" s="219">
        <v>1.2014864355412809E-3</v>
      </c>
      <c r="L577" s="71">
        <v>374745820.75</v>
      </c>
      <c r="M577" s="211">
        <f t="shared" si="17"/>
        <v>374745820.75</v>
      </c>
      <c r="N577" s="34"/>
      <c r="O577" s="31"/>
      <c r="P577" s="31"/>
      <c r="Q577" s="31"/>
    </row>
    <row r="578" spans="1:17" s="33" customFormat="1" x14ac:dyDescent="0.2">
      <c r="A578" s="196" t="s">
        <v>956</v>
      </c>
      <c r="B578" s="19" t="s">
        <v>1171</v>
      </c>
      <c r="C578" s="20" t="s">
        <v>14</v>
      </c>
      <c r="D578" s="192" t="s">
        <v>1172</v>
      </c>
      <c r="E578" s="176">
        <v>157080092.40000001</v>
      </c>
      <c r="F578" s="177">
        <v>0</v>
      </c>
      <c r="G578" s="175">
        <v>0</v>
      </c>
      <c r="H578" s="175">
        <v>0</v>
      </c>
      <c r="I578" s="206">
        <f t="shared" si="16"/>
        <v>157080092.40000001</v>
      </c>
      <c r="J578" s="215">
        <v>0</v>
      </c>
      <c r="K578" s="219">
        <v>9.9712602877888041E-3</v>
      </c>
      <c r="L578" s="71">
        <v>3110054354.27</v>
      </c>
      <c r="M578" s="211">
        <f t="shared" si="17"/>
        <v>3110054354.27</v>
      </c>
      <c r="N578" s="34"/>
      <c r="O578" s="31"/>
      <c r="P578" s="31"/>
      <c r="Q578" s="31"/>
    </row>
    <row r="579" spans="1:17" s="33" customFormat="1" x14ac:dyDescent="0.2">
      <c r="A579" s="191" t="s">
        <v>956</v>
      </c>
      <c r="B579" s="19" t="s">
        <v>1173</v>
      </c>
      <c r="C579" s="20" t="s">
        <v>14</v>
      </c>
      <c r="D579" s="192" t="s">
        <v>1174</v>
      </c>
      <c r="E579" s="176">
        <v>492527347.39999998</v>
      </c>
      <c r="F579" s="177">
        <v>0</v>
      </c>
      <c r="G579" s="175">
        <v>0</v>
      </c>
      <c r="H579" s="175">
        <v>0</v>
      </c>
      <c r="I579" s="206">
        <f t="shared" si="16"/>
        <v>492527347.39999998</v>
      </c>
      <c r="J579" s="215">
        <v>0</v>
      </c>
      <c r="K579" s="219">
        <v>1.3661889770718787E-2</v>
      </c>
      <c r="L579" s="71">
        <v>4261168452.4000001</v>
      </c>
      <c r="M579" s="211">
        <f t="shared" si="17"/>
        <v>4261168452.4000001</v>
      </c>
      <c r="N579" s="34"/>
      <c r="O579" s="31"/>
      <c r="P579" s="31"/>
      <c r="Q579" s="31"/>
    </row>
    <row r="580" spans="1:17" s="33" customFormat="1" x14ac:dyDescent="0.2">
      <c r="A580" s="191" t="s">
        <v>956</v>
      </c>
      <c r="B580" s="19" t="s">
        <v>1175</v>
      </c>
      <c r="C580" s="20" t="s">
        <v>14</v>
      </c>
      <c r="D580" s="192" t="s">
        <v>1176</v>
      </c>
      <c r="E580" s="176">
        <v>122562600.64</v>
      </c>
      <c r="F580" s="177">
        <v>0</v>
      </c>
      <c r="G580" s="175">
        <v>0</v>
      </c>
      <c r="H580" s="175">
        <v>0</v>
      </c>
      <c r="I580" s="206">
        <f t="shared" si="16"/>
        <v>122562600.64</v>
      </c>
      <c r="J580" s="215">
        <v>0</v>
      </c>
      <c r="K580" s="219">
        <v>8.2018340538661527E-3</v>
      </c>
      <c r="L580" s="71">
        <v>2558167069.7600002</v>
      </c>
      <c r="M580" s="211">
        <f t="shared" si="17"/>
        <v>2558167069.7600002</v>
      </c>
      <c r="N580" s="34"/>
      <c r="O580" s="31"/>
      <c r="P580" s="31"/>
      <c r="Q580" s="31"/>
    </row>
    <row r="581" spans="1:17" s="33" customFormat="1" x14ac:dyDescent="0.2">
      <c r="A581" s="191" t="s">
        <v>956</v>
      </c>
      <c r="B581" s="19" t="s">
        <v>1177</v>
      </c>
      <c r="C581" s="20" t="s">
        <v>14</v>
      </c>
      <c r="D581" s="192" t="s">
        <v>1178</v>
      </c>
      <c r="E581" s="176">
        <v>110024072.16</v>
      </c>
      <c r="F581" s="177">
        <v>0</v>
      </c>
      <c r="G581" s="175">
        <v>0</v>
      </c>
      <c r="H581" s="175">
        <v>0</v>
      </c>
      <c r="I581" s="206">
        <f t="shared" si="16"/>
        <v>110024072.16</v>
      </c>
      <c r="J581" s="215">
        <v>0</v>
      </c>
      <c r="K581" s="219">
        <v>7.8943631975010656E-3</v>
      </c>
      <c r="L581" s="71">
        <v>2462266346.2800002</v>
      </c>
      <c r="M581" s="211">
        <f t="shared" si="17"/>
        <v>2462266346.2800002</v>
      </c>
      <c r="N581" s="34"/>
      <c r="O581" s="31"/>
      <c r="P581" s="31"/>
      <c r="Q581" s="31"/>
    </row>
    <row r="582" spans="1:17" s="33" customFormat="1" x14ac:dyDescent="0.2">
      <c r="A582" s="191" t="s">
        <v>956</v>
      </c>
      <c r="B582" s="19" t="s">
        <v>1179</v>
      </c>
      <c r="C582" s="20" t="s">
        <v>14</v>
      </c>
      <c r="D582" s="192" t="s">
        <v>1180</v>
      </c>
      <c r="E582" s="176">
        <v>31280539.800000001</v>
      </c>
      <c r="F582" s="177">
        <v>0</v>
      </c>
      <c r="G582" s="175">
        <v>0</v>
      </c>
      <c r="H582" s="175">
        <v>0</v>
      </c>
      <c r="I582" s="206">
        <f t="shared" si="16"/>
        <v>31280539.800000001</v>
      </c>
      <c r="J582" s="215">
        <v>0</v>
      </c>
      <c r="K582" s="219">
        <v>1.7106738409866486E-3</v>
      </c>
      <c r="L582" s="71">
        <v>533562305.5</v>
      </c>
      <c r="M582" s="211">
        <f t="shared" si="17"/>
        <v>533562305.5</v>
      </c>
      <c r="N582" s="34"/>
      <c r="O582" s="31"/>
      <c r="P582" s="31"/>
      <c r="Q582" s="31"/>
    </row>
    <row r="583" spans="1:17" s="33" customFormat="1" x14ac:dyDescent="0.2">
      <c r="A583" s="191" t="s">
        <v>956</v>
      </c>
      <c r="B583" s="19" t="s">
        <v>1181</v>
      </c>
      <c r="C583" s="20" t="s">
        <v>14</v>
      </c>
      <c r="D583" s="192" t="s">
        <v>1182</v>
      </c>
      <c r="E583" s="176">
        <v>1275977918.4000001</v>
      </c>
      <c r="F583" s="177">
        <v>0</v>
      </c>
      <c r="G583" s="175">
        <v>0</v>
      </c>
      <c r="H583" s="175">
        <v>0</v>
      </c>
      <c r="I583" s="206">
        <f t="shared" si="16"/>
        <v>1275977918.4000001</v>
      </c>
      <c r="J583" s="215">
        <v>0</v>
      </c>
      <c r="K583" s="219">
        <v>3.6436275685811786E-2</v>
      </c>
      <c r="L583" s="71">
        <v>11364541149.219999</v>
      </c>
      <c r="M583" s="211">
        <f t="shared" si="17"/>
        <v>11364541149.219999</v>
      </c>
      <c r="N583" s="34"/>
      <c r="O583" s="31"/>
      <c r="P583" s="31"/>
      <c r="Q583" s="31"/>
    </row>
    <row r="584" spans="1:17" s="33" customFormat="1" x14ac:dyDescent="0.2">
      <c r="A584" s="191" t="s">
        <v>1183</v>
      </c>
      <c r="B584" s="19" t="s">
        <v>1184</v>
      </c>
      <c r="C584" s="20" t="s">
        <v>12</v>
      </c>
      <c r="D584" s="192" t="s">
        <v>1185</v>
      </c>
      <c r="E584" s="176">
        <v>2227449105.8000002</v>
      </c>
      <c r="F584" s="177">
        <v>0</v>
      </c>
      <c r="G584" s="175">
        <v>0</v>
      </c>
      <c r="H584" s="175">
        <v>0</v>
      </c>
      <c r="I584" s="206">
        <f t="shared" si="16"/>
        <v>2227449105.8000002</v>
      </c>
      <c r="J584" s="215">
        <v>1788243521</v>
      </c>
      <c r="K584" s="219">
        <v>0.27782297678988088</v>
      </c>
      <c r="L584" s="71">
        <v>5708351212.6099997</v>
      </c>
      <c r="M584" s="211">
        <f t="shared" si="17"/>
        <v>7496594733.6099997</v>
      </c>
      <c r="N584" s="34"/>
      <c r="O584" s="31"/>
      <c r="P584" s="31"/>
      <c r="Q584" s="31"/>
    </row>
    <row r="585" spans="1:17" s="33" customFormat="1" x14ac:dyDescent="0.2">
      <c r="A585" s="191" t="s">
        <v>1183</v>
      </c>
      <c r="B585" s="19" t="s">
        <v>1186</v>
      </c>
      <c r="C585" s="20" t="s">
        <v>12</v>
      </c>
      <c r="D585" s="192" t="s">
        <v>1187</v>
      </c>
      <c r="E585" s="176">
        <v>232684158.80000001</v>
      </c>
      <c r="F585" s="177">
        <v>0</v>
      </c>
      <c r="G585" s="175">
        <v>0</v>
      </c>
      <c r="H585" s="175">
        <v>0</v>
      </c>
      <c r="I585" s="206">
        <f t="shared" si="16"/>
        <v>232684158.80000001</v>
      </c>
      <c r="J585" s="215">
        <v>0</v>
      </c>
      <c r="K585" s="219">
        <v>3.0501657865651479E-2</v>
      </c>
      <c r="L585" s="71">
        <v>626709056.51999998</v>
      </c>
      <c r="M585" s="211">
        <f t="shared" si="17"/>
        <v>626709056.51999998</v>
      </c>
      <c r="N585" s="34"/>
      <c r="O585" s="31"/>
      <c r="P585" s="31"/>
      <c r="Q585" s="31"/>
    </row>
    <row r="586" spans="1:17" s="33" customFormat="1" x14ac:dyDescent="0.2">
      <c r="A586" s="191" t="s">
        <v>1183</v>
      </c>
      <c r="B586" s="19" t="s">
        <v>1188</v>
      </c>
      <c r="C586" s="20" t="s">
        <v>12</v>
      </c>
      <c r="D586" s="192" t="s">
        <v>1189</v>
      </c>
      <c r="E586" s="176">
        <v>240564635.30000001</v>
      </c>
      <c r="F586" s="177">
        <v>0</v>
      </c>
      <c r="G586" s="175">
        <v>0</v>
      </c>
      <c r="H586" s="175">
        <v>0</v>
      </c>
      <c r="I586" s="206">
        <f t="shared" si="16"/>
        <v>240564635.30000001</v>
      </c>
      <c r="J586" s="215">
        <v>0</v>
      </c>
      <c r="K586" s="219">
        <v>4.7522923574440212E-2</v>
      </c>
      <c r="L586" s="71">
        <v>976440255.39999998</v>
      </c>
      <c r="M586" s="211">
        <f t="shared" si="17"/>
        <v>976440255.39999998</v>
      </c>
      <c r="N586" s="34"/>
      <c r="O586" s="31"/>
      <c r="P586" s="31"/>
      <c r="Q586" s="31"/>
    </row>
    <row r="587" spans="1:17" s="33" customFormat="1" x14ac:dyDescent="0.2">
      <c r="A587" s="191" t="s">
        <v>1183</v>
      </c>
      <c r="B587" s="19" t="s">
        <v>1190</v>
      </c>
      <c r="C587" s="20" t="s">
        <v>12</v>
      </c>
      <c r="D587" s="192" t="s">
        <v>1191</v>
      </c>
      <c r="E587" s="176">
        <v>71562233</v>
      </c>
      <c r="F587" s="177">
        <v>0</v>
      </c>
      <c r="G587" s="175">
        <v>0</v>
      </c>
      <c r="H587" s="175">
        <v>0</v>
      </c>
      <c r="I587" s="206">
        <f t="shared" ref="I587:I650" si="18">SUM(E587:H587)</f>
        <v>71562233</v>
      </c>
      <c r="J587" s="215">
        <v>0</v>
      </c>
      <c r="K587" s="219">
        <v>1.2029759711817922E-2</v>
      </c>
      <c r="L587" s="71">
        <v>247172117.41</v>
      </c>
      <c r="M587" s="211">
        <f t="shared" ref="M587:M650" si="19">J587+L587</f>
        <v>247172117.41</v>
      </c>
      <c r="N587" s="34"/>
      <c r="O587" s="31"/>
      <c r="P587" s="31"/>
      <c r="Q587" s="31"/>
    </row>
    <row r="588" spans="1:17" s="33" customFormat="1" x14ac:dyDescent="0.2">
      <c r="A588" s="191" t="s">
        <v>1183</v>
      </c>
      <c r="B588" s="19" t="s">
        <v>1192</v>
      </c>
      <c r="C588" s="20" t="s">
        <v>12</v>
      </c>
      <c r="D588" s="192" t="s">
        <v>1193</v>
      </c>
      <c r="E588" s="176">
        <v>134743000</v>
      </c>
      <c r="F588" s="177">
        <v>0</v>
      </c>
      <c r="G588" s="175">
        <v>0</v>
      </c>
      <c r="H588" s="175">
        <v>0</v>
      </c>
      <c r="I588" s="206">
        <f t="shared" si="18"/>
        <v>134743000</v>
      </c>
      <c r="J588" s="215">
        <v>0</v>
      </c>
      <c r="K588" s="219">
        <v>2.3619468664292438E-2</v>
      </c>
      <c r="L588" s="71">
        <v>485302634.61000001</v>
      </c>
      <c r="M588" s="211">
        <f t="shared" si="19"/>
        <v>485302634.61000001</v>
      </c>
      <c r="N588" s="34"/>
      <c r="O588" s="31"/>
      <c r="P588" s="31"/>
      <c r="Q588" s="31"/>
    </row>
    <row r="589" spans="1:17" s="33" customFormat="1" x14ac:dyDescent="0.2">
      <c r="A589" s="191" t="s">
        <v>1183</v>
      </c>
      <c r="B589" s="19" t="s">
        <v>1194</v>
      </c>
      <c r="C589" s="20" t="s">
        <v>12</v>
      </c>
      <c r="D589" s="192" t="s">
        <v>1195</v>
      </c>
      <c r="E589" s="176">
        <v>135392152.19999999</v>
      </c>
      <c r="F589" s="177">
        <v>0</v>
      </c>
      <c r="G589" s="175">
        <v>0</v>
      </c>
      <c r="H589" s="175">
        <v>0</v>
      </c>
      <c r="I589" s="206">
        <f t="shared" si="18"/>
        <v>135392152.19999999</v>
      </c>
      <c r="J589" s="215">
        <v>0</v>
      </c>
      <c r="K589" s="219">
        <v>2.5446191002497034E-2</v>
      </c>
      <c r="L589" s="71">
        <v>522835788.97000003</v>
      </c>
      <c r="M589" s="211">
        <f t="shared" si="19"/>
        <v>522835788.97000003</v>
      </c>
      <c r="N589" s="34"/>
      <c r="O589" s="31"/>
      <c r="P589" s="31"/>
      <c r="Q589" s="31"/>
    </row>
    <row r="590" spans="1:17" s="33" customFormat="1" x14ac:dyDescent="0.2">
      <c r="A590" s="191" t="s">
        <v>1183</v>
      </c>
      <c r="B590" s="19" t="s">
        <v>1196</v>
      </c>
      <c r="C590" s="20" t="s">
        <v>12</v>
      </c>
      <c r="D590" s="192" t="s">
        <v>1197</v>
      </c>
      <c r="E590" s="176">
        <v>201335022.19999999</v>
      </c>
      <c r="F590" s="177">
        <v>0</v>
      </c>
      <c r="G590" s="175">
        <v>0</v>
      </c>
      <c r="H590" s="175">
        <v>0</v>
      </c>
      <c r="I590" s="206">
        <f t="shared" si="18"/>
        <v>201335022.19999999</v>
      </c>
      <c r="J590" s="215">
        <v>0</v>
      </c>
      <c r="K590" s="219">
        <v>4.1536186499652052E-2</v>
      </c>
      <c r="L590" s="71">
        <v>853432438.57000005</v>
      </c>
      <c r="M590" s="211">
        <f t="shared" si="19"/>
        <v>853432438.57000005</v>
      </c>
      <c r="N590" s="34"/>
      <c r="O590" s="31"/>
      <c r="P590" s="31"/>
      <c r="Q590" s="31"/>
    </row>
    <row r="591" spans="1:17" s="33" customFormat="1" x14ac:dyDescent="0.2">
      <c r="A591" s="191" t="s">
        <v>1183</v>
      </c>
      <c r="B591" s="19" t="s">
        <v>1198</v>
      </c>
      <c r="C591" s="20" t="s">
        <v>12</v>
      </c>
      <c r="D591" s="192" t="s">
        <v>1199</v>
      </c>
      <c r="E591" s="176">
        <v>146756975.52000001</v>
      </c>
      <c r="F591" s="177">
        <v>0</v>
      </c>
      <c r="G591" s="175">
        <v>0</v>
      </c>
      <c r="H591" s="175">
        <v>0</v>
      </c>
      <c r="I591" s="206">
        <f t="shared" si="18"/>
        <v>146756975.52000001</v>
      </c>
      <c r="J591" s="215">
        <v>0</v>
      </c>
      <c r="K591" s="219">
        <v>3.0519566908182898E-2</v>
      </c>
      <c r="L591" s="71">
        <v>627077028.62</v>
      </c>
      <c r="M591" s="211">
        <f t="shared" si="19"/>
        <v>627077028.62</v>
      </c>
      <c r="N591" s="34"/>
      <c r="O591" s="31"/>
      <c r="P591" s="31"/>
      <c r="Q591" s="31"/>
    </row>
    <row r="592" spans="1:17" s="33" customFormat="1" x14ac:dyDescent="0.2">
      <c r="A592" s="191" t="s">
        <v>1183</v>
      </c>
      <c r="B592" s="19" t="s">
        <v>1200</v>
      </c>
      <c r="C592" s="20" t="s">
        <v>12</v>
      </c>
      <c r="D592" s="192" t="s">
        <v>1201</v>
      </c>
      <c r="E592" s="176">
        <v>75748554.799999997</v>
      </c>
      <c r="F592" s="177">
        <v>0</v>
      </c>
      <c r="G592" s="175">
        <v>0</v>
      </c>
      <c r="H592" s="175">
        <v>0</v>
      </c>
      <c r="I592" s="206">
        <f t="shared" si="18"/>
        <v>75748554.799999997</v>
      </c>
      <c r="J592" s="215">
        <v>0</v>
      </c>
      <c r="K592" s="219">
        <v>1.2692394285480371E-2</v>
      </c>
      <c r="L592" s="71">
        <v>260787085.16999999</v>
      </c>
      <c r="M592" s="211">
        <f t="shared" si="19"/>
        <v>260787085.16999999</v>
      </c>
      <c r="N592" s="34"/>
      <c r="O592" s="31"/>
      <c r="P592" s="31"/>
      <c r="Q592" s="31"/>
    </row>
    <row r="593" spans="1:17" s="33" customFormat="1" x14ac:dyDescent="0.2">
      <c r="A593" s="191" t="s">
        <v>1183</v>
      </c>
      <c r="B593" s="19" t="s">
        <v>1202</v>
      </c>
      <c r="C593" s="20" t="s">
        <v>12</v>
      </c>
      <c r="D593" s="192" t="s">
        <v>1203</v>
      </c>
      <c r="E593" s="176">
        <v>123861093</v>
      </c>
      <c r="F593" s="177">
        <v>0</v>
      </c>
      <c r="G593" s="175">
        <v>0</v>
      </c>
      <c r="H593" s="175">
        <v>0</v>
      </c>
      <c r="I593" s="206">
        <f t="shared" si="18"/>
        <v>123861093</v>
      </c>
      <c r="J593" s="215">
        <v>0</v>
      </c>
      <c r="K593" s="219">
        <v>2.3215235990011872E-2</v>
      </c>
      <c r="L593" s="71">
        <v>476996978.60000002</v>
      </c>
      <c r="M593" s="211">
        <f t="shared" si="19"/>
        <v>476996978.60000002</v>
      </c>
      <c r="N593" s="34"/>
      <c r="O593" s="31"/>
      <c r="P593" s="31"/>
      <c r="Q593" s="31"/>
    </row>
    <row r="594" spans="1:17" s="33" customFormat="1" x14ac:dyDescent="0.2">
      <c r="A594" s="191" t="s">
        <v>1183</v>
      </c>
      <c r="B594" s="19" t="s">
        <v>1204</v>
      </c>
      <c r="C594" s="20" t="s">
        <v>12</v>
      </c>
      <c r="D594" s="192" t="s">
        <v>1205</v>
      </c>
      <c r="E594" s="176">
        <v>81732166.140000001</v>
      </c>
      <c r="F594" s="177">
        <v>0</v>
      </c>
      <c r="G594" s="175">
        <v>0</v>
      </c>
      <c r="H594" s="175">
        <v>0</v>
      </c>
      <c r="I594" s="206">
        <f t="shared" si="18"/>
        <v>81732166.140000001</v>
      </c>
      <c r="J594" s="215">
        <v>0</v>
      </c>
      <c r="K594" s="219">
        <v>9.3689876785787388E-3</v>
      </c>
      <c r="L594" s="71">
        <v>192501976.59999999</v>
      </c>
      <c r="M594" s="211">
        <f t="shared" si="19"/>
        <v>192501976.59999999</v>
      </c>
      <c r="N594" s="34"/>
      <c r="O594" s="31"/>
      <c r="P594" s="31"/>
      <c r="Q594" s="31"/>
    </row>
    <row r="595" spans="1:17" s="33" customFormat="1" x14ac:dyDescent="0.2">
      <c r="A595" s="191" t="s">
        <v>1183</v>
      </c>
      <c r="B595" s="19" t="s">
        <v>1206</v>
      </c>
      <c r="C595" s="20" t="s">
        <v>12</v>
      </c>
      <c r="D595" s="192" t="s">
        <v>1207</v>
      </c>
      <c r="E595" s="176">
        <v>164203201.40000001</v>
      </c>
      <c r="F595" s="177">
        <v>0</v>
      </c>
      <c r="G595" s="175">
        <v>0</v>
      </c>
      <c r="H595" s="175">
        <v>0</v>
      </c>
      <c r="I595" s="206">
        <f t="shared" si="18"/>
        <v>164203201.40000001</v>
      </c>
      <c r="J595" s="215">
        <v>0</v>
      </c>
      <c r="K595" s="219">
        <v>2.4962646854148757E-2</v>
      </c>
      <c r="L595" s="71">
        <v>512900542.23000002</v>
      </c>
      <c r="M595" s="211">
        <f t="shared" si="19"/>
        <v>512900542.23000002</v>
      </c>
      <c r="N595" s="34"/>
      <c r="O595" s="31"/>
      <c r="P595" s="31"/>
      <c r="Q595" s="31"/>
    </row>
    <row r="596" spans="1:17" s="33" customFormat="1" x14ac:dyDescent="0.2">
      <c r="A596" s="191" t="s">
        <v>1183</v>
      </c>
      <c r="B596" s="19" t="s">
        <v>1208</v>
      </c>
      <c r="C596" s="20" t="s">
        <v>12</v>
      </c>
      <c r="D596" s="192" t="s">
        <v>1209</v>
      </c>
      <c r="E596" s="176">
        <v>127497950.8</v>
      </c>
      <c r="F596" s="177">
        <v>0</v>
      </c>
      <c r="G596" s="175">
        <v>0</v>
      </c>
      <c r="H596" s="175">
        <v>0</v>
      </c>
      <c r="I596" s="206">
        <f t="shared" si="18"/>
        <v>127497950.8</v>
      </c>
      <c r="J596" s="215">
        <v>0</v>
      </c>
      <c r="K596" s="219">
        <v>1.7770887060460927E-2</v>
      </c>
      <c r="L596" s="71">
        <v>365133459.69999999</v>
      </c>
      <c r="M596" s="211">
        <f t="shared" si="19"/>
        <v>365133459.69999999</v>
      </c>
      <c r="N596" s="34"/>
      <c r="O596" s="31"/>
      <c r="P596" s="31"/>
      <c r="Q596" s="31"/>
    </row>
    <row r="597" spans="1:17" s="33" customFormat="1" x14ac:dyDescent="0.2">
      <c r="A597" s="191" t="s">
        <v>1183</v>
      </c>
      <c r="B597" s="19" t="s">
        <v>1210</v>
      </c>
      <c r="C597" s="20" t="s">
        <v>12</v>
      </c>
      <c r="D597" s="192" t="s">
        <v>1211</v>
      </c>
      <c r="E597" s="176">
        <v>115485736.40000001</v>
      </c>
      <c r="F597" s="177">
        <v>0</v>
      </c>
      <c r="G597" s="175">
        <v>0</v>
      </c>
      <c r="H597" s="175">
        <v>0</v>
      </c>
      <c r="I597" s="206">
        <f t="shared" si="18"/>
        <v>115485736.40000001</v>
      </c>
      <c r="J597" s="215">
        <v>0</v>
      </c>
      <c r="K597" s="219">
        <v>2.3376417372794629E-2</v>
      </c>
      <c r="L597" s="71">
        <v>480308727.50999999</v>
      </c>
      <c r="M597" s="211">
        <f t="shared" si="19"/>
        <v>480308727.50999999</v>
      </c>
      <c r="N597" s="34"/>
      <c r="O597" s="31"/>
      <c r="P597" s="31"/>
      <c r="Q597" s="31"/>
    </row>
    <row r="598" spans="1:17" s="33" customFormat="1" x14ac:dyDescent="0.2">
      <c r="A598" s="191" t="s">
        <v>1183</v>
      </c>
      <c r="B598" s="19" t="s">
        <v>1212</v>
      </c>
      <c r="C598" s="20" t="s">
        <v>12</v>
      </c>
      <c r="D598" s="192" t="s">
        <v>1213</v>
      </c>
      <c r="E598" s="176">
        <v>740588940.79999995</v>
      </c>
      <c r="F598" s="177">
        <v>0</v>
      </c>
      <c r="G598" s="175">
        <v>0</v>
      </c>
      <c r="H598" s="175">
        <v>0</v>
      </c>
      <c r="I598" s="206">
        <f t="shared" si="18"/>
        <v>740588940.79999995</v>
      </c>
      <c r="J598" s="215">
        <v>0</v>
      </c>
      <c r="K598" s="219">
        <v>6.5636640877645425E-2</v>
      </c>
      <c r="L598" s="71">
        <v>1348617752.48</v>
      </c>
      <c r="M598" s="211">
        <f t="shared" si="19"/>
        <v>1348617752.48</v>
      </c>
      <c r="N598" s="34"/>
      <c r="O598" s="31"/>
      <c r="P598" s="31"/>
      <c r="Q598" s="31"/>
    </row>
    <row r="599" spans="1:17" s="33" customFormat="1" x14ac:dyDescent="0.2">
      <c r="A599" s="191" t="s">
        <v>1183</v>
      </c>
      <c r="B599" s="19" t="s">
        <v>1214</v>
      </c>
      <c r="C599" s="20" t="s">
        <v>12</v>
      </c>
      <c r="D599" s="192" t="s">
        <v>1215</v>
      </c>
      <c r="E599" s="176">
        <v>62373270.060000002</v>
      </c>
      <c r="F599" s="177">
        <v>0</v>
      </c>
      <c r="G599" s="175">
        <v>0</v>
      </c>
      <c r="H599" s="175">
        <v>0</v>
      </c>
      <c r="I599" s="206">
        <f t="shared" si="18"/>
        <v>62373270.060000002</v>
      </c>
      <c r="J599" s="215">
        <v>0</v>
      </c>
      <c r="K599" s="219">
        <v>1.1871136763682509E-2</v>
      </c>
      <c r="L599" s="71">
        <v>243912935.94</v>
      </c>
      <c r="M599" s="211">
        <f t="shared" si="19"/>
        <v>243912935.94</v>
      </c>
      <c r="N599" s="34"/>
      <c r="O599" s="31"/>
      <c r="P599" s="31"/>
      <c r="Q599" s="31"/>
    </row>
    <row r="600" spans="1:17" s="33" customFormat="1" x14ac:dyDescent="0.2">
      <c r="A600" s="191" t="s">
        <v>1183</v>
      </c>
      <c r="B600" s="19" t="s">
        <v>1216</v>
      </c>
      <c r="C600" s="20" t="s">
        <v>12</v>
      </c>
      <c r="D600" s="192" t="s">
        <v>1217</v>
      </c>
      <c r="E600" s="176">
        <v>135505530.59999999</v>
      </c>
      <c r="F600" s="177">
        <v>0</v>
      </c>
      <c r="G600" s="175">
        <v>0</v>
      </c>
      <c r="H600" s="175">
        <v>0</v>
      </c>
      <c r="I600" s="206">
        <f t="shared" si="18"/>
        <v>135505530.59999999</v>
      </c>
      <c r="J600" s="215">
        <v>0</v>
      </c>
      <c r="K600" s="219">
        <v>2.653608416226616E-2</v>
      </c>
      <c r="L600" s="71">
        <v>545229519.73000002</v>
      </c>
      <c r="M600" s="211">
        <f t="shared" si="19"/>
        <v>545229519.73000002</v>
      </c>
      <c r="N600" s="34"/>
      <c r="O600" s="31"/>
      <c r="P600" s="31"/>
      <c r="Q600" s="31"/>
    </row>
    <row r="601" spans="1:17" s="33" customFormat="1" x14ac:dyDescent="0.2">
      <c r="A601" s="191" t="s">
        <v>1183</v>
      </c>
      <c r="B601" s="19" t="s">
        <v>1218</v>
      </c>
      <c r="C601" s="20" t="s">
        <v>12</v>
      </c>
      <c r="D601" s="192" t="s">
        <v>1219</v>
      </c>
      <c r="E601" s="176">
        <v>81390357.450000003</v>
      </c>
      <c r="F601" s="177">
        <v>0</v>
      </c>
      <c r="G601" s="175">
        <v>0</v>
      </c>
      <c r="H601" s="175">
        <v>0</v>
      </c>
      <c r="I601" s="206">
        <f t="shared" si="18"/>
        <v>81390357.450000003</v>
      </c>
      <c r="J601" s="215">
        <v>0</v>
      </c>
      <c r="K601" s="219">
        <v>1.5954398460845717E-2</v>
      </c>
      <c r="L601" s="71">
        <v>327810575.11000001</v>
      </c>
      <c r="M601" s="211">
        <f t="shared" si="19"/>
        <v>327810575.11000001</v>
      </c>
      <c r="N601" s="34"/>
      <c r="O601" s="31"/>
      <c r="P601" s="31"/>
      <c r="Q601" s="31"/>
    </row>
    <row r="602" spans="1:17" s="33" customFormat="1" x14ac:dyDescent="0.2">
      <c r="A602" s="191" t="s">
        <v>1183</v>
      </c>
      <c r="B602" s="19" t="s">
        <v>1220</v>
      </c>
      <c r="C602" s="20" t="s">
        <v>12</v>
      </c>
      <c r="D602" s="192" t="s">
        <v>1221</v>
      </c>
      <c r="E602" s="176">
        <v>147015456.40000001</v>
      </c>
      <c r="F602" s="177">
        <v>0</v>
      </c>
      <c r="G602" s="175">
        <v>0</v>
      </c>
      <c r="H602" s="175">
        <v>0</v>
      </c>
      <c r="I602" s="206">
        <f t="shared" si="18"/>
        <v>147015456.40000001</v>
      </c>
      <c r="J602" s="215">
        <v>0</v>
      </c>
      <c r="K602" s="219">
        <v>2.765156166850874E-2</v>
      </c>
      <c r="L602" s="71">
        <v>568148924.91999996</v>
      </c>
      <c r="M602" s="211">
        <f t="shared" si="19"/>
        <v>568148924.91999996</v>
      </c>
      <c r="N602" s="34"/>
      <c r="O602" s="31"/>
      <c r="P602" s="31"/>
      <c r="Q602" s="31"/>
    </row>
    <row r="603" spans="1:17" s="33" customFormat="1" x14ac:dyDescent="0.2">
      <c r="A603" s="191" t="s">
        <v>1183</v>
      </c>
      <c r="B603" s="19" t="s">
        <v>1222</v>
      </c>
      <c r="C603" s="20" t="s">
        <v>12</v>
      </c>
      <c r="D603" s="192" t="s">
        <v>1223</v>
      </c>
      <c r="E603" s="176">
        <v>116739875.8</v>
      </c>
      <c r="F603" s="177">
        <v>0</v>
      </c>
      <c r="G603" s="175">
        <v>0</v>
      </c>
      <c r="H603" s="175">
        <v>0</v>
      </c>
      <c r="I603" s="206">
        <f t="shared" si="18"/>
        <v>116739875.8</v>
      </c>
      <c r="J603" s="215">
        <v>0</v>
      </c>
      <c r="K603" s="219">
        <v>2.012720537066601E-2</v>
      </c>
      <c r="L603" s="71">
        <v>413548074.79000002</v>
      </c>
      <c r="M603" s="211">
        <f t="shared" si="19"/>
        <v>413548074.79000002</v>
      </c>
      <c r="N603" s="34"/>
      <c r="O603" s="31"/>
      <c r="P603" s="31"/>
      <c r="Q603" s="31"/>
    </row>
    <row r="604" spans="1:17" s="33" customFormat="1" x14ac:dyDescent="0.2">
      <c r="A604" s="191" t="s">
        <v>1183</v>
      </c>
      <c r="B604" s="19" t="s">
        <v>1224</v>
      </c>
      <c r="C604" s="20" t="s">
        <v>12</v>
      </c>
      <c r="D604" s="192" t="s">
        <v>1225</v>
      </c>
      <c r="E604" s="176">
        <v>98650880.200000003</v>
      </c>
      <c r="F604" s="177">
        <v>0</v>
      </c>
      <c r="G604" s="175">
        <v>0</v>
      </c>
      <c r="H604" s="175">
        <v>0</v>
      </c>
      <c r="I604" s="206">
        <f t="shared" si="18"/>
        <v>98650880.200000003</v>
      </c>
      <c r="J604" s="215">
        <v>0</v>
      </c>
      <c r="K604" s="219">
        <v>1.3812988661017643E-2</v>
      </c>
      <c r="L604" s="71">
        <v>283811625.24000001</v>
      </c>
      <c r="M604" s="211">
        <f t="shared" si="19"/>
        <v>283811625.24000001</v>
      </c>
      <c r="N604" s="34"/>
      <c r="O604" s="31"/>
      <c r="P604" s="31"/>
      <c r="Q604" s="31"/>
    </row>
    <row r="605" spans="1:17" s="33" customFormat="1" x14ac:dyDescent="0.2">
      <c r="A605" s="191" t="s">
        <v>1183</v>
      </c>
      <c r="B605" s="58" t="s">
        <v>2231</v>
      </c>
      <c r="C605" s="20" t="s">
        <v>12</v>
      </c>
      <c r="D605" s="192" t="s">
        <v>2230</v>
      </c>
      <c r="E605" s="176">
        <v>143994715.56999999</v>
      </c>
      <c r="F605" s="177">
        <v>0</v>
      </c>
      <c r="G605" s="175">
        <v>71696394</v>
      </c>
      <c r="H605" s="175">
        <v>0</v>
      </c>
      <c r="I605" s="206">
        <f t="shared" si="18"/>
        <v>215691109.56999999</v>
      </c>
      <c r="J605" s="215">
        <v>0</v>
      </c>
      <c r="K605" s="219">
        <v>3.531663187195546E-2</v>
      </c>
      <c r="L605" s="71">
        <v>725640984.41999996</v>
      </c>
      <c r="M605" s="211">
        <f t="shared" si="19"/>
        <v>725640984.41999996</v>
      </c>
      <c r="N605" s="34"/>
      <c r="O605" s="31"/>
      <c r="P605" s="31"/>
      <c r="Q605" s="31"/>
    </row>
    <row r="606" spans="1:17" s="33" customFormat="1" x14ac:dyDescent="0.2">
      <c r="A606" s="191" t="s">
        <v>1183</v>
      </c>
      <c r="B606" s="19" t="s">
        <v>1226</v>
      </c>
      <c r="C606" s="20" t="s">
        <v>12</v>
      </c>
      <c r="D606" s="192" t="s">
        <v>1227</v>
      </c>
      <c r="E606" s="176">
        <v>112181143</v>
      </c>
      <c r="F606" s="177">
        <v>0</v>
      </c>
      <c r="G606" s="175">
        <v>0</v>
      </c>
      <c r="H606" s="175">
        <v>0</v>
      </c>
      <c r="I606" s="206">
        <f t="shared" si="18"/>
        <v>112181143</v>
      </c>
      <c r="J606" s="215">
        <v>0</v>
      </c>
      <c r="K606" s="219">
        <v>1.8262106512751237E-2</v>
      </c>
      <c r="L606" s="71">
        <v>375226408.77999997</v>
      </c>
      <c r="M606" s="211">
        <f t="shared" si="19"/>
        <v>375226408.77999997</v>
      </c>
      <c r="N606" s="34"/>
      <c r="O606" s="31"/>
      <c r="P606" s="31"/>
      <c r="Q606" s="31"/>
    </row>
    <row r="607" spans="1:17" s="33" customFormat="1" x14ac:dyDescent="0.2">
      <c r="A607" s="191" t="s">
        <v>1183</v>
      </c>
      <c r="B607" s="19" t="s">
        <v>1228</v>
      </c>
      <c r="C607" s="20" t="s">
        <v>12</v>
      </c>
      <c r="D607" s="192" t="s">
        <v>1229</v>
      </c>
      <c r="E607" s="176">
        <v>89192387.200000003</v>
      </c>
      <c r="F607" s="177">
        <v>0</v>
      </c>
      <c r="G607" s="175">
        <v>0</v>
      </c>
      <c r="H607" s="175">
        <v>0</v>
      </c>
      <c r="I607" s="206">
        <f t="shared" si="18"/>
        <v>89192387.200000003</v>
      </c>
      <c r="J607" s="215">
        <v>0</v>
      </c>
      <c r="K607" s="219">
        <v>1.105243767653199E-2</v>
      </c>
      <c r="L607" s="71">
        <v>227091354.15000001</v>
      </c>
      <c r="M607" s="211">
        <f t="shared" si="19"/>
        <v>227091354.15000001</v>
      </c>
      <c r="N607" s="34"/>
      <c r="O607" s="31"/>
      <c r="P607" s="31"/>
      <c r="Q607" s="31"/>
    </row>
    <row r="608" spans="1:17" s="33" customFormat="1" x14ac:dyDescent="0.2">
      <c r="A608" s="191" t="s">
        <v>1183</v>
      </c>
      <c r="B608" s="19" t="s">
        <v>1230</v>
      </c>
      <c r="C608" s="20" t="s">
        <v>12</v>
      </c>
      <c r="D608" s="192" t="s">
        <v>1231</v>
      </c>
      <c r="E608" s="176">
        <v>109793092.8</v>
      </c>
      <c r="F608" s="177">
        <v>0</v>
      </c>
      <c r="G608" s="175">
        <v>0</v>
      </c>
      <c r="H608" s="175">
        <v>0</v>
      </c>
      <c r="I608" s="206">
        <f t="shared" si="18"/>
        <v>109793092.8</v>
      </c>
      <c r="J608" s="215">
        <v>0</v>
      </c>
      <c r="K608" s="219">
        <v>1.9004052560481394E-2</v>
      </c>
      <c r="L608" s="71">
        <v>390470967.26999998</v>
      </c>
      <c r="M608" s="211">
        <f t="shared" si="19"/>
        <v>390470967.26999998</v>
      </c>
      <c r="N608" s="34"/>
      <c r="O608" s="31"/>
      <c r="P608" s="31"/>
      <c r="Q608" s="31"/>
    </row>
    <row r="609" spans="1:17" s="33" customFormat="1" x14ac:dyDescent="0.2">
      <c r="A609" s="191" t="s">
        <v>1183</v>
      </c>
      <c r="B609" s="19" t="s">
        <v>1232</v>
      </c>
      <c r="C609" s="20" t="s">
        <v>12</v>
      </c>
      <c r="D609" s="192" t="s">
        <v>717</v>
      </c>
      <c r="E609" s="176">
        <v>201239273.59999999</v>
      </c>
      <c r="F609" s="177">
        <v>0</v>
      </c>
      <c r="G609" s="175">
        <v>0</v>
      </c>
      <c r="H609" s="175">
        <v>0</v>
      </c>
      <c r="I609" s="206">
        <f t="shared" si="18"/>
        <v>201239273.59999999</v>
      </c>
      <c r="J609" s="215">
        <v>0</v>
      </c>
      <c r="K609" s="219">
        <v>3.5247554136477136E-2</v>
      </c>
      <c r="L609" s="71">
        <v>724221663.45000005</v>
      </c>
      <c r="M609" s="211">
        <f t="shared" si="19"/>
        <v>724221663.45000005</v>
      </c>
      <c r="N609" s="34"/>
      <c r="O609" s="31"/>
      <c r="P609" s="31"/>
      <c r="Q609" s="31"/>
    </row>
    <row r="610" spans="1:17" s="33" customFormat="1" x14ac:dyDescent="0.2">
      <c r="A610" s="191" t="s">
        <v>1183</v>
      </c>
      <c r="B610" s="19" t="s">
        <v>1233</v>
      </c>
      <c r="C610" s="20" t="s">
        <v>12</v>
      </c>
      <c r="D610" s="192" t="s">
        <v>1234</v>
      </c>
      <c r="E610" s="176">
        <v>56612894.200000003</v>
      </c>
      <c r="F610" s="177">
        <v>0</v>
      </c>
      <c r="G610" s="175">
        <v>0</v>
      </c>
      <c r="H610" s="175">
        <v>0</v>
      </c>
      <c r="I610" s="206">
        <f t="shared" si="18"/>
        <v>56612894.200000003</v>
      </c>
      <c r="J610" s="215">
        <v>0</v>
      </c>
      <c r="K610" s="219">
        <v>9.9523107781734829E-3</v>
      </c>
      <c r="L610" s="71">
        <v>204487353.62</v>
      </c>
      <c r="M610" s="211">
        <f t="shared" si="19"/>
        <v>204487353.62</v>
      </c>
      <c r="N610" s="34"/>
      <c r="O610" s="31"/>
      <c r="P610" s="31"/>
      <c r="Q610" s="31"/>
    </row>
    <row r="611" spans="1:17" s="33" customFormat="1" x14ac:dyDescent="0.2">
      <c r="A611" s="191" t="s">
        <v>1183</v>
      </c>
      <c r="B611" s="19" t="s">
        <v>1235</v>
      </c>
      <c r="C611" s="20" t="s">
        <v>12</v>
      </c>
      <c r="D611" s="192" t="s">
        <v>1236</v>
      </c>
      <c r="E611" s="176">
        <v>50355807.600000001</v>
      </c>
      <c r="F611" s="177">
        <v>0</v>
      </c>
      <c r="G611" s="175">
        <v>0</v>
      </c>
      <c r="H611" s="175">
        <v>0</v>
      </c>
      <c r="I611" s="206">
        <f t="shared" si="18"/>
        <v>50355807.600000001</v>
      </c>
      <c r="J611" s="215">
        <v>0</v>
      </c>
      <c r="K611" s="219">
        <v>8.7037946702689419E-3</v>
      </c>
      <c r="L611" s="71">
        <v>178834441.38999999</v>
      </c>
      <c r="M611" s="211">
        <f t="shared" si="19"/>
        <v>178834441.38999999</v>
      </c>
      <c r="N611" s="34"/>
      <c r="O611" s="31"/>
      <c r="P611" s="31"/>
      <c r="Q611" s="31"/>
    </row>
    <row r="612" spans="1:17" s="33" customFormat="1" x14ac:dyDescent="0.2">
      <c r="A612" s="191" t="s">
        <v>1183</v>
      </c>
      <c r="B612" s="19" t="s">
        <v>1237</v>
      </c>
      <c r="C612" s="20" t="s">
        <v>12</v>
      </c>
      <c r="D612" s="192" t="s">
        <v>1238</v>
      </c>
      <c r="E612" s="176">
        <v>288346767.39999998</v>
      </c>
      <c r="F612" s="177">
        <v>0</v>
      </c>
      <c r="G612" s="175">
        <v>0</v>
      </c>
      <c r="H612" s="175">
        <v>0</v>
      </c>
      <c r="I612" s="206">
        <f t="shared" si="18"/>
        <v>288346767.39999998</v>
      </c>
      <c r="J612" s="215">
        <v>0</v>
      </c>
      <c r="K612" s="219">
        <v>4.1774120921855173E-2</v>
      </c>
      <c r="L612" s="71">
        <v>858321210.77999997</v>
      </c>
      <c r="M612" s="211">
        <f t="shared" si="19"/>
        <v>858321210.77999997</v>
      </c>
      <c r="N612" s="34"/>
      <c r="O612" s="31"/>
      <c r="P612" s="31"/>
      <c r="Q612" s="31"/>
    </row>
    <row r="613" spans="1:17" s="33" customFormat="1" x14ac:dyDescent="0.2">
      <c r="A613" s="191" t="s">
        <v>1183</v>
      </c>
      <c r="B613" s="19" t="s">
        <v>1239</v>
      </c>
      <c r="C613" s="20" t="s">
        <v>12</v>
      </c>
      <c r="D613" s="192" t="s">
        <v>1240</v>
      </c>
      <c r="E613" s="176">
        <v>122142543.59999999</v>
      </c>
      <c r="F613" s="177">
        <v>0</v>
      </c>
      <c r="G613" s="175">
        <v>0</v>
      </c>
      <c r="H613" s="175">
        <v>0</v>
      </c>
      <c r="I613" s="206">
        <f t="shared" si="18"/>
        <v>122142543.59999999</v>
      </c>
      <c r="J613" s="215">
        <v>0</v>
      </c>
      <c r="K613" s="219">
        <v>2.5653424208932008E-2</v>
      </c>
      <c r="L613" s="71">
        <v>527093751.87</v>
      </c>
      <c r="M613" s="211">
        <f t="shared" si="19"/>
        <v>527093751.87</v>
      </c>
      <c r="N613" s="34"/>
      <c r="O613" s="31"/>
      <c r="P613" s="31"/>
      <c r="Q613" s="31"/>
    </row>
    <row r="614" spans="1:17" s="33" customFormat="1" x14ac:dyDescent="0.2">
      <c r="A614" s="191" t="s">
        <v>1183</v>
      </c>
      <c r="B614" s="19" t="s">
        <v>1241</v>
      </c>
      <c r="C614" s="20" t="s">
        <v>12</v>
      </c>
      <c r="D614" s="192" t="s">
        <v>1242</v>
      </c>
      <c r="E614" s="176">
        <v>106385956.40000001</v>
      </c>
      <c r="F614" s="177">
        <v>0</v>
      </c>
      <c r="G614" s="175">
        <v>0</v>
      </c>
      <c r="H614" s="175">
        <v>0</v>
      </c>
      <c r="I614" s="206">
        <f t="shared" si="18"/>
        <v>106385956.40000001</v>
      </c>
      <c r="J614" s="215">
        <v>0</v>
      </c>
      <c r="K614" s="219">
        <v>1.305825044005076E-2</v>
      </c>
      <c r="L614" s="71">
        <v>268304229.53</v>
      </c>
      <c r="M614" s="211">
        <f t="shared" si="19"/>
        <v>268304229.53</v>
      </c>
      <c r="N614" s="34"/>
      <c r="O614" s="31"/>
      <c r="P614" s="31"/>
      <c r="Q614" s="31"/>
    </row>
    <row r="615" spans="1:17" s="33" customFormat="1" x14ac:dyDescent="0.2">
      <c r="A615" s="191" t="s">
        <v>1243</v>
      </c>
      <c r="B615" s="19" t="s">
        <v>1244</v>
      </c>
      <c r="C615" s="20" t="s">
        <v>17</v>
      </c>
      <c r="D615" s="192" t="s">
        <v>1245</v>
      </c>
      <c r="E615" s="176">
        <v>5215334819.3999996</v>
      </c>
      <c r="F615" s="177">
        <v>0</v>
      </c>
      <c r="G615" s="175">
        <v>0</v>
      </c>
      <c r="H615" s="175">
        <v>0</v>
      </c>
      <c r="I615" s="206">
        <f t="shared" si="18"/>
        <v>5215334819.3999996</v>
      </c>
      <c r="J615" s="215">
        <v>1745676701</v>
      </c>
      <c r="K615" s="219">
        <v>0.23594130582467968</v>
      </c>
      <c r="L615" s="71">
        <v>14932579268.040001</v>
      </c>
      <c r="M615" s="211">
        <f t="shared" si="19"/>
        <v>16678255969.040001</v>
      </c>
      <c r="N615" s="34"/>
      <c r="O615" s="31"/>
      <c r="P615" s="31"/>
      <c r="Q615" s="31"/>
    </row>
    <row r="616" spans="1:17" s="33" customFormat="1" x14ac:dyDescent="0.2">
      <c r="A616" s="191" t="s">
        <v>1243</v>
      </c>
      <c r="B616" s="19" t="s">
        <v>1246</v>
      </c>
      <c r="C616" s="20" t="s">
        <v>17</v>
      </c>
      <c r="D616" s="192" t="s">
        <v>1247</v>
      </c>
      <c r="E616" s="176">
        <v>519213538.80000001</v>
      </c>
      <c r="F616" s="177">
        <v>0</v>
      </c>
      <c r="G616" s="175">
        <v>0</v>
      </c>
      <c r="H616" s="175">
        <v>0</v>
      </c>
      <c r="I616" s="206">
        <f t="shared" si="18"/>
        <v>519213538.80000001</v>
      </c>
      <c r="J616" s="215">
        <v>0</v>
      </c>
      <c r="K616" s="219">
        <v>3.722355436359806E-2</v>
      </c>
      <c r="L616" s="71">
        <v>2355855725.3499999</v>
      </c>
      <c r="M616" s="211">
        <f t="shared" si="19"/>
        <v>2355855725.3499999</v>
      </c>
      <c r="N616" s="34"/>
      <c r="O616" s="31"/>
      <c r="P616" s="31"/>
      <c r="Q616" s="31"/>
    </row>
    <row r="617" spans="1:17" s="33" customFormat="1" x14ac:dyDescent="0.2">
      <c r="A617" s="191" t="s">
        <v>1243</v>
      </c>
      <c r="B617" s="19" t="s">
        <v>1248</v>
      </c>
      <c r="C617" s="20" t="s">
        <v>17</v>
      </c>
      <c r="D617" s="192" t="s">
        <v>1249</v>
      </c>
      <c r="E617" s="176">
        <v>144001663</v>
      </c>
      <c r="F617" s="177">
        <v>0</v>
      </c>
      <c r="G617" s="175">
        <v>0</v>
      </c>
      <c r="H617" s="175">
        <v>0</v>
      </c>
      <c r="I617" s="206">
        <f t="shared" si="18"/>
        <v>144001663</v>
      </c>
      <c r="J617" s="215">
        <v>0</v>
      </c>
      <c r="K617" s="219">
        <v>9.063558529663094E-3</v>
      </c>
      <c r="L617" s="71">
        <v>573627011.69000006</v>
      </c>
      <c r="M617" s="211">
        <f t="shared" si="19"/>
        <v>573627011.69000006</v>
      </c>
      <c r="N617" s="34"/>
      <c r="O617" s="31"/>
      <c r="P617" s="31"/>
      <c r="Q617" s="31"/>
    </row>
    <row r="618" spans="1:17" s="33" customFormat="1" x14ac:dyDescent="0.2">
      <c r="A618" s="191" t="s">
        <v>1243</v>
      </c>
      <c r="B618" s="19" t="s">
        <v>1250</v>
      </c>
      <c r="C618" s="20" t="s">
        <v>17</v>
      </c>
      <c r="D618" s="192" t="s">
        <v>1251</v>
      </c>
      <c r="E618" s="176">
        <v>176791873.19999999</v>
      </c>
      <c r="F618" s="177">
        <v>0</v>
      </c>
      <c r="G618" s="175">
        <v>0</v>
      </c>
      <c r="H618" s="175">
        <v>0</v>
      </c>
      <c r="I618" s="206">
        <f t="shared" si="18"/>
        <v>176791873.19999999</v>
      </c>
      <c r="J618" s="215">
        <v>0</v>
      </c>
      <c r="K618" s="219">
        <v>1.4162254030549565E-2</v>
      </c>
      <c r="L618" s="71">
        <v>896320295.36000001</v>
      </c>
      <c r="M618" s="211">
        <f t="shared" si="19"/>
        <v>896320295.36000001</v>
      </c>
      <c r="N618" s="34"/>
      <c r="O618" s="31"/>
      <c r="P618" s="31"/>
      <c r="Q618" s="31"/>
    </row>
    <row r="619" spans="1:17" s="33" customFormat="1" x14ac:dyDescent="0.2">
      <c r="A619" s="191" t="s">
        <v>1243</v>
      </c>
      <c r="B619" s="19" t="s">
        <v>1252</v>
      </c>
      <c r="C619" s="20" t="s">
        <v>17</v>
      </c>
      <c r="D619" s="192" t="s">
        <v>1253</v>
      </c>
      <c r="E619" s="176">
        <v>315157729.39999998</v>
      </c>
      <c r="F619" s="177">
        <v>0</v>
      </c>
      <c r="G619" s="175">
        <v>0</v>
      </c>
      <c r="H619" s="175">
        <v>0</v>
      </c>
      <c r="I619" s="206">
        <f t="shared" si="18"/>
        <v>315157729.39999998</v>
      </c>
      <c r="J619" s="215">
        <v>0</v>
      </c>
      <c r="K619" s="219">
        <v>2.6846265099026892E-2</v>
      </c>
      <c r="L619" s="71">
        <v>1699083508.25</v>
      </c>
      <c r="M619" s="211">
        <f t="shared" si="19"/>
        <v>1699083508.25</v>
      </c>
      <c r="N619" s="34"/>
      <c r="O619" s="31"/>
      <c r="P619" s="31"/>
      <c r="Q619" s="31"/>
    </row>
    <row r="620" spans="1:17" s="33" customFormat="1" x14ac:dyDescent="0.2">
      <c r="A620" s="191" t="s">
        <v>1243</v>
      </c>
      <c r="B620" s="19" t="s">
        <v>1254</v>
      </c>
      <c r="C620" s="20" t="s">
        <v>17</v>
      </c>
      <c r="D620" s="192" t="s">
        <v>1255</v>
      </c>
      <c r="E620" s="176">
        <v>31942522</v>
      </c>
      <c r="F620" s="177">
        <v>0</v>
      </c>
      <c r="G620" s="175">
        <v>0</v>
      </c>
      <c r="H620" s="175">
        <v>0</v>
      </c>
      <c r="I620" s="206">
        <f t="shared" si="18"/>
        <v>31942522</v>
      </c>
      <c r="J620" s="215">
        <v>0</v>
      </c>
      <c r="K620" s="219">
        <v>2.4901706903122417E-3</v>
      </c>
      <c r="L620" s="71">
        <v>157601362.31</v>
      </c>
      <c r="M620" s="211">
        <f t="shared" si="19"/>
        <v>157601362.31</v>
      </c>
      <c r="N620" s="34"/>
      <c r="O620" s="31"/>
      <c r="P620" s="31"/>
      <c r="Q620" s="31"/>
    </row>
    <row r="621" spans="1:17" s="33" customFormat="1" x14ac:dyDescent="0.2">
      <c r="A621" s="191" t="s">
        <v>1243</v>
      </c>
      <c r="B621" s="19" t="s">
        <v>1256</v>
      </c>
      <c r="C621" s="20" t="s">
        <v>17</v>
      </c>
      <c r="D621" s="192" t="s">
        <v>1257</v>
      </c>
      <c r="E621" s="176">
        <v>73234370</v>
      </c>
      <c r="F621" s="177">
        <v>0</v>
      </c>
      <c r="G621" s="175">
        <v>0</v>
      </c>
      <c r="H621" s="175">
        <v>0</v>
      </c>
      <c r="I621" s="206">
        <f t="shared" si="18"/>
        <v>73234370</v>
      </c>
      <c r="J621" s="215">
        <v>0</v>
      </c>
      <c r="K621" s="219">
        <v>6.1662496656496105E-3</v>
      </c>
      <c r="L621" s="71">
        <v>390258126.25999999</v>
      </c>
      <c r="M621" s="211">
        <f t="shared" si="19"/>
        <v>390258126.25999999</v>
      </c>
      <c r="N621" s="34"/>
      <c r="O621" s="31"/>
      <c r="P621" s="31"/>
      <c r="Q621" s="31"/>
    </row>
    <row r="622" spans="1:17" s="33" customFormat="1" x14ac:dyDescent="0.2">
      <c r="A622" s="191" t="s">
        <v>1243</v>
      </c>
      <c r="B622" s="19" t="s">
        <v>1258</v>
      </c>
      <c r="C622" s="20" t="s">
        <v>17</v>
      </c>
      <c r="D622" s="192" t="s">
        <v>1259</v>
      </c>
      <c r="E622" s="176">
        <v>528472086.47000003</v>
      </c>
      <c r="F622" s="177">
        <v>0</v>
      </c>
      <c r="G622" s="175">
        <v>0</v>
      </c>
      <c r="H622" s="175">
        <v>0</v>
      </c>
      <c r="I622" s="206">
        <f t="shared" si="18"/>
        <v>528472086.47000003</v>
      </c>
      <c r="J622" s="215">
        <v>0</v>
      </c>
      <c r="K622" s="219">
        <v>2.7535086078951665E-2</v>
      </c>
      <c r="L622" s="71">
        <v>1742678561.9000001</v>
      </c>
      <c r="M622" s="211">
        <f t="shared" si="19"/>
        <v>1742678561.9000001</v>
      </c>
      <c r="N622" s="34"/>
      <c r="O622" s="31"/>
      <c r="P622" s="31"/>
      <c r="Q622" s="31"/>
    </row>
    <row r="623" spans="1:17" s="33" customFormat="1" x14ac:dyDescent="0.2">
      <c r="A623" s="191" t="s">
        <v>1243</v>
      </c>
      <c r="B623" s="19" t="s">
        <v>1260</v>
      </c>
      <c r="C623" s="20" t="s">
        <v>17</v>
      </c>
      <c r="D623" s="192" t="s">
        <v>1261</v>
      </c>
      <c r="E623" s="176">
        <v>83446153</v>
      </c>
      <c r="F623" s="177">
        <v>0</v>
      </c>
      <c r="G623" s="175">
        <v>0</v>
      </c>
      <c r="H623" s="175">
        <v>0</v>
      </c>
      <c r="I623" s="206">
        <f t="shared" si="18"/>
        <v>83446153</v>
      </c>
      <c r="J623" s="215">
        <v>0</v>
      </c>
      <c r="K623" s="219">
        <v>7.0432536967909463E-3</v>
      </c>
      <c r="L623" s="71">
        <v>445763168.79000002</v>
      </c>
      <c r="M623" s="211">
        <f t="shared" si="19"/>
        <v>445763168.79000002</v>
      </c>
      <c r="N623" s="34"/>
      <c r="O623" s="31"/>
      <c r="P623" s="31"/>
      <c r="Q623" s="31"/>
    </row>
    <row r="624" spans="1:17" s="33" customFormat="1" x14ac:dyDescent="0.2">
      <c r="A624" s="191" t="s">
        <v>1243</v>
      </c>
      <c r="B624" s="19" t="s">
        <v>1262</v>
      </c>
      <c r="C624" s="20" t="s">
        <v>17</v>
      </c>
      <c r="D624" s="192" t="s">
        <v>1263</v>
      </c>
      <c r="E624" s="176">
        <v>46149702.399999999</v>
      </c>
      <c r="F624" s="177">
        <v>0</v>
      </c>
      <c r="G624" s="175">
        <v>0</v>
      </c>
      <c r="H624" s="175">
        <v>0</v>
      </c>
      <c r="I624" s="206">
        <f t="shared" si="18"/>
        <v>46149702.399999999</v>
      </c>
      <c r="J624" s="215">
        <v>0</v>
      </c>
      <c r="K624" s="219">
        <v>4.0630969485940718E-3</v>
      </c>
      <c r="L624" s="71">
        <v>257150892.03</v>
      </c>
      <c r="M624" s="211">
        <f t="shared" si="19"/>
        <v>257150892.03</v>
      </c>
      <c r="N624" s="34"/>
      <c r="O624" s="31"/>
      <c r="P624" s="31"/>
      <c r="Q624" s="31"/>
    </row>
    <row r="625" spans="1:17" s="33" customFormat="1" x14ac:dyDescent="0.2">
      <c r="A625" s="191" t="s">
        <v>1243</v>
      </c>
      <c r="B625" s="19" t="s">
        <v>1264</v>
      </c>
      <c r="C625" s="20" t="s">
        <v>17</v>
      </c>
      <c r="D625" s="192" t="s">
        <v>1265</v>
      </c>
      <c r="E625" s="176">
        <v>1289885155.2</v>
      </c>
      <c r="F625" s="177">
        <v>0</v>
      </c>
      <c r="G625" s="175">
        <v>0</v>
      </c>
      <c r="H625" s="175">
        <v>0</v>
      </c>
      <c r="I625" s="206">
        <f t="shared" si="18"/>
        <v>1289885155.2</v>
      </c>
      <c r="J625" s="215">
        <v>0</v>
      </c>
      <c r="K625" s="219">
        <v>7.3303807925465314E-2</v>
      </c>
      <c r="L625" s="71">
        <v>4639352650.3100004</v>
      </c>
      <c r="M625" s="211">
        <f t="shared" si="19"/>
        <v>4639352650.3100004</v>
      </c>
      <c r="N625" s="34"/>
      <c r="O625" s="31"/>
      <c r="P625" s="31"/>
      <c r="Q625" s="31"/>
    </row>
    <row r="626" spans="1:17" s="33" customFormat="1" x14ac:dyDescent="0.2">
      <c r="A626" s="191" t="s">
        <v>1243</v>
      </c>
      <c r="B626" s="19" t="s">
        <v>1266</v>
      </c>
      <c r="C626" s="20" t="s">
        <v>17</v>
      </c>
      <c r="D626" s="192" t="s">
        <v>1267</v>
      </c>
      <c r="E626" s="176">
        <v>308868647.01999998</v>
      </c>
      <c r="F626" s="177">
        <v>0</v>
      </c>
      <c r="G626" s="175">
        <v>0</v>
      </c>
      <c r="H626" s="175">
        <v>0</v>
      </c>
      <c r="I626" s="206">
        <f t="shared" si="18"/>
        <v>308868647.01999998</v>
      </c>
      <c r="J626" s="215">
        <v>0</v>
      </c>
      <c r="K626" s="219">
        <v>2.2007948662716794E-2</v>
      </c>
      <c r="L626" s="71">
        <v>1392869454.48</v>
      </c>
      <c r="M626" s="211">
        <f t="shared" si="19"/>
        <v>1392869454.48</v>
      </c>
      <c r="N626" s="34"/>
      <c r="O626" s="31"/>
      <c r="P626" s="31"/>
      <c r="Q626" s="31"/>
    </row>
    <row r="627" spans="1:17" s="33" customFormat="1" x14ac:dyDescent="0.2">
      <c r="A627" s="191" t="s">
        <v>1243</v>
      </c>
      <c r="B627" s="19" t="s">
        <v>1268</v>
      </c>
      <c r="C627" s="20" t="s">
        <v>17</v>
      </c>
      <c r="D627" s="192" t="s">
        <v>152</v>
      </c>
      <c r="E627" s="176">
        <v>269484846.39999998</v>
      </c>
      <c r="F627" s="177">
        <v>0</v>
      </c>
      <c r="G627" s="175">
        <v>0</v>
      </c>
      <c r="H627" s="175">
        <v>0</v>
      </c>
      <c r="I627" s="206">
        <f t="shared" si="18"/>
        <v>269484846.39999998</v>
      </c>
      <c r="J627" s="215">
        <v>0</v>
      </c>
      <c r="K627" s="219">
        <v>2.0107181491309255E-2</v>
      </c>
      <c r="L627" s="71">
        <v>1272571076.21</v>
      </c>
      <c r="M627" s="211">
        <f t="shared" si="19"/>
        <v>1272571076.21</v>
      </c>
      <c r="N627" s="34"/>
      <c r="O627" s="31"/>
      <c r="P627" s="31"/>
      <c r="Q627" s="31"/>
    </row>
    <row r="628" spans="1:17" s="33" customFormat="1" x14ac:dyDescent="0.2">
      <c r="A628" s="191" t="s">
        <v>1243</v>
      </c>
      <c r="B628" s="19" t="s">
        <v>1269</v>
      </c>
      <c r="C628" s="20" t="s">
        <v>17</v>
      </c>
      <c r="D628" s="192" t="s">
        <v>1270</v>
      </c>
      <c r="E628" s="176">
        <v>90743706.640000001</v>
      </c>
      <c r="F628" s="177">
        <v>0</v>
      </c>
      <c r="G628" s="175">
        <v>0</v>
      </c>
      <c r="H628" s="175">
        <v>0</v>
      </c>
      <c r="I628" s="206">
        <f t="shared" si="18"/>
        <v>90743706.640000001</v>
      </c>
      <c r="J628" s="215">
        <v>0</v>
      </c>
      <c r="K628" s="219">
        <v>6.5970586634032493E-3</v>
      </c>
      <c r="L628" s="71">
        <v>417523761.19</v>
      </c>
      <c r="M628" s="211">
        <f t="shared" si="19"/>
        <v>417523761.19</v>
      </c>
      <c r="N628" s="34"/>
      <c r="O628" s="31"/>
      <c r="P628" s="31"/>
      <c r="Q628" s="31"/>
    </row>
    <row r="629" spans="1:17" s="33" customFormat="1" x14ac:dyDescent="0.2">
      <c r="A629" s="191" t="s">
        <v>1243</v>
      </c>
      <c r="B629" s="19" t="s">
        <v>1271</v>
      </c>
      <c r="C629" s="20" t="s">
        <v>17</v>
      </c>
      <c r="D629" s="192" t="s">
        <v>1272</v>
      </c>
      <c r="E629" s="176">
        <v>127178691.8</v>
      </c>
      <c r="F629" s="177">
        <v>0</v>
      </c>
      <c r="G629" s="175">
        <v>0</v>
      </c>
      <c r="H629" s="175">
        <v>0</v>
      </c>
      <c r="I629" s="206">
        <f t="shared" si="18"/>
        <v>127178691.8</v>
      </c>
      <c r="J629" s="215">
        <v>0</v>
      </c>
      <c r="K629" s="219">
        <v>1.1022319219999006E-2</v>
      </c>
      <c r="L629" s="71">
        <v>697595763.88999999</v>
      </c>
      <c r="M629" s="211">
        <f t="shared" si="19"/>
        <v>697595763.88999999</v>
      </c>
      <c r="N629" s="34"/>
      <c r="O629" s="31"/>
      <c r="P629" s="31"/>
      <c r="Q629" s="31"/>
    </row>
    <row r="630" spans="1:17" s="33" customFormat="1" x14ac:dyDescent="0.2">
      <c r="A630" s="191" t="s">
        <v>1243</v>
      </c>
      <c r="B630" s="19" t="s">
        <v>1273</v>
      </c>
      <c r="C630" s="20" t="s">
        <v>17</v>
      </c>
      <c r="D630" s="192" t="s">
        <v>1274</v>
      </c>
      <c r="E630" s="176">
        <v>431689590.54000002</v>
      </c>
      <c r="F630" s="177">
        <v>0</v>
      </c>
      <c r="G630" s="175">
        <v>0</v>
      </c>
      <c r="H630" s="175">
        <v>0</v>
      </c>
      <c r="I630" s="206">
        <f t="shared" si="18"/>
        <v>431689590.54000002</v>
      </c>
      <c r="J630" s="215">
        <v>0</v>
      </c>
      <c r="K630" s="219">
        <v>3.0343629352768658E-2</v>
      </c>
      <c r="L630" s="71">
        <v>1920429528.04</v>
      </c>
      <c r="M630" s="211">
        <f t="shared" si="19"/>
        <v>1920429528.04</v>
      </c>
      <c r="N630" s="34"/>
      <c r="O630" s="31"/>
      <c r="P630" s="31"/>
      <c r="Q630" s="31"/>
    </row>
    <row r="631" spans="1:17" s="33" customFormat="1" x14ac:dyDescent="0.2">
      <c r="A631" s="191" t="s">
        <v>1243</v>
      </c>
      <c r="B631" s="19" t="s">
        <v>1275</v>
      </c>
      <c r="C631" s="20" t="s">
        <v>17</v>
      </c>
      <c r="D631" s="192" t="s">
        <v>1276</v>
      </c>
      <c r="E631" s="176">
        <v>190828149</v>
      </c>
      <c r="F631" s="177">
        <v>0</v>
      </c>
      <c r="G631" s="175">
        <v>0</v>
      </c>
      <c r="H631" s="175">
        <v>0</v>
      </c>
      <c r="I631" s="206">
        <f t="shared" si="18"/>
        <v>190828149</v>
      </c>
      <c r="J631" s="215">
        <v>0</v>
      </c>
      <c r="K631" s="219">
        <v>1.6294995277670601E-2</v>
      </c>
      <c r="L631" s="71">
        <v>1031300169.36</v>
      </c>
      <c r="M631" s="211">
        <f t="shared" si="19"/>
        <v>1031300169.36</v>
      </c>
      <c r="N631" s="34"/>
      <c r="O631" s="31"/>
      <c r="P631" s="31"/>
      <c r="Q631" s="31"/>
    </row>
    <row r="632" spans="1:17" s="33" customFormat="1" x14ac:dyDescent="0.2">
      <c r="A632" s="191" t="s">
        <v>1243</v>
      </c>
      <c r="B632" s="19" t="s">
        <v>1277</v>
      </c>
      <c r="C632" s="20" t="s">
        <v>17</v>
      </c>
      <c r="D632" s="192" t="s">
        <v>1278</v>
      </c>
      <c r="E632" s="176">
        <v>1086820211.3900001</v>
      </c>
      <c r="F632" s="177">
        <v>0</v>
      </c>
      <c r="G632" s="175">
        <v>0</v>
      </c>
      <c r="H632" s="175">
        <v>0</v>
      </c>
      <c r="I632" s="206">
        <f t="shared" si="18"/>
        <v>1086820211.3900001</v>
      </c>
      <c r="J632" s="215">
        <v>0</v>
      </c>
      <c r="K632" s="219">
        <v>6.5458113293298079E-2</v>
      </c>
      <c r="L632" s="71">
        <v>4142803491.1999998</v>
      </c>
      <c r="M632" s="211">
        <f t="shared" si="19"/>
        <v>4142803491.1999998</v>
      </c>
      <c r="N632" s="34"/>
      <c r="O632" s="31"/>
      <c r="P632" s="31"/>
      <c r="Q632" s="31"/>
    </row>
    <row r="633" spans="1:17" s="33" customFormat="1" x14ac:dyDescent="0.2">
      <c r="A633" s="191" t="s">
        <v>1243</v>
      </c>
      <c r="B633" s="19" t="s">
        <v>1279</v>
      </c>
      <c r="C633" s="20" t="s">
        <v>17</v>
      </c>
      <c r="D633" s="192" t="s">
        <v>1280</v>
      </c>
      <c r="E633" s="176">
        <v>66081723.600000001</v>
      </c>
      <c r="F633" s="177">
        <v>0</v>
      </c>
      <c r="G633" s="175">
        <v>0</v>
      </c>
      <c r="H633" s="175">
        <v>0</v>
      </c>
      <c r="I633" s="206">
        <f t="shared" si="18"/>
        <v>66081723.600000001</v>
      </c>
      <c r="J633" s="215">
        <v>0</v>
      </c>
      <c r="K633" s="219">
        <v>6.1200915587474349E-3</v>
      </c>
      <c r="L633" s="71">
        <v>387336808.23000002</v>
      </c>
      <c r="M633" s="211">
        <f t="shared" si="19"/>
        <v>387336808.23000002</v>
      </c>
      <c r="N633" s="34"/>
      <c r="O633" s="31"/>
      <c r="P633" s="31"/>
      <c r="Q633" s="31"/>
    </row>
    <row r="634" spans="1:17" s="33" customFormat="1" x14ac:dyDescent="0.2">
      <c r="A634" s="191" t="s">
        <v>1243</v>
      </c>
      <c r="B634" s="19" t="s">
        <v>1281</v>
      </c>
      <c r="C634" s="20" t="s">
        <v>17</v>
      </c>
      <c r="D634" s="192" t="s">
        <v>1282</v>
      </c>
      <c r="E634" s="176">
        <v>175211074.59999999</v>
      </c>
      <c r="F634" s="177">
        <v>0</v>
      </c>
      <c r="G634" s="175">
        <v>0</v>
      </c>
      <c r="H634" s="175">
        <v>0</v>
      </c>
      <c r="I634" s="206">
        <f t="shared" si="18"/>
        <v>175211074.59999999</v>
      </c>
      <c r="J634" s="215">
        <v>0</v>
      </c>
      <c r="K634" s="219">
        <v>1.2882845990517467E-2</v>
      </c>
      <c r="L634" s="71">
        <v>815347352.08000004</v>
      </c>
      <c r="M634" s="211">
        <f t="shared" si="19"/>
        <v>815347352.08000004</v>
      </c>
      <c r="N634" s="34"/>
      <c r="O634" s="31"/>
      <c r="P634" s="31"/>
      <c r="Q634" s="31"/>
    </row>
    <row r="635" spans="1:17" s="33" customFormat="1" x14ac:dyDescent="0.2">
      <c r="A635" s="191" t="s">
        <v>1243</v>
      </c>
      <c r="B635" s="19" t="s">
        <v>1283</v>
      </c>
      <c r="C635" s="20" t="s">
        <v>17</v>
      </c>
      <c r="D635" s="192" t="s">
        <v>1284</v>
      </c>
      <c r="E635" s="176">
        <v>63393371.600000001</v>
      </c>
      <c r="F635" s="177">
        <v>0</v>
      </c>
      <c r="G635" s="175">
        <v>0</v>
      </c>
      <c r="H635" s="175">
        <v>0</v>
      </c>
      <c r="I635" s="206">
        <f t="shared" si="18"/>
        <v>63393371.600000001</v>
      </c>
      <c r="J635" s="215">
        <v>0</v>
      </c>
      <c r="K635" s="219">
        <v>4.9377338973301673E-3</v>
      </c>
      <c r="L635" s="71">
        <v>312506123.37</v>
      </c>
      <c r="M635" s="211">
        <f t="shared" si="19"/>
        <v>312506123.37</v>
      </c>
      <c r="N635" s="34"/>
      <c r="O635" s="31"/>
      <c r="P635" s="31"/>
      <c r="Q635" s="31"/>
    </row>
    <row r="636" spans="1:17" s="33" customFormat="1" x14ac:dyDescent="0.2">
      <c r="A636" s="191" t="s">
        <v>1243</v>
      </c>
      <c r="B636" s="19" t="s">
        <v>1285</v>
      </c>
      <c r="C636" s="20" t="s">
        <v>17</v>
      </c>
      <c r="D636" s="192" t="s">
        <v>1286</v>
      </c>
      <c r="E636" s="176">
        <v>242054771.59999999</v>
      </c>
      <c r="F636" s="177">
        <v>0</v>
      </c>
      <c r="G636" s="175">
        <v>0</v>
      </c>
      <c r="H636" s="175">
        <v>0</v>
      </c>
      <c r="I636" s="206">
        <f t="shared" si="18"/>
        <v>242054771.59999999</v>
      </c>
      <c r="J636" s="215">
        <v>0</v>
      </c>
      <c r="K636" s="219">
        <v>1.7615827259794395E-2</v>
      </c>
      <c r="L636" s="71">
        <v>1114894808.3099999</v>
      </c>
      <c r="M636" s="211">
        <f t="shared" si="19"/>
        <v>1114894808.3099999</v>
      </c>
      <c r="N636" s="34"/>
      <c r="O636" s="31"/>
      <c r="P636" s="31"/>
      <c r="Q636" s="31"/>
    </row>
    <row r="637" spans="1:17" s="33" customFormat="1" x14ac:dyDescent="0.2">
      <c r="A637" s="191" t="s">
        <v>1243</v>
      </c>
      <c r="B637" s="19" t="s">
        <v>1287</v>
      </c>
      <c r="C637" s="20" t="s">
        <v>17</v>
      </c>
      <c r="D637" s="192" t="s">
        <v>713</v>
      </c>
      <c r="E637" s="176">
        <v>133307145.59999999</v>
      </c>
      <c r="F637" s="177">
        <v>0</v>
      </c>
      <c r="G637" s="175">
        <v>0</v>
      </c>
      <c r="H637" s="175">
        <v>0</v>
      </c>
      <c r="I637" s="206">
        <f t="shared" si="18"/>
        <v>133307145.59999999</v>
      </c>
      <c r="J637" s="215">
        <v>0</v>
      </c>
      <c r="K637" s="219">
        <v>1.3018953228818755E-2</v>
      </c>
      <c r="L637" s="71">
        <v>823961494.99000001</v>
      </c>
      <c r="M637" s="211">
        <f t="shared" si="19"/>
        <v>823961494.99000001</v>
      </c>
      <c r="N637" s="34"/>
      <c r="O637" s="31"/>
      <c r="P637" s="31"/>
      <c r="Q637" s="31"/>
    </row>
    <row r="638" spans="1:17" s="33" customFormat="1" x14ac:dyDescent="0.2">
      <c r="A638" s="191" t="s">
        <v>1243</v>
      </c>
      <c r="B638" s="19" t="s">
        <v>1288</v>
      </c>
      <c r="C638" s="20" t="s">
        <v>17</v>
      </c>
      <c r="D638" s="192" t="s">
        <v>1289</v>
      </c>
      <c r="E638" s="176">
        <v>147794708.80000001</v>
      </c>
      <c r="F638" s="177">
        <v>0</v>
      </c>
      <c r="G638" s="175">
        <v>0</v>
      </c>
      <c r="H638" s="175">
        <v>0</v>
      </c>
      <c r="I638" s="206">
        <f t="shared" si="18"/>
        <v>147794708.80000001</v>
      </c>
      <c r="J638" s="215">
        <v>0</v>
      </c>
      <c r="K638" s="219">
        <v>1.2937288885837983E-2</v>
      </c>
      <c r="L638" s="71">
        <v>818793009.24000001</v>
      </c>
      <c r="M638" s="211">
        <f t="shared" si="19"/>
        <v>818793009.24000001</v>
      </c>
      <c r="N638" s="34"/>
      <c r="O638" s="31"/>
      <c r="P638" s="31"/>
      <c r="Q638" s="31"/>
    </row>
    <row r="639" spans="1:17" s="33" customFormat="1" x14ac:dyDescent="0.2">
      <c r="A639" s="191" t="s">
        <v>1243</v>
      </c>
      <c r="B639" s="19" t="s">
        <v>1290</v>
      </c>
      <c r="C639" s="20" t="s">
        <v>17</v>
      </c>
      <c r="D639" s="192" t="s">
        <v>1291</v>
      </c>
      <c r="E639" s="176">
        <v>2503535780.5999999</v>
      </c>
      <c r="F639" s="177">
        <v>0</v>
      </c>
      <c r="G639" s="175">
        <v>0</v>
      </c>
      <c r="H639" s="175">
        <v>0</v>
      </c>
      <c r="I639" s="206">
        <f t="shared" si="18"/>
        <v>2503535780.5999999</v>
      </c>
      <c r="J639" s="215">
        <v>0</v>
      </c>
      <c r="K639" s="219">
        <v>0.13689074257742134</v>
      </c>
      <c r="L639" s="71">
        <v>8663730403.0100002</v>
      </c>
      <c r="M639" s="211">
        <f t="shared" si="19"/>
        <v>8663730403.0100002</v>
      </c>
      <c r="N639" s="34"/>
      <c r="O639" s="31"/>
      <c r="P639" s="31"/>
      <c r="Q639" s="31"/>
    </row>
    <row r="640" spans="1:17" s="33" customFormat="1" x14ac:dyDescent="0.2">
      <c r="A640" s="191" t="s">
        <v>1243</v>
      </c>
      <c r="B640" s="19" t="s">
        <v>1292</v>
      </c>
      <c r="C640" s="20" t="s">
        <v>17</v>
      </c>
      <c r="D640" s="192" t="s">
        <v>1293</v>
      </c>
      <c r="E640" s="176">
        <v>246001111.80000001</v>
      </c>
      <c r="F640" s="177">
        <v>0</v>
      </c>
      <c r="G640" s="175">
        <v>0</v>
      </c>
      <c r="H640" s="175">
        <v>0</v>
      </c>
      <c r="I640" s="206">
        <f t="shared" si="18"/>
        <v>246001111.80000001</v>
      </c>
      <c r="J640" s="215">
        <v>0</v>
      </c>
      <c r="K640" s="219">
        <v>1.7042993317726369E-2</v>
      </c>
      <c r="L640" s="71">
        <v>1078640502.53</v>
      </c>
      <c r="M640" s="211">
        <f t="shared" si="19"/>
        <v>1078640502.53</v>
      </c>
      <c r="N640" s="34"/>
      <c r="O640" s="31"/>
      <c r="P640" s="31"/>
      <c r="Q640" s="31"/>
    </row>
    <row r="641" spans="1:17" s="33" customFormat="1" x14ac:dyDescent="0.2">
      <c r="A641" s="191" t="s">
        <v>1243</v>
      </c>
      <c r="B641" s="19" t="s">
        <v>1294</v>
      </c>
      <c r="C641" s="20" t="s">
        <v>17</v>
      </c>
      <c r="D641" s="192" t="s">
        <v>1295</v>
      </c>
      <c r="E641" s="176">
        <v>161203334.19999999</v>
      </c>
      <c r="F641" s="177">
        <v>0</v>
      </c>
      <c r="G641" s="175">
        <v>0</v>
      </c>
      <c r="H641" s="175">
        <v>0</v>
      </c>
      <c r="I641" s="206">
        <f t="shared" si="18"/>
        <v>161203334.19999999</v>
      </c>
      <c r="J641" s="215">
        <v>0</v>
      </c>
      <c r="K641" s="219">
        <v>1.4177640066183625E-2</v>
      </c>
      <c r="L641" s="71">
        <v>897294068.03999996</v>
      </c>
      <c r="M641" s="211">
        <f t="shared" si="19"/>
        <v>897294068.03999996</v>
      </c>
      <c r="N641" s="34"/>
      <c r="O641" s="31"/>
      <c r="P641" s="31"/>
      <c r="Q641" s="31"/>
    </row>
    <row r="642" spans="1:17" s="33" customFormat="1" x14ac:dyDescent="0.2">
      <c r="A642" s="191" t="s">
        <v>1243</v>
      </c>
      <c r="B642" s="19" t="s">
        <v>1296</v>
      </c>
      <c r="C642" s="20" t="s">
        <v>17</v>
      </c>
      <c r="D642" s="192" t="s">
        <v>1297</v>
      </c>
      <c r="E642" s="176">
        <v>500390986.60000002</v>
      </c>
      <c r="F642" s="177">
        <v>0</v>
      </c>
      <c r="G642" s="175">
        <v>0</v>
      </c>
      <c r="H642" s="175">
        <v>0</v>
      </c>
      <c r="I642" s="206">
        <f t="shared" si="18"/>
        <v>500390986.60000002</v>
      </c>
      <c r="J642" s="215">
        <v>0</v>
      </c>
      <c r="K642" s="219">
        <v>3.6532366301268049E-2</v>
      </c>
      <c r="L642" s="71">
        <v>2312110860.52</v>
      </c>
      <c r="M642" s="211">
        <f t="shared" si="19"/>
        <v>2312110860.52</v>
      </c>
      <c r="N642" s="34"/>
      <c r="O642" s="31"/>
      <c r="P642" s="31"/>
      <c r="Q642" s="31"/>
    </row>
    <row r="643" spans="1:17" s="33" customFormat="1" x14ac:dyDescent="0.2">
      <c r="A643" s="191" t="s">
        <v>1243</v>
      </c>
      <c r="B643" s="19" t="s">
        <v>1298</v>
      </c>
      <c r="C643" s="20" t="s">
        <v>17</v>
      </c>
      <c r="D643" s="192" t="s">
        <v>610</v>
      </c>
      <c r="E643" s="176">
        <v>124879237.8</v>
      </c>
      <c r="F643" s="177">
        <v>0</v>
      </c>
      <c r="G643" s="175">
        <v>0</v>
      </c>
      <c r="H643" s="175">
        <v>0</v>
      </c>
      <c r="I643" s="206">
        <f t="shared" si="18"/>
        <v>124879237.8</v>
      </c>
      <c r="J643" s="215">
        <v>0</v>
      </c>
      <c r="K643" s="219">
        <v>1.1292166614196341E-2</v>
      </c>
      <c r="L643" s="71">
        <v>714674238.50999999</v>
      </c>
      <c r="M643" s="211">
        <f t="shared" si="19"/>
        <v>714674238.50999999</v>
      </c>
      <c r="N643" s="34"/>
      <c r="O643" s="31"/>
      <c r="P643" s="31"/>
      <c r="Q643" s="31"/>
    </row>
    <row r="644" spans="1:17" s="33" customFormat="1" x14ac:dyDescent="0.2">
      <c r="A644" s="191" t="s">
        <v>1243</v>
      </c>
      <c r="B644" s="19" t="s">
        <v>1299</v>
      </c>
      <c r="C644" s="20" t="s">
        <v>17</v>
      </c>
      <c r="D644" s="192" t="s">
        <v>1300</v>
      </c>
      <c r="E644" s="176">
        <v>272002411.19999999</v>
      </c>
      <c r="F644" s="177">
        <v>0</v>
      </c>
      <c r="G644" s="175">
        <v>0</v>
      </c>
      <c r="H644" s="175">
        <v>0</v>
      </c>
      <c r="I644" s="206">
        <f t="shared" si="18"/>
        <v>272002411.19999999</v>
      </c>
      <c r="J644" s="215">
        <v>0</v>
      </c>
      <c r="K644" s="219">
        <v>2.5351452560117976E-2</v>
      </c>
      <c r="L644" s="71">
        <v>1604477747.51</v>
      </c>
      <c r="M644" s="211">
        <f t="shared" si="19"/>
        <v>1604477747.51</v>
      </c>
      <c r="N644" s="34"/>
      <c r="O644" s="31"/>
      <c r="P644" s="31"/>
      <c r="Q644" s="31"/>
    </row>
    <row r="645" spans="1:17" s="33" customFormat="1" x14ac:dyDescent="0.2">
      <c r="A645" s="191" t="s">
        <v>1243</v>
      </c>
      <c r="B645" s="19" t="s">
        <v>1301</v>
      </c>
      <c r="C645" s="20" t="s">
        <v>17</v>
      </c>
      <c r="D645" s="192" t="s">
        <v>1302</v>
      </c>
      <c r="E645" s="176">
        <v>175386940.59999999</v>
      </c>
      <c r="F645" s="177">
        <v>0</v>
      </c>
      <c r="G645" s="175">
        <v>0</v>
      </c>
      <c r="H645" s="175">
        <v>0</v>
      </c>
      <c r="I645" s="206">
        <f t="shared" si="18"/>
        <v>175386940.59999999</v>
      </c>
      <c r="J645" s="215">
        <v>0</v>
      </c>
      <c r="K645" s="219">
        <v>1.704180977652375E-2</v>
      </c>
      <c r="L645" s="71">
        <v>1078565596.9400001</v>
      </c>
      <c r="M645" s="211">
        <f t="shared" si="19"/>
        <v>1078565596.9400001</v>
      </c>
      <c r="N645" s="34"/>
      <c r="O645" s="31"/>
      <c r="P645" s="31"/>
      <c r="Q645" s="31"/>
    </row>
    <row r="646" spans="1:17" s="33" customFormat="1" x14ac:dyDescent="0.2">
      <c r="A646" s="191" t="s">
        <v>1243</v>
      </c>
      <c r="B646" s="19" t="s">
        <v>1303</v>
      </c>
      <c r="C646" s="20" t="s">
        <v>17</v>
      </c>
      <c r="D646" s="192" t="s">
        <v>1304</v>
      </c>
      <c r="E646" s="176">
        <v>93437583.459999993</v>
      </c>
      <c r="F646" s="177">
        <v>0</v>
      </c>
      <c r="G646" s="175">
        <v>0</v>
      </c>
      <c r="H646" s="175">
        <v>0</v>
      </c>
      <c r="I646" s="206">
        <f t="shared" si="18"/>
        <v>93437583.459999993</v>
      </c>
      <c r="J646" s="215">
        <v>0</v>
      </c>
      <c r="K646" s="219">
        <v>8.7179644984980865E-3</v>
      </c>
      <c r="L646" s="71">
        <v>551754579.27999997</v>
      </c>
      <c r="M646" s="211">
        <f t="shared" si="19"/>
        <v>551754579.27999997</v>
      </c>
      <c r="N646" s="34"/>
      <c r="O646" s="31"/>
      <c r="P646" s="31"/>
      <c r="Q646" s="31"/>
    </row>
    <row r="647" spans="1:17" s="33" customFormat="1" x14ac:dyDescent="0.2">
      <c r="A647" s="191" t="s">
        <v>1243</v>
      </c>
      <c r="B647" s="19" t="s">
        <v>1305</v>
      </c>
      <c r="C647" s="20" t="s">
        <v>17</v>
      </c>
      <c r="D647" s="192" t="s">
        <v>1306</v>
      </c>
      <c r="E647" s="176">
        <v>120917959.8</v>
      </c>
      <c r="F647" s="177">
        <v>0</v>
      </c>
      <c r="G647" s="175">
        <v>0</v>
      </c>
      <c r="H647" s="175">
        <v>0</v>
      </c>
      <c r="I647" s="206">
        <f t="shared" si="18"/>
        <v>120917959.8</v>
      </c>
      <c r="J647" s="215">
        <v>0</v>
      </c>
      <c r="K647" s="219">
        <v>1.0366637393747588E-2</v>
      </c>
      <c r="L647" s="71">
        <v>656098066.77999997</v>
      </c>
      <c r="M647" s="211">
        <f t="shared" si="19"/>
        <v>656098066.77999997</v>
      </c>
      <c r="N647" s="34"/>
      <c r="O647" s="31"/>
      <c r="P647" s="31"/>
      <c r="Q647" s="31"/>
    </row>
    <row r="648" spans="1:17" s="33" customFormat="1" x14ac:dyDescent="0.2">
      <c r="A648" s="191" t="s">
        <v>1243</v>
      </c>
      <c r="B648" s="19" t="s">
        <v>1307</v>
      </c>
      <c r="C648" s="20" t="s">
        <v>17</v>
      </c>
      <c r="D648" s="192" t="s">
        <v>1308</v>
      </c>
      <c r="E648" s="176">
        <v>86168638.599999994</v>
      </c>
      <c r="F648" s="177">
        <v>0</v>
      </c>
      <c r="G648" s="175">
        <v>0</v>
      </c>
      <c r="H648" s="175">
        <v>0</v>
      </c>
      <c r="I648" s="206">
        <f t="shared" si="18"/>
        <v>86168638.599999994</v>
      </c>
      <c r="J648" s="215">
        <v>0</v>
      </c>
      <c r="K648" s="219">
        <v>7.4006831399821525E-3</v>
      </c>
      <c r="L648" s="71">
        <v>468384657.10000002</v>
      </c>
      <c r="M648" s="211">
        <f t="shared" si="19"/>
        <v>468384657.10000002</v>
      </c>
      <c r="N648" s="34"/>
      <c r="O648" s="31"/>
      <c r="P648" s="31"/>
      <c r="Q648" s="31"/>
    </row>
    <row r="649" spans="1:17" s="33" customFormat="1" x14ac:dyDescent="0.2">
      <c r="A649" s="191" t="s">
        <v>1243</v>
      </c>
      <c r="B649" s="19" t="s">
        <v>1309</v>
      </c>
      <c r="C649" s="20" t="s">
        <v>17</v>
      </c>
      <c r="D649" s="192" t="s">
        <v>1310</v>
      </c>
      <c r="E649" s="176">
        <v>297009469.19999999</v>
      </c>
      <c r="F649" s="177">
        <v>0</v>
      </c>
      <c r="G649" s="175">
        <v>0</v>
      </c>
      <c r="H649" s="175">
        <v>0</v>
      </c>
      <c r="I649" s="206">
        <f t="shared" si="18"/>
        <v>297009469.19999999</v>
      </c>
      <c r="J649" s="215">
        <v>0</v>
      </c>
      <c r="K649" s="219">
        <v>2.0681198974579901E-2</v>
      </c>
      <c r="L649" s="71">
        <v>1308900287.5799999</v>
      </c>
      <c r="M649" s="211">
        <f t="shared" si="19"/>
        <v>1308900287.5799999</v>
      </c>
      <c r="N649" s="34"/>
      <c r="O649" s="31"/>
      <c r="P649" s="31"/>
      <c r="Q649" s="31"/>
    </row>
    <row r="650" spans="1:17" s="33" customFormat="1" x14ac:dyDescent="0.2">
      <c r="A650" s="191" t="s">
        <v>1243</v>
      </c>
      <c r="B650" s="19" t="s">
        <v>1311</v>
      </c>
      <c r="C650" s="20" t="s">
        <v>17</v>
      </c>
      <c r="D650" s="192" t="s">
        <v>1312</v>
      </c>
      <c r="E650" s="176">
        <v>78145418.799999997</v>
      </c>
      <c r="F650" s="177">
        <v>0</v>
      </c>
      <c r="G650" s="175">
        <v>0</v>
      </c>
      <c r="H650" s="175">
        <v>0</v>
      </c>
      <c r="I650" s="206">
        <f t="shared" si="18"/>
        <v>78145418.799999997</v>
      </c>
      <c r="J650" s="215">
        <v>0</v>
      </c>
      <c r="K650" s="219">
        <v>5.9496616255701714E-3</v>
      </c>
      <c r="L650" s="71">
        <v>376550403.20999998</v>
      </c>
      <c r="M650" s="211">
        <f t="shared" si="19"/>
        <v>376550403.20999998</v>
      </c>
      <c r="N650" s="34"/>
      <c r="O650" s="31"/>
      <c r="P650" s="31"/>
      <c r="Q650" s="31"/>
    </row>
    <row r="651" spans="1:17" s="33" customFormat="1" x14ac:dyDescent="0.2">
      <c r="A651" s="191" t="s">
        <v>1243</v>
      </c>
      <c r="B651" s="19" t="s">
        <v>1313</v>
      </c>
      <c r="C651" s="20" t="s">
        <v>17</v>
      </c>
      <c r="D651" s="192" t="s">
        <v>1314</v>
      </c>
      <c r="E651" s="176">
        <v>67508639.269999996</v>
      </c>
      <c r="F651" s="177">
        <v>0</v>
      </c>
      <c r="G651" s="175">
        <v>0</v>
      </c>
      <c r="H651" s="175">
        <v>0</v>
      </c>
      <c r="I651" s="206">
        <f t="shared" ref="I651:I714" si="20">SUM(E651:H651)</f>
        <v>67508639.269999996</v>
      </c>
      <c r="J651" s="215">
        <v>0</v>
      </c>
      <c r="K651" s="219">
        <v>5.3720935186916665E-3</v>
      </c>
      <c r="L651" s="71">
        <v>339996475.06999999</v>
      </c>
      <c r="M651" s="211">
        <f t="shared" ref="M651:M714" si="21">J651+L651</f>
        <v>339996475.06999999</v>
      </c>
      <c r="N651" s="34"/>
      <c r="O651" s="31"/>
      <c r="P651" s="31"/>
      <c r="Q651" s="31"/>
    </row>
    <row r="652" spans="1:17" s="33" customFormat="1" x14ac:dyDescent="0.2">
      <c r="A652" s="191" t="s">
        <v>1315</v>
      </c>
      <c r="B652" s="19" t="s">
        <v>1316</v>
      </c>
      <c r="C652" s="20" t="s">
        <v>18</v>
      </c>
      <c r="D652" s="192" t="s">
        <v>1317</v>
      </c>
      <c r="E652" s="176">
        <v>3670625418</v>
      </c>
      <c r="F652" s="177">
        <v>527261425.55000001</v>
      </c>
      <c r="G652" s="175">
        <v>0</v>
      </c>
      <c r="H652" s="175">
        <v>0</v>
      </c>
      <c r="I652" s="206">
        <f t="shared" si="20"/>
        <v>4197886843.5500002</v>
      </c>
      <c r="J652" s="215">
        <v>1395342122</v>
      </c>
      <c r="K652" s="219">
        <v>0.2517830712034661</v>
      </c>
      <c r="L652" s="71">
        <v>3514458300.1900001</v>
      </c>
      <c r="M652" s="211">
        <f t="shared" si="21"/>
        <v>4909800422.1900005</v>
      </c>
      <c r="N652" s="34"/>
      <c r="O652" s="31"/>
      <c r="P652" s="31"/>
      <c r="Q652" s="31"/>
    </row>
    <row r="653" spans="1:17" s="33" customFormat="1" x14ac:dyDescent="0.2">
      <c r="A653" s="191" t="s">
        <v>1315</v>
      </c>
      <c r="B653" s="19" t="s">
        <v>1318</v>
      </c>
      <c r="C653" s="20" t="s">
        <v>18</v>
      </c>
      <c r="D653" s="192" t="s">
        <v>737</v>
      </c>
      <c r="E653" s="176">
        <v>316207752</v>
      </c>
      <c r="F653" s="177">
        <v>0</v>
      </c>
      <c r="G653" s="175">
        <v>0</v>
      </c>
      <c r="H653" s="175">
        <v>0</v>
      </c>
      <c r="I653" s="206">
        <f t="shared" si="20"/>
        <v>316207752</v>
      </c>
      <c r="J653" s="215">
        <v>0</v>
      </c>
      <c r="K653" s="219">
        <v>2.1106322916809733E-2</v>
      </c>
      <c r="L653" s="71">
        <v>294607939.31</v>
      </c>
      <c r="M653" s="211">
        <f t="shared" si="21"/>
        <v>294607939.31</v>
      </c>
      <c r="N653" s="34"/>
      <c r="O653" s="31"/>
      <c r="P653" s="31"/>
      <c r="Q653" s="31"/>
    </row>
    <row r="654" spans="1:17" s="33" customFormat="1" x14ac:dyDescent="0.2">
      <c r="A654" s="191" t="s">
        <v>1315</v>
      </c>
      <c r="B654" s="19" t="s">
        <v>1319</v>
      </c>
      <c r="C654" s="20" t="s">
        <v>18</v>
      </c>
      <c r="D654" s="192" t="s">
        <v>1320</v>
      </c>
      <c r="E654" s="176">
        <v>458992883</v>
      </c>
      <c r="F654" s="177">
        <v>0</v>
      </c>
      <c r="G654" s="175">
        <v>0</v>
      </c>
      <c r="H654" s="175">
        <v>0</v>
      </c>
      <c r="I654" s="206">
        <f t="shared" si="20"/>
        <v>458992883</v>
      </c>
      <c r="J654" s="215">
        <v>0</v>
      </c>
      <c r="K654" s="219">
        <v>2.5106149654373133E-2</v>
      </c>
      <c r="L654" s="71">
        <v>350438635.99000001</v>
      </c>
      <c r="M654" s="211">
        <f t="shared" si="21"/>
        <v>350438635.99000001</v>
      </c>
      <c r="N654" s="34"/>
      <c r="O654" s="31"/>
      <c r="P654" s="31"/>
      <c r="Q654" s="31"/>
    </row>
    <row r="655" spans="1:17" s="33" customFormat="1" x14ac:dyDescent="0.2">
      <c r="A655" s="191" t="s">
        <v>1315</v>
      </c>
      <c r="B655" s="19" t="s">
        <v>1321</v>
      </c>
      <c r="C655" s="20" t="s">
        <v>18</v>
      </c>
      <c r="D655" s="192" t="s">
        <v>1322</v>
      </c>
      <c r="E655" s="176">
        <v>410316696.60000002</v>
      </c>
      <c r="F655" s="177">
        <v>0</v>
      </c>
      <c r="G655" s="175">
        <v>0</v>
      </c>
      <c r="H655" s="175">
        <v>0</v>
      </c>
      <c r="I655" s="206">
        <f t="shared" si="20"/>
        <v>410316696.60000002</v>
      </c>
      <c r="J655" s="215">
        <v>0</v>
      </c>
      <c r="K655" s="219">
        <v>3.5376174935898182E-2</v>
      </c>
      <c r="L655" s="71">
        <v>493790511.95999998</v>
      </c>
      <c r="M655" s="211">
        <f t="shared" si="21"/>
        <v>493790511.95999998</v>
      </c>
      <c r="N655" s="34"/>
      <c r="O655" s="31"/>
      <c r="P655" s="31"/>
      <c r="Q655" s="31"/>
    </row>
    <row r="656" spans="1:17" s="33" customFormat="1" x14ac:dyDescent="0.2">
      <c r="A656" s="191" t="s">
        <v>1315</v>
      </c>
      <c r="B656" s="19" t="s">
        <v>1323</v>
      </c>
      <c r="C656" s="20" t="s">
        <v>18</v>
      </c>
      <c r="D656" s="192" t="s">
        <v>1324</v>
      </c>
      <c r="E656" s="176">
        <v>117918201.40000001</v>
      </c>
      <c r="F656" s="177">
        <v>0</v>
      </c>
      <c r="G656" s="175">
        <v>0</v>
      </c>
      <c r="H656" s="175">
        <v>0</v>
      </c>
      <c r="I656" s="206">
        <f t="shared" si="20"/>
        <v>117918201.40000001</v>
      </c>
      <c r="J656" s="215">
        <v>0</v>
      </c>
      <c r="K656" s="219">
        <v>9.1765702700675415E-3</v>
      </c>
      <c r="L656" s="71">
        <v>128089126.08</v>
      </c>
      <c r="M656" s="211">
        <f t="shared" si="21"/>
        <v>128089126.08</v>
      </c>
      <c r="N656" s="34"/>
      <c r="O656" s="31"/>
      <c r="P656" s="31"/>
      <c r="Q656" s="31"/>
    </row>
    <row r="657" spans="1:17" s="33" customFormat="1" x14ac:dyDescent="0.2">
      <c r="A657" s="191" t="s">
        <v>1315</v>
      </c>
      <c r="B657" s="19" t="s">
        <v>1325</v>
      </c>
      <c r="C657" s="20" t="s">
        <v>18</v>
      </c>
      <c r="D657" s="192" t="s">
        <v>1326</v>
      </c>
      <c r="E657" s="176">
        <v>88354648</v>
      </c>
      <c r="F657" s="177">
        <v>0</v>
      </c>
      <c r="G657" s="175">
        <v>0</v>
      </c>
      <c r="H657" s="175">
        <v>0</v>
      </c>
      <c r="I657" s="206">
        <f t="shared" si="20"/>
        <v>88354648</v>
      </c>
      <c r="J657" s="215">
        <v>0</v>
      </c>
      <c r="K657" s="219">
        <v>6.8037200712911536E-3</v>
      </c>
      <c r="L657" s="71">
        <v>94968221.5</v>
      </c>
      <c r="M657" s="211">
        <f t="shared" si="21"/>
        <v>94968221.5</v>
      </c>
      <c r="N657" s="34"/>
      <c r="O657" s="31"/>
      <c r="P657" s="31"/>
      <c r="Q657" s="31"/>
    </row>
    <row r="658" spans="1:17" s="33" customFormat="1" x14ac:dyDescent="0.2">
      <c r="A658" s="191" t="s">
        <v>1315</v>
      </c>
      <c r="B658" s="19" t="s">
        <v>1327</v>
      </c>
      <c r="C658" s="20" t="s">
        <v>18</v>
      </c>
      <c r="D658" s="192" t="s">
        <v>1328</v>
      </c>
      <c r="E658" s="176">
        <v>480880407.39999998</v>
      </c>
      <c r="F658" s="177">
        <v>0</v>
      </c>
      <c r="G658" s="175">
        <v>0</v>
      </c>
      <c r="H658" s="175">
        <v>0</v>
      </c>
      <c r="I658" s="206">
        <f t="shared" si="20"/>
        <v>480880407.39999998</v>
      </c>
      <c r="J658" s="215">
        <v>0</v>
      </c>
      <c r="K658" s="219">
        <v>3.6210792770730478E-2</v>
      </c>
      <c r="L658" s="71">
        <v>505440340.37</v>
      </c>
      <c r="M658" s="211">
        <f t="shared" si="21"/>
        <v>505440340.37</v>
      </c>
      <c r="N658" s="34"/>
      <c r="O658" s="31"/>
      <c r="P658" s="31"/>
      <c r="Q658" s="31"/>
    </row>
    <row r="659" spans="1:17" s="33" customFormat="1" x14ac:dyDescent="0.2">
      <c r="A659" s="191" t="s">
        <v>1315</v>
      </c>
      <c r="B659" s="19" t="s">
        <v>1329</v>
      </c>
      <c r="C659" s="20" t="s">
        <v>18</v>
      </c>
      <c r="D659" s="192" t="s">
        <v>1330</v>
      </c>
      <c r="E659" s="176">
        <v>237774691</v>
      </c>
      <c r="F659" s="177">
        <v>0</v>
      </c>
      <c r="G659" s="175">
        <v>0</v>
      </c>
      <c r="H659" s="175">
        <v>0</v>
      </c>
      <c r="I659" s="206">
        <f t="shared" si="20"/>
        <v>237774691</v>
      </c>
      <c r="J659" s="215">
        <v>0</v>
      </c>
      <c r="K659" s="219">
        <v>1.485408450347106E-2</v>
      </c>
      <c r="L659" s="71">
        <v>207337452.53999999</v>
      </c>
      <c r="M659" s="211">
        <f t="shared" si="21"/>
        <v>207337452.53999999</v>
      </c>
      <c r="N659" s="34"/>
      <c r="O659" s="31"/>
      <c r="P659" s="31"/>
      <c r="Q659" s="31"/>
    </row>
    <row r="660" spans="1:17" s="33" customFormat="1" x14ac:dyDescent="0.2">
      <c r="A660" s="191" t="s">
        <v>1315</v>
      </c>
      <c r="B660" s="19" t="s">
        <v>1331</v>
      </c>
      <c r="C660" s="20" t="s">
        <v>18</v>
      </c>
      <c r="D660" s="192" t="s">
        <v>1332</v>
      </c>
      <c r="E660" s="176">
        <v>31130969.199999999</v>
      </c>
      <c r="F660" s="177">
        <v>0</v>
      </c>
      <c r="G660" s="175">
        <v>0</v>
      </c>
      <c r="H660" s="175">
        <v>0</v>
      </c>
      <c r="I660" s="206">
        <f t="shared" si="20"/>
        <v>31130969.199999999</v>
      </c>
      <c r="J660" s="215">
        <v>0</v>
      </c>
      <c r="K660" s="219">
        <v>2.1816276315553156E-3</v>
      </c>
      <c r="L660" s="71">
        <v>30451766.68</v>
      </c>
      <c r="M660" s="211">
        <f t="shared" si="21"/>
        <v>30451766.68</v>
      </c>
      <c r="N660" s="34"/>
      <c r="O660" s="31"/>
      <c r="P660" s="31"/>
      <c r="Q660" s="31"/>
    </row>
    <row r="661" spans="1:17" s="33" customFormat="1" x14ac:dyDescent="0.2">
      <c r="A661" s="191" t="s">
        <v>1315</v>
      </c>
      <c r="B661" s="19" t="s">
        <v>1333</v>
      </c>
      <c r="C661" s="20" t="s">
        <v>18</v>
      </c>
      <c r="D661" s="192" t="s">
        <v>1334</v>
      </c>
      <c r="E661" s="176">
        <v>2963872596.5999999</v>
      </c>
      <c r="F661" s="177">
        <v>508877675.42000002</v>
      </c>
      <c r="G661" s="175">
        <v>0</v>
      </c>
      <c r="H661" s="175">
        <v>0</v>
      </c>
      <c r="I661" s="206">
        <f t="shared" si="20"/>
        <v>3472750272.02</v>
      </c>
      <c r="J661" s="215">
        <v>0</v>
      </c>
      <c r="K661" s="219">
        <v>0.26001303694187572</v>
      </c>
      <c r="L661" s="71">
        <v>3629334456.3299999</v>
      </c>
      <c r="M661" s="211">
        <f t="shared" si="21"/>
        <v>3629334456.3299999</v>
      </c>
      <c r="N661" s="34"/>
      <c r="O661" s="31"/>
      <c r="P661" s="31"/>
      <c r="Q661" s="31"/>
    </row>
    <row r="662" spans="1:17" s="33" customFormat="1" x14ac:dyDescent="0.2">
      <c r="A662" s="191" t="s">
        <v>1315</v>
      </c>
      <c r="B662" s="19" t="s">
        <v>1335</v>
      </c>
      <c r="C662" s="20" t="s">
        <v>18</v>
      </c>
      <c r="D662" s="192" t="s">
        <v>878</v>
      </c>
      <c r="E662" s="176">
        <v>859192422.39999998</v>
      </c>
      <c r="F662" s="177">
        <v>0</v>
      </c>
      <c r="G662" s="175">
        <v>0</v>
      </c>
      <c r="H662" s="175">
        <v>0</v>
      </c>
      <c r="I662" s="206">
        <f t="shared" si="20"/>
        <v>859192422.39999998</v>
      </c>
      <c r="J662" s="215">
        <v>0</v>
      </c>
      <c r="K662" s="219">
        <v>8.3079338348787848E-2</v>
      </c>
      <c r="L662" s="71">
        <v>1159644565.6099999</v>
      </c>
      <c r="M662" s="211">
        <f t="shared" si="21"/>
        <v>1159644565.6099999</v>
      </c>
      <c r="N662" s="34"/>
      <c r="O662" s="31"/>
      <c r="P662" s="31"/>
      <c r="Q662" s="31"/>
    </row>
    <row r="663" spans="1:17" s="33" customFormat="1" x14ac:dyDescent="0.2">
      <c r="A663" s="191" t="s">
        <v>1315</v>
      </c>
      <c r="B663" s="19" t="s">
        <v>1336</v>
      </c>
      <c r="C663" s="20" t="s">
        <v>18</v>
      </c>
      <c r="D663" s="192" t="s">
        <v>1337</v>
      </c>
      <c r="E663" s="176">
        <v>587992511.39999998</v>
      </c>
      <c r="F663" s="177">
        <v>0</v>
      </c>
      <c r="G663" s="175">
        <v>0</v>
      </c>
      <c r="H663" s="175">
        <v>0</v>
      </c>
      <c r="I663" s="206">
        <f t="shared" si="20"/>
        <v>587992511.39999998</v>
      </c>
      <c r="J663" s="215">
        <v>0</v>
      </c>
      <c r="K663" s="219">
        <v>4.0065881985038153E-2</v>
      </c>
      <c r="L663" s="71">
        <v>559250750.35000002</v>
      </c>
      <c r="M663" s="211">
        <f t="shared" si="21"/>
        <v>559250750.35000002</v>
      </c>
      <c r="N663" s="34"/>
      <c r="O663" s="31"/>
      <c r="P663" s="31"/>
      <c r="Q663" s="31"/>
    </row>
    <row r="664" spans="1:17" s="33" customFormat="1" x14ac:dyDescent="0.2">
      <c r="A664" s="191" t="s">
        <v>1315</v>
      </c>
      <c r="B664" s="19" t="s">
        <v>1338</v>
      </c>
      <c r="C664" s="20" t="s">
        <v>18</v>
      </c>
      <c r="D664" s="192" t="s">
        <v>1339</v>
      </c>
      <c r="E664" s="176">
        <v>1921923249.2</v>
      </c>
      <c r="F664" s="177">
        <v>0</v>
      </c>
      <c r="G664" s="175">
        <v>0</v>
      </c>
      <c r="H664" s="175">
        <v>0</v>
      </c>
      <c r="I664" s="206">
        <f t="shared" si="20"/>
        <v>1921923249.2</v>
      </c>
      <c r="J664" s="215">
        <v>0</v>
      </c>
      <c r="K664" s="219">
        <v>0.18548483372616717</v>
      </c>
      <c r="L664" s="71">
        <v>2589049018.8000002</v>
      </c>
      <c r="M664" s="211">
        <f t="shared" si="21"/>
        <v>2589049018.8000002</v>
      </c>
      <c r="N664" s="34"/>
      <c r="O664" s="31"/>
      <c r="P664" s="31"/>
      <c r="Q664" s="31"/>
    </row>
    <row r="665" spans="1:17" s="33" customFormat="1" x14ac:dyDescent="0.2">
      <c r="A665" s="191" t="s">
        <v>1315</v>
      </c>
      <c r="B665" s="19" t="s">
        <v>1340</v>
      </c>
      <c r="C665" s="20" t="s">
        <v>18</v>
      </c>
      <c r="D665" s="192" t="s">
        <v>1341</v>
      </c>
      <c r="E665" s="176">
        <v>111054196.40000001</v>
      </c>
      <c r="F665" s="177">
        <v>0</v>
      </c>
      <c r="G665" s="175">
        <v>0</v>
      </c>
      <c r="H665" s="175">
        <v>0</v>
      </c>
      <c r="I665" s="206">
        <f t="shared" si="20"/>
        <v>111054196.40000001</v>
      </c>
      <c r="J665" s="215">
        <v>0</v>
      </c>
      <c r="K665" s="219">
        <v>7.446058860630443E-3</v>
      </c>
      <c r="L665" s="71">
        <v>103934165.40000001</v>
      </c>
      <c r="M665" s="211">
        <f t="shared" si="21"/>
        <v>103934165.40000001</v>
      </c>
      <c r="N665" s="34"/>
      <c r="O665" s="31"/>
      <c r="P665" s="31"/>
      <c r="Q665" s="31"/>
    </row>
    <row r="666" spans="1:17" s="33" customFormat="1" x14ac:dyDescent="0.2">
      <c r="A666" s="191" t="s">
        <v>1315</v>
      </c>
      <c r="B666" s="19" t="s">
        <v>1342</v>
      </c>
      <c r="C666" s="20" t="s">
        <v>18</v>
      </c>
      <c r="D666" s="192" t="s">
        <v>432</v>
      </c>
      <c r="E666" s="176">
        <v>359483793.39999998</v>
      </c>
      <c r="F666" s="177">
        <v>0</v>
      </c>
      <c r="G666" s="175">
        <v>0</v>
      </c>
      <c r="H666" s="175">
        <v>0</v>
      </c>
      <c r="I666" s="206">
        <f t="shared" si="20"/>
        <v>359483793.39999998</v>
      </c>
      <c r="J666" s="215">
        <v>0</v>
      </c>
      <c r="K666" s="219">
        <v>2.1312336179837958E-2</v>
      </c>
      <c r="L666" s="71">
        <v>297483529.87</v>
      </c>
      <c r="M666" s="211">
        <f t="shared" si="21"/>
        <v>297483529.87</v>
      </c>
      <c r="N666" s="34"/>
      <c r="O666" s="31"/>
      <c r="P666" s="31"/>
      <c r="Q666" s="31"/>
    </row>
    <row r="667" spans="1:17" s="33" customFormat="1" x14ac:dyDescent="0.2">
      <c r="A667" s="193" t="s">
        <v>1343</v>
      </c>
      <c r="B667" s="54" t="s">
        <v>1344</v>
      </c>
      <c r="C667" s="55" t="s">
        <v>19</v>
      </c>
      <c r="D667" s="194" t="s">
        <v>1345</v>
      </c>
      <c r="E667" s="176">
        <v>6983819424.3999996</v>
      </c>
      <c r="F667" s="177">
        <v>2435464609.1700001</v>
      </c>
      <c r="G667" s="175">
        <v>0</v>
      </c>
      <c r="H667" s="175">
        <v>0</v>
      </c>
      <c r="I667" s="206">
        <f t="shared" si="20"/>
        <v>9419284033.5699997</v>
      </c>
      <c r="J667" s="215">
        <v>0</v>
      </c>
      <c r="K667" s="219">
        <v>0</v>
      </c>
      <c r="L667" s="71">
        <v>0</v>
      </c>
      <c r="M667" s="211">
        <f t="shared" si="21"/>
        <v>0</v>
      </c>
      <c r="N667" s="34"/>
      <c r="O667" s="31"/>
      <c r="P667" s="31"/>
      <c r="Q667" s="31"/>
    </row>
    <row r="668" spans="1:17" s="33" customFormat="1" x14ac:dyDescent="0.2">
      <c r="A668" s="191" t="s">
        <v>1343</v>
      </c>
      <c r="B668" s="19" t="s">
        <v>1346</v>
      </c>
      <c r="C668" s="20" t="s">
        <v>19</v>
      </c>
      <c r="D668" s="192" t="s">
        <v>1347</v>
      </c>
      <c r="E668" s="176">
        <v>169557557.59999999</v>
      </c>
      <c r="F668" s="177">
        <v>0</v>
      </c>
      <c r="G668" s="175">
        <v>0</v>
      </c>
      <c r="H668" s="175">
        <v>0</v>
      </c>
      <c r="I668" s="206">
        <f t="shared" si="20"/>
        <v>169557557.59999999</v>
      </c>
      <c r="J668" s="215">
        <v>0</v>
      </c>
      <c r="K668" s="219">
        <v>1.4520779180885875E-2</v>
      </c>
      <c r="L668" s="71">
        <v>556099590.35000002</v>
      </c>
      <c r="M668" s="211">
        <f t="shared" si="21"/>
        <v>556099590.35000002</v>
      </c>
      <c r="N668" s="34"/>
      <c r="O668" s="31"/>
      <c r="P668" s="31"/>
      <c r="Q668" s="31"/>
    </row>
    <row r="669" spans="1:17" s="33" customFormat="1" x14ac:dyDescent="0.2">
      <c r="A669" s="191" t="s">
        <v>1343</v>
      </c>
      <c r="B669" s="19" t="s">
        <v>1348</v>
      </c>
      <c r="C669" s="20" t="s">
        <v>19</v>
      </c>
      <c r="D669" s="192" t="s">
        <v>1349</v>
      </c>
      <c r="E669" s="176">
        <v>358511010.80000001</v>
      </c>
      <c r="F669" s="177">
        <v>0</v>
      </c>
      <c r="G669" s="175">
        <v>0</v>
      </c>
      <c r="H669" s="175">
        <v>0</v>
      </c>
      <c r="I669" s="206">
        <f t="shared" si="20"/>
        <v>358511010.80000001</v>
      </c>
      <c r="J669" s="215">
        <v>0</v>
      </c>
      <c r="K669" s="219">
        <v>3.5220239862734974E-2</v>
      </c>
      <c r="L669" s="71">
        <v>1348823001.5599999</v>
      </c>
      <c r="M669" s="211">
        <f t="shared" si="21"/>
        <v>1348823001.5599999</v>
      </c>
      <c r="N669" s="34"/>
      <c r="O669" s="31"/>
      <c r="P669" s="31"/>
      <c r="Q669" s="31"/>
    </row>
    <row r="670" spans="1:17" s="33" customFormat="1" x14ac:dyDescent="0.2">
      <c r="A670" s="191" t="s">
        <v>1343</v>
      </c>
      <c r="B670" s="19" t="s">
        <v>1350</v>
      </c>
      <c r="C670" s="20" t="s">
        <v>19</v>
      </c>
      <c r="D670" s="192" t="s">
        <v>1351</v>
      </c>
      <c r="E670" s="176">
        <v>345745873.19999999</v>
      </c>
      <c r="F670" s="177">
        <v>0</v>
      </c>
      <c r="G670" s="175">
        <v>0</v>
      </c>
      <c r="H670" s="175">
        <v>0</v>
      </c>
      <c r="I670" s="206">
        <f t="shared" si="20"/>
        <v>345745873.19999999</v>
      </c>
      <c r="J670" s="215">
        <v>0</v>
      </c>
      <c r="K670" s="219">
        <v>3.9699198848518448E-2</v>
      </c>
      <c r="L670" s="71">
        <v>1520352864.1300001</v>
      </c>
      <c r="M670" s="211">
        <f t="shared" si="21"/>
        <v>1520352864.1300001</v>
      </c>
      <c r="N670" s="34"/>
      <c r="O670" s="31"/>
      <c r="P670" s="31"/>
      <c r="Q670" s="31"/>
    </row>
    <row r="671" spans="1:17" s="33" customFormat="1" x14ac:dyDescent="0.2">
      <c r="A671" s="191" t="s">
        <v>1343</v>
      </c>
      <c r="B671" s="19" t="s">
        <v>1352</v>
      </c>
      <c r="C671" s="20" t="s">
        <v>19</v>
      </c>
      <c r="D671" s="192" t="s">
        <v>1353</v>
      </c>
      <c r="E671" s="176">
        <v>97795761</v>
      </c>
      <c r="F671" s="177">
        <v>0</v>
      </c>
      <c r="G671" s="175">
        <v>0</v>
      </c>
      <c r="H671" s="175">
        <v>0</v>
      </c>
      <c r="I671" s="206">
        <f t="shared" si="20"/>
        <v>97795761</v>
      </c>
      <c r="J671" s="215">
        <v>0</v>
      </c>
      <c r="K671" s="219">
        <v>1.2256432835362419E-2</v>
      </c>
      <c r="L671" s="71">
        <v>469382337.81999999</v>
      </c>
      <c r="M671" s="211">
        <f t="shared" si="21"/>
        <v>469382337.81999999</v>
      </c>
      <c r="N671" s="34"/>
      <c r="O671" s="31"/>
      <c r="P671" s="31"/>
      <c r="Q671" s="31"/>
    </row>
    <row r="672" spans="1:17" s="33" customFormat="1" x14ac:dyDescent="0.2">
      <c r="A672" s="191" t="s">
        <v>1343</v>
      </c>
      <c r="B672" s="19" t="s">
        <v>1354</v>
      </c>
      <c r="C672" s="20" t="s">
        <v>19</v>
      </c>
      <c r="D672" s="192" t="s">
        <v>1355</v>
      </c>
      <c r="E672" s="176">
        <v>221590174.80000001</v>
      </c>
      <c r="F672" s="177">
        <v>0</v>
      </c>
      <c r="G672" s="175">
        <v>0</v>
      </c>
      <c r="H672" s="175">
        <v>0</v>
      </c>
      <c r="I672" s="206">
        <f t="shared" si="20"/>
        <v>221590174.80000001</v>
      </c>
      <c r="J672" s="215">
        <v>0</v>
      </c>
      <c r="K672" s="219">
        <v>2.7493962474456624E-2</v>
      </c>
      <c r="L672" s="71">
        <v>1052931187.7</v>
      </c>
      <c r="M672" s="211">
        <f t="shared" si="21"/>
        <v>1052931187.7</v>
      </c>
      <c r="N672" s="34"/>
      <c r="O672" s="31"/>
      <c r="P672" s="31"/>
      <c r="Q672" s="31"/>
    </row>
    <row r="673" spans="1:17" s="33" customFormat="1" x14ac:dyDescent="0.2">
      <c r="A673" s="191" t="s">
        <v>1343</v>
      </c>
      <c r="B673" s="19" t="s">
        <v>1356</v>
      </c>
      <c r="C673" s="20" t="s">
        <v>19</v>
      </c>
      <c r="D673" s="192" t="s">
        <v>1357</v>
      </c>
      <c r="E673" s="176">
        <v>1394130178.4000001</v>
      </c>
      <c r="F673" s="177">
        <v>0</v>
      </c>
      <c r="G673" s="175">
        <v>0</v>
      </c>
      <c r="H673" s="175">
        <v>0</v>
      </c>
      <c r="I673" s="206">
        <f t="shared" si="20"/>
        <v>1394130178.4000001</v>
      </c>
      <c r="J673" s="215">
        <v>2069980372</v>
      </c>
      <c r="K673" s="219">
        <v>0.13163926680816393</v>
      </c>
      <c r="L673" s="71">
        <v>5041364615.1199999</v>
      </c>
      <c r="M673" s="211">
        <f t="shared" si="21"/>
        <v>7111344987.1199999</v>
      </c>
      <c r="N673" s="34"/>
      <c r="O673" s="31"/>
      <c r="P673" s="31"/>
      <c r="Q673" s="31"/>
    </row>
    <row r="674" spans="1:17" s="33" customFormat="1" x14ac:dyDescent="0.2">
      <c r="A674" s="191" t="s">
        <v>1343</v>
      </c>
      <c r="B674" s="19" t="s">
        <v>1358</v>
      </c>
      <c r="C674" s="20" t="s">
        <v>19</v>
      </c>
      <c r="D674" s="192" t="s">
        <v>124</v>
      </c>
      <c r="E674" s="176">
        <v>106236934.17</v>
      </c>
      <c r="F674" s="177">
        <v>0</v>
      </c>
      <c r="G674" s="175">
        <v>0</v>
      </c>
      <c r="H674" s="175">
        <v>0</v>
      </c>
      <c r="I674" s="206">
        <f t="shared" si="20"/>
        <v>106236934.17</v>
      </c>
      <c r="J674" s="215">
        <v>0</v>
      </c>
      <c r="K674" s="219">
        <v>1.3673843435370319E-2</v>
      </c>
      <c r="L674" s="71">
        <v>523664649</v>
      </c>
      <c r="M674" s="211">
        <f t="shared" si="21"/>
        <v>523664649</v>
      </c>
      <c r="N674" s="34"/>
      <c r="O674" s="31"/>
      <c r="P674" s="31"/>
      <c r="Q674" s="31"/>
    </row>
    <row r="675" spans="1:17" s="33" customFormat="1" x14ac:dyDescent="0.2">
      <c r="A675" s="191" t="s">
        <v>1343</v>
      </c>
      <c r="B675" s="19" t="s">
        <v>1359</v>
      </c>
      <c r="C675" s="20" t="s">
        <v>19</v>
      </c>
      <c r="D675" s="192" t="s">
        <v>1360</v>
      </c>
      <c r="E675" s="176">
        <v>819592692.20000005</v>
      </c>
      <c r="F675" s="177">
        <v>0</v>
      </c>
      <c r="G675" s="175">
        <v>0</v>
      </c>
      <c r="H675" s="175">
        <v>0</v>
      </c>
      <c r="I675" s="206">
        <f t="shared" si="20"/>
        <v>819592692.20000005</v>
      </c>
      <c r="J675" s="215">
        <v>0</v>
      </c>
      <c r="K675" s="219">
        <v>8.5855002845060494E-2</v>
      </c>
      <c r="L675" s="71">
        <v>3287973139.54</v>
      </c>
      <c r="M675" s="211">
        <f t="shared" si="21"/>
        <v>3287973139.54</v>
      </c>
      <c r="N675" s="34"/>
      <c r="O675" s="31"/>
      <c r="P675" s="31"/>
      <c r="Q675" s="31"/>
    </row>
    <row r="676" spans="1:17" s="33" customFormat="1" x14ac:dyDescent="0.2">
      <c r="A676" s="191" t="s">
        <v>1343</v>
      </c>
      <c r="B676" s="19" t="s">
        <v>1361</v>
      </c>
      <c r="C676" s="20" t="s">
        <v>19</v>
      </c>
      <c r="D676" s="192" t="s">
        <v>1362</v>
      </c>
      <c r="E676" s="176">
        <v>179301193.81999999</v>
      </c>
      <c r="F676" s="177">
        <v>0</v>
      </c>
      <c r="G676" s="175">
        <v>0</v>
      </c>
      <c r="H676" s="175">
        <v>0</v>
      </c>
      <c r="I676" s="206">
        <f t="shared" si="20"/>
        <v>179301193.81999999</v>
      </c>
      <c r="J676" s="215">
        <v>0</v>
      </c>
      <c r="K676" s="219">
        <v>2.1435226968540506E-2</v>
      </c>
      <c r="L676" s="71">
        <v>820900916.38999999</v>
      </c>
      <c r="M676" s="211">
        <f t="shared" si="21"/>
        <v>820900916.38999999</v>
      </c>
      <c r="N676" s="34"/>
      <c r="O676" s="31"/>
      <c r="P676" s="31"/>
      <c r="Q676" s="31"/>
    </row>
    <row r="677" spans="1:17" s="33" customFormat="1" x14ac:dyDescent="0.2">
      <c r="A677" s="191" t="s">
        <v>1343</v>
      </c>
      <c r="B677" s="19" t="s">
        <v>1363</v>
      </c>
      <c r="C677" s="20" t="s">
        <v>19</v>
      </c>
      <c r="D677" s="192" t="s">
        <v>1364</v>
      </c>
      <c r="E677" s="176">
        <v>183208420.40000001</v>
      </c>
      <c r="F677" s="177">
        <v>0</v>
      </c>
      <c r="G677" s="175">
        <v>0</v>
      </c>
      <c r="H677" s="175">
        <v>0</v>
      </c>
      <c r="I677" s="206">
        <f t="shared" si="20"/>
        <v>183208420.40000001</v>
      </c>
      <c r="J677" s="215">
        <v>0</v>
      </c>
      <c r="K677" s="219">
        <v>2.1945728825509294E-2</v>
      </c>
      <c r="L677" s="71">
        <v>840451511.44000006</v>
      </c>
      <c r="M677" s="211">
        <f t="shared" si="21"/>
        <v>840451511.44000006</v>
      </c>
      <c r="N677" s="34"/>
      <c r="O677" s="31"/>
      <c r="P677" s="31"/>
      <c r="Q677" s="31"/>
    </row>
    <row r="678" spans="1:17" s="33" customFormat="1" x14ac:dyDescent="0.2">
      <c r="A678" s="191" t="s">
        <v>1343</v>
      </c>
      <c r="B678" s="19" t="s">
        <v>1365</v>
      </c>
      <c r="C678" s="20" t="s">
        <v>19</v>
      </c>
      <c r="D678" s="192" t="s">
        <v>1366</v>
      </c>
      <c r="E678" s="176">
        <v>918181760.79999995</v>
      </c>
      <c r="F678" s="177">
        <v>0</v>
      </c>
      <c r="G678" s="175">
        <v>0</v>
      </c>
      <c r="H678" s="175">
        <v>0</v>
      </c>
      <c r="I678" s="206">
        <f t="shared" si="20"/>
        <v>918181760.79999995</v>
      </c>
      <c r="J678" s="215">
        <v>0</v>
      </c>
      <c r="K678" s="219">
        <v>0.10018708649715274</v>
      </c>
      <c r="L678" s="71">
        <v>3836846292.1799998</v>
      </c>
      <c r="M678" s="211">
        <f t="shared" si="21"/>
        <v>3836846292.1799998</v>
      </c>
      <c r="N678" s="34"/>
      <c r="O678" s="31"/>
      <c r="P678" s="31"/>
      <c r="Q678" s="31"/>
    </row>
    <row r="679" spans="1:17" s="33" customFormat="1" x14ac:dyDescent="0.2">
      <c r="A679" s="191" t="s">
        <v>1343</v>
      </c>
      <c r="B679" s="19" t="s">
        <v>1367</v>
      </c>
      <c r="C679" s="20" t="s">
        <v>19</v>
      </c>
      <c r="D679" s="192" t="s">
        <v>1368</v>
      </c>
      <c r="E679" s="176">
        <v>323738296.80000001</v>
      </c>
      <c r="F679" s="177">
        <v>0</v>
      </c>
      <c r="G679" s="175">
        <v>0</v>
      </c>
      <c r="H679" s="175">
        <v>0</v>
      </c>
      <c r="I679" s="206">
        <f t="shared" si="20"/>
        <v>323738296.80000001</v>
      </c>
      <c r="J679" s="215">
        <v>0</v>
      </c>
      <c r="K679" s="219">
        <v>3.5313856249113207E-2</v>
      </c>
      <c r="L679" s="71">
        <v>1352408210.97</v>
      </c>
      <c r="M679" s="211">
        <f t="shared" si="21"/>
        <v>1352408210.97</v>
      </c>
      <c r="N679" s="34"/>
      <c r="O679" s="31"/>
      <c r="P679" s="31"/>
      <c r="Q679" s="31"/>
    </row>
    <row r="680" spans="1:17" s="33" customFormat="1" x14ac:dyDescent="0.2">
      <c r="A680" s="191" t="s">
        <v>1343</v>
      </c>
      <c r="B680" s="19" t="s">
        <v>1369</v>
      </c>
      <c r="C680" s="20" t="s">
        <v>19</v>
      </c>
      <c r="D680" s="192" t="s">
        <v>1370</v>
      </c>
      <c r="E680" s="176">
        <v>259310035.19999999</v>
      </c>
      <c r="F680" s="177">
        <v>0</v>
      </c>
      <c r="G680" s="175">
        <v>0</v>
      </c>
      <c r="H680" s="175">
        <v>0</v>
      </c>
      <c r="I680" s="206">
        <f t="shared" si="20"/>
        <v>259310035.19999999</v>
      </c>
      <c r="J680" s="215">
        <v>0</v>
      </c>
      <c r="K680" s="219">
        <v>3.0156178462087558E-2</v>
      </c>
      <c r="L680" s="71">
        <v>1154885580.21</v>
      </c>
      <c r="M680" s="211">
        <f t="shared" si="21"/>
        <v>1154885580.21</v>
      </c>
      <c r="N680" s="34"/>
      <c r="O680" s="31"/>
      <c r="P680" s="31"/>
      <c r="Q680" s="31"/>
    </row>
    <row r="681" spans="1:17" s="33" customFormat="1" x14ac:dyDescent="0.2">
      <c r="A681" s="191" t="s">
        <v>1343</v>
      </c>
      <c r="B681" s="19" t="s">
        <v>1371</v>
      </c>
      <c r="C681" s="20" t="s">
        <v>19</v>
      </c>
      <c r="D681" s="192" t="s">
        <v>1372</v>
      </c>
      <c r="E681" s="176">
        <v>94607106.599999994</v>
      </c>
      <c r="F681" s="177">
        <v>0</v>
      </c>
      <c r="G681" s="175">
        <v>0</v>
      </c>
      <c r="H681" s="175">
        <v>0</v>
      </c>
      <c r="I681" s="206">
        <f t="shared" si="20"/>
        <v>94607106.599999994</v>
      </c>
      <c r="J681" s="215">
        <v>0</v>
      </c>
      <c r="K681" s="219">
        <v>1.1841010120809022E-2</v>
      </c>
      <c r="L681" s="71">
        <v>453472971.07999998</v>
      </c>
      <c r="M681" s="211">
        <f t="shared" si="21"/>
        <v>453472971.07999998</v>
      </c>
      <c r="N681" s="34"/>
      <c r="O681" s="31"/>
      <c r="P681" s="31"/>
      <c r="Q681" s="31"/>
    </row>
    <row r="682" spans="1:17" s="33" customFormat="1" x14ac:dyDescent="0.2">
      <c r="A682" s="191" t="s">
        <v>1343</v>
      </c>
      <c r="B682" s="19" t="s">
        <v>1373</v>
      </c>
      <c r="C682" s="20" t="s">
        <v>19</v>
      </c>
      <c r="D682" s="192" t="s">
        <v>1374</v>
      </c>
      <c r="E682" s="176">
        <v>122217404.2</v>
      </c>
      <c r="F682" s="177">
        <v>0</v>
      </c>
      <c r="G682" s="175">
        <v>0</v>
      </c>
      <c r="H682" s="175">
        <v>0</v>
      </c>
      <c r="I682" s="206">
        <f t="shared" si="20"/>
        <v>122217404.2</v>
      </c>
      <c r="J682" s="215">
        <v>0</v>
      </c>
      <c r="K682" s="219">
        <v>1.5233141370982724E-2</v>
      </c>
      <c r="L682" s="71">
        <v>583380793.17999995</v>
      </c>
      <c r="M682" s="211">
        <f t="shared" si="21"/>
        <v>583380793.17999995</v>
      </c>
      <c r="N682" s="34"/>
      <c r="O682" s="31"/>
      <c r="P682" s="31"/>
      <c r="Q682" s="31"/>
    </row>
    <row r="683" spans="1:17" s="33" customFormat="1" x14ac:dyDescent="0.2">
      <c r="A683" s="191" t="s">
        <v>1343</v>
      </c>
      <c r="B683" s="19" t="s">
        <v>1375</v>
      </c>
      <c r="C683" s="20" t="s">
        <v>19</v>
      </c>
      <c r="D683" s="192" t="s">
        <v>1376</v>
      </c>
      <c r="E683" s="176">
        <v>395538589.39999998</v>
      </c>
      <c r="F683" s="177">
        <v>0</v>
      </c>
      <c r="G683" s="175">
        <v>0</v>
      </c>
      <c r="H683" s="175">
        <v>0</v>
      </c>
      <c r="I683" s="206">
        <f t="shared" si="20"/>
        <v>395538589.39999998</v>
      </c>
      <c r="J683" s="215">
        <v>0</v>
      </c>
      <c r="K683" s="219">
        <v>4.9910698743931392E-2</v>
      </c>
      <c r="L683" s="71">
        <v>1911420783.97</v>
      </c>
      <c r="M683" s="211">
        <f t="shared" si="21"/>
        <v>1911420783.97</v>
      </c>
      <c r="N683" s="34"/>
      <c r="O683" s="31"/>
      <c r="P683" s="31"/>
      <c r="Q683" s="31"/>
    </row>
    <row r="684" spans="1:17" s="33" customFormat="1" x14ac:dyDescent="0.2">
      <c r="A684" s="191" t="s">
        <v>1343</v>
      </c>
      <c r="B684" s="19" t="s">
        <v>1377</v>
      </c>
      <c r="C684" s="20" t="s">
        <v>19</v>
      </c>
      <c r="D684" s="192" t="s">
        <v>1378</v>
      </c>
      <c r="E684" s="176">
        <v>698346391.70000005</v>
      </c>
      <c r="F684" s="177">
        <v>0</v>
      </c>
      <c r="G684" s="175">
        <v>0</v>
      </c>
      <c r="H684" s="175">
        <v>0</v>
      </c>
      <c r="I684" s="206">
        <f t="shared" si="20"/>
        <v>698346391.70000005</v>
      </c>
      <c r="J684" s="215">
        <v>0</v>
      </c>
      <c r="K684" s="219">
        <v>7.7890296222725086E-2</v>
      </c>
      <c r="L684" s="71">
        <v>2982950245.46</v>
      </c>
      <c r="M684" s="211">
        <f t="shared" si="21"/>
        <v>2982950245.46</v>
      </c>
      <c r="N684" s="34"/>
      <c r="O684" s="31"/>
      <c r="P684" s="31"/>
      <c r="Q684" s="31"/>
    </row>
    <row r="685" spans="1:17" s="33" customFormat="1" x14ac:dyDescent="0.2">
      <c r="A685" s="191" t="s">
        <v>1343</v>
      </c>
      <c r="B685" s="19" t="s">
        <v>1379</v>
      </c>
      <c r="C685" s="20" t="s">
        <v>19</v>
      </c>
      <c r="D685" s="192" t="s">
        <v>1380</v>
      </c>
      <c r="E685" s="176">
        <v>285121004.39999998</v>
      </c>
      <c r="F685" s="177">
        <v>0</v>
      </c>
      <c r="G685" s="175">
        <v>0</v>
      </c>
      <c r="H685" s="175">
        <v>0</v>
      </c>
      <c r="I685" s="206">
        <f t="shared" si="20"/>
        <v>285121004.39999998</v>
      </c>
      <c r="J685" s="215">
        <v>0</v>
      </c>
      <c r="K685" s="219">
        <v>3.477263651536406E-2</v>
      </c>
      <c r="L685" s="71">
        <v>1331681219.0899999</v>
      </c>
      <c r="M685" s="211">
        <f t="shared" si="21"/>
        <v>1331681219.0899999</v>
      </c>
      <c r="N685" s="34"/>
      <c r="O685" s="31"/>
      <c r="P685" s="31"/>
      <c r="Q685" s="31"/>
    </row>
    <row r="686" spans="1:17" s="33" customFormat="1" x14ac:dyDescent="0.2">
      <c r="A686" s="191" t="s">
        <v>1343</v>
      </c>
      <c r="B686" s="19" t="s">
        <v>1381</v>
      </c>
      <c r="C686" s="20" t="s">
        <v>19</v>
      </c>
      <c r="D686" s="192" t="s">
        <v>1382</v>
      </c>
      <c r="E686" s="176">
        <v>78154796.810000002</v>
      </c>
      <c r="F686" s="177">
        <v>0</v>
      </c>
      <c r="G686" s="175">
        <v>0</v>
      </c>
      <c r="H686" s="175">
        <v>0</v>
      </c>
      <c r="I686" s="206">
        <f t="shared" si="20"/>
        <v>78154796.810000002</v>
      </c>
      <c r="J686" s="215">
        <v>0</v>
      </c>
      <c r="K686" s="219">
        <v>9.9964747579504454E-3</v>
      </c>
      <c r="L686" s="71">
        <v>382833141.98000002</v>
      </c>
      <c r="M686" s="211">
        <f t="shared" si="21"/>
        <v>382833141.98000002</v>
      </c>
      <c r="N686" s="34"/>
      <c r="O686" s="31"/>
      <c r="P686" s="31"/>
      <c r="Q686" s="31"/>
    </row>
    <row r="687" spans="1:17" s="33" customFormat="1" x14ac:dyDescent="0.2">
      <c r="A687" s="191" t="s">
        <v>1343</v>
      </c>
      <c r="B687" s="19" t="s">
        <v>1383</v>
      </c>
      <c r="C687" s="20" t="s">
        <v>19</v>
      </c>
      <c r="D687" s="192" t="s">
        <v>1384</v>
      </c>
      <c r="E687" s="176">
        <v>168205779.19999999</v>
      </c>
      <c r="F687" s="177">
        <v>0</v>
      </c>
      <c r="G687" s="175">
        <v>0</v>
      </c>
      <c r="H687" s="175">
        <v>0</v>
      </c>
      <c r="I687" s="206">
        <f t="shared" si="20"/>
        <v>168205779.19999999</v>
      </c>
      <c r="J687" s="215">
        <v>0</v>
      </c>
      <c r="K687" s="219">
        <v>1.9494149707229378E-2</v>
      </c>
      <c r="L687" s="71">
        <v>746563840.10000002</v>
      </c>
      <c r="M687" s="211">
        <f t="shared" si="21"/>
        <v>746563840.10000002</v>
      </c>
      <c r="N687" s="34"/>
      <c r="O687" s="31"/>
      <c r="P687" s="31"/>
      <c r="Q687" s="31"/>
    </row>
    <row r="688" spans="1:17" s="33" customFormat="1" x14ac:dyDescent="0.2">
      <c r="A688" s="191" t="s">
        <v>1343</v>
      </c>
      <c r="B688" s="19" t="s">
        <v>1385</v>
      </c>
      <c r="C688" s="20" t="s">
        <v>19</v>
      </c>
      <c r="D688" s="192" t="s">
        <v>720</v>
      </c>
      <c r="E688" s="176">
        <v>102440385.2</v>
      </c>
      <c r="F688" s="177">
        <v>0</v>
      </c>
      <c r="G688" s="175">
        <v>0</v>
      </c>
      <c r="H688" s="175">
        <v>0</v>
      </c>
      <c r="I688" s="206">
        <f t="shared" si="20"/>
        <v>102440385.2</v>
      </c>
      <c r="J688" s="215">
        <v>0</v>
      </c>
      <c r="K688" s="219">
        <v>1.1918536190778494E-2</v>
      </c>
      <c r="L688" s="71">
        <v>456441972.62</v>
      </c>
      <c r="M688" s="211">
        <f t="shared" si="21"/>
        <v>456441972.62</v>
      </c>
      <c r="N688" s="34"/>
      <c r="O688" s="31"/>
      <c r="P688" s="31"/>
      <c r="Q688" s="31"/>
    </row>
    <row r="689" spans="1:17" s="33" customFormat="1" x14ac:dyDescent="0.2">
      <c r="A689" s="191" t="s">
        <v>1343</v>
      </c>
      <c r="B689" s="19" t="s">
        <v>1386</v>
      </c>
      <c r="C689" s="20" t="s">
        <v>19</v>
      </c>
      <c r="D689" s="192" t="s">
        <v>1387</v>
      </c>
      <c r="E689" s="176">
        <v>254964794</v>
      </c>
      <c r="F689" s="177">
        <v>0</v>
      </c>
      <c r="G689" s="175">
        <v>0</v>
      </c>
      <c r="H689" s="175">
        <v>0</v>
      </c>
      <c r="I689" s="206">
        <f t="shared" si="20"/>
        <v>254964794</v>
      </c>
      <c r="J689" s="215">
        <v>0</v>
      </c>
      <c r="K689" s="219">
        <v>2.8399408461458574E-2</v>
      </c>
      <c r="L689" s="71">
        <v>1087606884.9300001</v>
      </c>
      <c r="M689" s="211">
        <f t="shared" si="21"/>
        <v>1087606884.9300001</v>
      </c>
      <c r="N689" s="34"/>
      <c r="O689" s="31"/>
      <c r="P689" s="31"/>
      <c r="Q689" s="31"/>
    </row>
    <row r="690" spans="1:17" s="33" customFormat="1" x14ac:dyDescent="0.2">
      <c r="A690" s="191" t="s">
        <v>1343</v>
      </c>
      <c r="B690" s="19" t="s">
        <v>1388</v>
      </c>
      <c r="C690" s="20" t="s">
        <v>19</v>
      </c>
      <c r="D690" s="192" t="s">
        <v>1389</v>
      </c>
      <c r="E690" s="176">
        <v>102202429.59999999</v>
      </c>
      <c r="F690" s="177">
        <v>0</v>
      </c>
      <c r="G690" s="175">
        <v>0</v>
      </c>
      <c r="H690" s="175">
        <v>0</v>
      </c>
      <c r="I690" s="206">
        <f t="shared" si="20"/>
        <v>102202429.59999999</v>
      </c>
      <c r="J690" s="215">
        <v>0</v>
      </c>
      <c r="K690" s="219">
        <v>1.3384217740012668E-2</v>
      </c>
      <c r="L690" s="71">
        <v>512572907.39999998</v>
      </c>
      <c r="M690" s="211">
        <f t="shared" si="21"/>
        <v>512572907.39999998</v>
      </c>
      <c r="N690" s="34"/>
      <c r="O690" s="31"/>
      <c r="P690" s="31"/>
      <c r="Q690" s="31"/>
    </row>
    <row r="691" spans="1:17" s="33" customFormat="1" x14ac:dyDescent="0.2">
      <c r="A691" s="191" t="s">
        <v>1343</v>
      </c>
      <c r="B691" s="19" t="s">
        <v>1390</v>
      </c>
      <c r="C691" s="20" t="s">
        <v>19</v>
      </c>
      <c r="D691" s="192" t="s">
        <v>1391</v>
      </c>
      <c r="E691" s="176">
        <v>237915437</v>
      </c>
      <c r="F691" s="177">
        <v>0</v>
      </c>
      <c r="G691" s="175">
        <v>0</v>
      </c>
      <c r="H691" s="175">
        <v>0</v>
      </c>
      <c r="I691" s="206">
        <f t="shared" si="20"/>
        <v>237915437</v>
      </c>
      <c r="J691" s="215">
        <v>0</v>
      </c>
      <c r="K691" s="219">
        <v>2.9829983865800911E-2</v>
      </c>
      <c r="L691" s="71">
        <v>1142393366.1800001</v>
      </c>
      <c r="M691" s="211">
        <f t="shared" si="21"/>
        <v>1142393366.1800001</v>
      </c>
      <c r="N691" s="34"/>
      <c r="O691" s="31"/>
      <c r="P691" s="31"/>
      <c r="Q691" s="31"/>
    </row>
    <row r="692" spans="1:17" s="33" customFormat="1" x14ac:dyDescent="0.2">
      <c r="A692" s="191" t="s">
        <v>1343</v>
      </c>
      <c r="B692" s="19" t="s">
        <v>1392</v>
      </c>
      <c r="C692" s="20" t="s">
        <v>19</v>
      </c>
      <c r="D692" s="192" t="s">
        <v>1393</v>
      </c>
      <c r="E692" s="176">
        <v>118253324.8</v>
      </c>
      <c r="F692" s="177">
        <v>0</v>
      </c>
      <c r="G692" s="175">
        <v>0</v>
      </c>
      <c r="H692" s="175">
        <v>0</v>
      </c>
      <c r="I692" s="206">
        <f t="shared" si="20"/>
        <v>118253324.8</v>
      </c>
      <c r="J692" s="215">
        <v>0</v>
      </c>
      <c r="K692" s="219">
        <v>1.405269724899472E-2</v>
      </c>
      <c r="L692" s="71">
        <v>538173543.32000005</v>
      </c>
      <c r="M692" s="211">
        <f t="shared" si="21"/>
        <v>538173543.32000005</v>
      </c>
      <c r="N692" s="34"/>
      <c r="O692" s="31"/>
      <c r="P692" s="31"/>
      <c r="Q692" s="31"/>
    </row>
    <row r="693" spans="1:17" s="33" customFormat="1" x14ac:dyDescent="0.2">
      <c r="A693" s="191" t="s">
        <v>1343</v>
      </c>
      <c r="B693" s="19" t="s">
        <v>1394</v>
      </c>
      <c r="C693" s="20" t="s">
        <v>19</v>
      </c>
      <c r="D693" s="192" t="s">
        <v>1395</v>
      </c>
      <c r="E693" s="176">
        <v>224317010.59999999</v>
      </c>
      <c r="F693" s="177">
        <v>0</v>
      </c>
      <c r="G693" s="175">
        <v>0</v>
      </c>
      <c r="H693" s="175">
        <v>0</v>
      </c>
      <c r="I693" s="206">
        <f t="shared" si="20"/>
        <v>224317010.59999999</v>
      </c>
      <c r="J693" s="215">
        <v>0</v>
      </c>
      <c r="K693" s="219">
        <v>2.6519766953708161E-2</v>
      </c>
      <c r="L693" s="71">
        <v>1015622602.3099999</v>
      </c>
      <c r="M693" s="211">
        <f t="shared" si="21"/>
        <v>1015622602.3099999</v>
      </c>
      <c r="N693" s="34"/>
      <c r="O693" s="31"/>
      <c r="P693" s="31"/>
      <c r="Q693" s="31"/>
    </row>
    <row r="694" spans="1:17" s="33" customFormat="1" x14ac:dyDescent="0.2">
      <c r="A694" s="191" t="s">
        <v>1343</v>
      </c>
      <c r="B694" s="19" t="s">
        <v>1396</v>
      </c>
      <c r="C694" s="20" t="s">
        <v>19</v>
      </c>
      <c r="D694" s="192" t="s">
        <v>1397</v>
      </c>
      <c r="E694" s="176">
        <v>131834309.2</v>
      </c>
      <c r="F694" s="177">
        <v>0</v>
      </c>
      <c r="G694" s="175">
        <v>0</v>
      </c>
      <c r="H694" s="175">
        <v>0</v>
      </c>
      <c r="I694" s="206">
        <f t="shared" si="20"/>
        <v>131834309.2</v>
      </c>
      <c r="J694" s="215">
        <v>0</v>
      </c>
      <c r="K694" s="219">
        <v>1.6416511005045046E-2</v>
      </c>
      <c r="L694" s="71">
        <v>628700080.84000003</v>
      </c>
      <c r="M694" s="211">
        <f t="shared" si="21"/>
        <v>628700080.84000003</v>
      </c>
      <c r="N694" s="34"/>
      <c r="O694" s="31"/>
      <c r="P694" s="31"/>
      <c r="Q694" s="31"/>
    </row>
    <row r="695" spans="1:17" s="33" customFormat="1" x14ac:dyDescent="0.2">
      <c r="A695" s="191" t="s">
        <v>1343</v>
      </c>
      <c r="B695" s="19" t="s">
        <v>1398</v>
      </c>
      <c r="C695" s="20" t="s">
        <v>19</v>
      </c>
      <c r="D695" s="192" t="s">
        <v>1399</v>
      </c>
      <c r="E695" s="176">
        <v>95872377</v>
      </c>
      <c r="F695" s="177">
        <v>0</v>
      </c>
      <c r="G695" s="175">
        <v>0</v>
      </c>
      <c r="H695" s="175">
        <v>0</v>
      </c>
      <c r="I695" s="206">
        <f t="shared" si="20"/>
        <v>95872377</v>
      </c>
      <c r="J695" s="215">
        <v>0</v>
      </c>
      <c r="K695" s="219">
        <v>1.2418798755487164E-2</v>
      </c>
      <c r="L695" s="71">
        <v>475600435.38999999</v>
      </c>
      <c r="M695" s="211">
        <f t="shared" si="21"/>
        <v>475600435.38999999</v>
      </c>
      <c r="N695" s="34"/>
      <c r="O695" s="31"/>
      <c r="P695" s="31"/>
      <c r="Q695" s="31"/>
    </row>
    <row r="696" spans="1:17" s="33" customFormat="1" x14ac:dyDescent="0.2">
      <c r="A696" s="191" t="s">
        <v>1343</v>
      </c>
      <c r="B696" s="19" t="s">
        <v>1400</v>
      </c>
      <c r="C696" s="20" t="s">
        <v>19</v>
      </c>
      <c r="D696" s="192" t="s">
        <v>1401</v>
      </c>
      <c r="E696" s="176">
        <v>502360515.80000001</v>
      </c>
      <c r="F696" s="177">
        <v>0</v>
      </c>
      <c r="G696" s="175">
        <v>0</v>
      </c>
      <c r="H696" s="175">
        <v>0</v>
      </c>
      <c r="I696" s="206">
        <f t="shared" si="20"/>
        <v>502360515.80000001</v>
      </c>
      <c r="J696" s="215">
        <v>0</v>
      </c>
      <c r="K696" s="219">
        <v>5.8524869046765772E-2</v>
      </c>
      <c r="L696" s="71">
        <v>2241316068.3000002</v>
      </c>
      <c r="M696" s="211">
        <f t="shared" si="21"/>
        <v>2241316068.3000002</v>
      </c>
      <c r="N696" s="34"/>
      <c r="O696" s="31"/>
      <c r="P696" s="31"/>
      <c r="Q696" s="31"/>
    </row>
    <row r="697" spans="1:17" s="33" customFormat="1" x14ac:dyDescent="0.2">
      <c r="A697" s="191" t="s">
        <v>1402</v>
      </c>
      <c r="B697" s="19" t="s">
        <v>1403</v>
      </c>
      <c r="C697" s="20" t="s">
        <v>20</v>
      </c>
      <c r="D697" s="192" t="s">
        <v>1404</v>
      </c>
      <c r="E697" s="176">
        <v>6864976350.6000004</v>
      </c>
      <c r="F697" s="177">
        <v>125040124.18000001</v>
      </c>
      <c r="G697" s="175">
        <v>0</v>
      </c>
      <c r="H697" s="175">
        <v>0</v>
      </c>
      <c r="I697" s="206">
        <f t="shared" si="20"/>
        <v>6990016474.7800007</v>
      </c>
      <c r="J697" s="215">
        <v>2316796087</v>
      </c>
      <c r="K697" s="219">
        <v>0.42188756016473972</v>
      </c>
      <c r="L697" s="71">
        <v>30711281662.439999</v>
      </c>
      <c r="M697" s="211">
        <f t="shared" si="21"/>
        <v>33028077749.439999</v>
      </c>
      <c r="N697" s="34"/>
      <c r="O697" s="31"/>
      <c r="P697" s="31"/>
      <c r="Q697" s="31"/>
    </row>
    <row r="698" spans="1:17" s="33" customFormat="1" x14ac:dyDescent="0.2">
      <c r="A698" s="191" t="s">
        <v>1402</v>
      </c>
      <c r="B698" s="19" t="s">
        <v>1405</v>
      </c>
      <c r="C698" s="20" t="s">
        <v>20</v>
      </c>
      <c r="D698" s="192" t="s">
        <v>1406</v>
      </c>
      <c r="E698" s="176">
        <v>1324665069</v>
      </c>
      <c r="F698" s="177">
        <v>0</v>
      </c>
      <c r="G698" s="175">
        <v>0</v>
      </c>
      <c r="H698" s="175">
        <v>0</v>
      </c>
      <c r="I698" s="206">
        <f t="shared" si="20"/>
        <v>1324665069</v>
      </c>
      <c r="J698" s="215">
        <v>0</v>
      </c>
      <c r="K698" s="219">
        <v>7.1231743826394744E-2</v>
      </c>
      <c r="L698" s="71">
        <v>5185310861.2700005</v>
      </c>
      <c r="M698" s="211">
        <f t="shared" si="21"/>
        <v>5185310861.2700005</v>
      </c>
      <c r="N698" s="34"/>
      <c r="O698" s="31"/>
      <c r="P698" s="31"/>
      <c r="Q698" s="31"/>
    </row>
    <row r="699" spans="1:17" s="33" customFormat="1" x14ac:dyDescent="0.2">
      <c r="A699" s="191" t="s">
        <v>1402</v>
      </c>
      <c r="B699" s="19" t="s">
        <v>1407</v>
      </c>
      <c r="C699" s="20" t="s">
        <v>20</v>
      </c>
      <c r="D699" s="192" t="s">
        <v>1408</v>
      </c>
      <c r="E699" s="176">
        <v>90825987.599999994</v>
      </c>
      <c r="F699" s="177">
        <v>0</v>
      </c>
      <c r="G699" s="175">
        <v>0</v>
      </c>
      <c r="H699" s="175">
        <v>0</v>
      </c>
      <c r="I699" s="206">
        <f t="shared" si="20"/>
        <v>90825987.599999994</v>
      </c>
      <c r="J699" s="215">
        <v>0</v>
      </c>
      <c r="K699" s="219">
        <v>6.0735374385947503E-3</v>
      </c>
      <c r="L699" s="71">
        <v>442122822.69999999</v>
      </c>
      <c r="M699" s="211">
        <f t="shared" si="21"/>
        <v>442122822.69999999</v>
      </c>
      <c r="N699" s="34"/>
      <c r="O699" s="31"/>
      <c r="P699" s="31"/>
      <c r="Q699" s="31"/>
    </row>
    <row r="700" spans="1:17" s="33" customFormat="1" x14ac:dyDescent="0.2">
      <c r="A700" s="191" t="s">
        <v>1402</v>
      </c>
      <c r="B700" s="19" t="s">
        <v>1409</v>
      </c>
      <c r="C700" s="20" t="s">
        <v>20</v>
      </c>
      <c r="D700" s="192" t="s">
        <v>1410</v>
      </c>
      <c r="E700" s="176">
        <v>57851373.530000001</v>
      </c>
      <c r="F700" s="177">
        <v>0</v>
      </c>
      <c r="G700" s="175">
        <v>0</v>
      </c>
      <c r="H700" s="175">
        <v>0</v>
      </c>
      <c r="I700" s="206">
        <f t="shared" si="20"/>
        <v>57851373.530000001</v>
      </c>
      <c r="J700" s="215">
        <v>0</v>
      </c>
      <c r="K700" s="219">
        <v>6.3877999966919733E-3</v>
      </c>
      <c r="L700" s="71">
        <v>464999548.27999997</v>
      </c>
      <c r="M700" s="211">
        <f t="shared" si="21"/>
        <v>464999548.27999997</v>
      </c>
      <c r="N700" s="34"/>
      <c r="O700" s="31"/>
      <c r="P700" s="31"/>
      <c r="Q700" s="31"/>
    </row>
    <row r="701" spans="1:17" s="33" customFormat="1" x14ac:dyDescent="0.2">
      <c r="A701" s="191" t="s">
        <v>1402</v>
      </c>
      <c r="B701" s="19" t="s">
        <v>1411</v>
      </c>
      <c r="C701" s="20" t="s">
        <v>20</v>
      </c>
      <c r="D701" s="192" t="s">
        <v>1412</v>
      </c>
      <c r="E701" s="176">
        <v>155972194.69</v>
      </c>
      <c r="F701" s="177">
        <v>0</v>
      </c>
      <c r="G701" s="175">
        <v>0</v>
      </c>
      <c r="H701" s="175">
        <v>0</v>
      </c>
      <c r="I701" s="206">
        <f t="shared" si="20"/>
        <v>155972194.69</v>
      </c>
      <c r="J701" s="215">
        <v>0</v>
      </c>
      <c r="K701" s="219">
        <v>1.374154385616699E-2</v>
      </c>
      <c r="L701" s="71">
        <v>1000314926.75</v>
      </c>
      <c r="M701" s="211">
        <f t="shared" si="21"/>
        <v>1000314926.75</v>
      </c>
      <c r="N701" s="34"/>
      <c r="O701" s="31"/>
      <c r="P701" s="31"/>
      <c r="Q701" s="31"/>
    </row>
    <row r="702" spans="1:17" s="33" customFormat="1" x14ac:dyDescent="0.2">
      <c r="A702" s="191" t="s">
        <v>1402</v>
      </c>
      <c r="B702" s="19" t="s">
        <v>1413</v>
      </c>
      <c r="C702" s="20" t="s">
        <v>20</v>
      </c>
      <c r="D702" s="192" t="s">
        <v>1414</v>
      </c>
      <c r="E702" s="176">
        <v>55276718.799999997</v>
      </c>
      <c r="F702" s="177">
        <v>0</v>
      </c>
      <c r="G702" s="175">
        <v>0</v>
      </c>
      <c r="H702" s="175">
        <v>0</v>
      </c>
      <c r="I702" s="206">
        <f t="shared" si="20"/>
        <v>55276718.799999997</v>
      </c>
      <c r="J702" s="215">
        <v>0</v>
      </c>
      <c r="K702" s="219">
        <v>7.0146710994227496E-3</v>
      </c>
      <c r="L702" s="71">
        <v>510632595.61000001</v>
      </c>
      <c r="M702" s="211">
        <f t="shared" si="21"/>
        <v>510632595.61000001</v>
      </c>
      <c r="N702" s="34"/>
      <c r="O702" s="31"/>
      <c r="P702" s="31"/>
      <c r="Q702" s="31"/>
    </row>
    <row r="703" spans="1:17" s="33" customFormat="1" x14ac:dyDescent="0.2">
      <c r="A703" s="191" t="s">
        <v>1402</v>
      </c>
      <c r="B703" s="19" t="s">
        <v>1415</v>
      </c>
      <c r="C703" s="20" t="s">
        <v>20</v>
      </c>
      <c r="D703" s="192" t="s">
        <v>1416</v>
      </c>
      <c r="E703" s="176">
        <v>307541698.19999999</v>
      </c>
      <c r="F703" s="177">
        <v>0</v>
      </c>
      <c r="G703" s="175">
        <v>0</v>
      </c>
      <c r="H703" s="175">
        <v>0</v>
      </c>
      <c r="I703" s="206">
        <f t="shared" si="20"/>
        <v>307541698.19999999</v>
      </c>
      <c r="J703" s="215">
        <v>0</v>
      </c>
      <c r="K703" s="219">
        <v>2.0873649911510278E-2</v>
      </c>
      <c r="L703" s="71">
        <v>1519496193.5</v>
      </c>
      <c r="M703" s="211">
        <f t="shared" si="21"/>
        <v>1519496193.5</v>
      </c>
      <c r="N703" s="34"/>
      <c r="O703" s="31"/>
      <c r="P703" s="31"/>
      <c r="Q703" s="31"/>
    </row>
    <row r="704" spans="1:17" s="33" customFormat="1" x14ac:dyDescent="0.2">
      <c r="A704" s="191" t="s">
        <v>1402</v>
      </c>
      <c r="B704" s="19" t="s">
        <v>1417</v>
      </c>
      <c r="C704" s="20" t="s">
        <v>20</v>
      </c>
      <c r="D704" s="192" t="s">
        <v>1418</v>
      </c>
      <c r="E704" s="176">
        <v>14354856.199999999</v>
      </c>
      <c r="F704" s="177">
        <v>0</v>
      </c>
      <c r="G704" s="175">
        <v>0</v>
      </c>
      <c r="H704" s="175">
        <v>0</v>
      </c>
      <c r="I704" s="206">
        <f t="shared" si="20"/>
        <v>14354856.199999999</v>
      </c>
      <c r="J704" s="215">
        <v>0</v>
      </c>
      <c r="K704" s="219">
        <v>1.8359549446732497E-3</v>
      </c>
      <c r="L704" s="71">
        <v>133648238.89</v>
      </c>
      <c r="M704" s="211">
        <f t="shared" si="21"/>
        <v>133648238.89</v>
      </c>
      <c r="N704" s="34"/>
      <c r="O704" s="31"/>
      <c r="P704" s="31"/>
      <c r="Q704" s="31"/>
    </row>
    <row r="705" spans="1:17" s="33" customFormat="1" x14ac:dyDescent="0.2">
      <c r="A705" s="191" t="s">
        <v>1402</v>
      </c>
      <c r="B705" s="19" t="s">
        <v>1419</v>
      </c>
      <c r="C705" s="20" t="s">
        <v>20</v>
      </c>
      <c r="D705" s="192" t="s">
        <v>1420</v>
      </c>
      <c r="E705" s="176">
        <v>87846697.310000002</v>
      </c>
      <c r="F705" s="177">
        <v>0</v>
      </c>
      <c r="G705" s="175">
        <v>0</v>
      </c>
      <c r="H705" s="175">
        <v>0</v>
      </c>
      <c r="I705" s="206">
        <f t="shared" si="20"/>
        <v>87846697.310000002</v>
      </c>
      <c r="J705" s="215">
        <v>0</v>
      </c>
      <c r="K705" s="219">
        <v>1.11298565970327E-2</v>
      </c>
      <c r="L705" s="71">
        <v>810197296.84000003</v>
      </c>
      <c r="M705" s="211">
        <f t="shared" si="21"/>
        <v>810197296.84000003</v>
      </c>
      <c r="N705" s="34"/>
      <c r="O705" s="31"/>
      <c r="P705" s="31"/>
      <c r="Q705" s="31"/>
    </row>
    <row r="706" spans="1:17" s="33" customFormat="1" x14ac:dyDescent="0.2">
      <c r="A706" s="191" t="s">
        <v>1402</v>
      </c>
      <c r="B706" s="19" t="s">
        <v>1421</v>
      </c>
      <c r="C706" s="20" t="s">
        <v>20</v>
      </c>
      <c r="D706" s="192" t="s">
        <v>1422</v>
      </c>
      <c r="E706" s="176">
        <v>43157562.399999999</v>
      </c>
      <c r="F706" s="177">
        <v>0</v>
      </c>
      <c r="G706" s="175">
        <v>0</v>
      </c>
      <c r="H706" s="175">
        <v>0</v>
      </c>
      <c r="I706" s="206">
        <f t="shared" si="20"/>
        <v>43157562.399999999</v>
      </c>
      <c r="J706" s="215">
        <v>0</v>
      </c>
      <c r="K706" s="219">
        <v>5.7907011363072499E-3</v>
      </c>
      <c r="L706" s="71">
        <v>421533769.69</v>
      </c>
      <c r="M706" s="211">
        <f t="shared" si="21"/>
        <v>421533769.69</v>
      </c>
      <c r="N706" s="34"/>
      <c r="O706" s="31"/>
      <c r="P706" s="31"/>
      <c r="Q706" s="31"/>
    </row>
    <row r="707" spans="1:17" s="33" customFormat="1" x14ac:dyDescent="0.2">
      <c r="A707" s="191" t="s">
        <v>1402</v>
      </c>
      <c r="B707" s="19" t="s">
        <v>1423</v>
      </c>
      <c r="C707" s="20" t="s">
        <v>20</v>
      </c>
      <c r="D707" s="192" t="s">
        <v>1424</v>
      </c>
      <c r="E707" s="176">
        <v>131240766.8</v>
      </c>
      <c r="F707" s="177">
        <v>0</v>
      </c>
      <c r="G707" s="175">
        <v>0</v>
      </c>
      <c r="H707" s="175">
        <v>0</v>
      </c>
      <c r="I707" s="206">
        <f t="shared" si="20"/>
        <v>131240766.8</v>
      </c>
      <c r="J707" s="215">
        <v>0</v>
      </c>
      <c r="K707" s="219">
        <v>1.5569228733521892E-2</v>
      </c>
      <c r="L707" s="71">
        <v>1133361146.55</v>
      </c>
      <c r="M707" s="211">
        <f t="shared" si="21"/>
        <v>1133361146.55</v>
      </c>
      <c r="N707" s="34"/>
      <c r="O707" s="31"/>
      <c r="P707" s="31"/>
      <c r="Q707" s="31"/>
    </row>
    <row r="708" spans="1:17" s="33" customFormat="1" x14ac:dyDescent="0.2">
      <c r="A708" s="191" t="s">
        <v>1402</v>
      </c>
      <c r="B708" s="19" t="s">
        <v>1425</v>
      </c>
      <c r="C708" s="20" t="s">
        <v>20</v>
      </c>
      <c r="D708" s="192" t="s">
        <v>150</v>
      </c>
      <c r="E708" s="176">
        <v>1367668935.5999999</v>
      </c>
      <c r="F708" s="177">
        <v>0</v>
      </c>
      <c r="G708" s="175">
        <v>0</v>
      </c>
      <c r="H708" s="175">
        <v>0</v>
      </c>
      <c r="I708" s="206">
        <f t="shared" si="20"/>
        <v>1367668935.5999999</v>
      </c>
      <c r="J708" s="215">
        <v>0</v>
      </c>
      <c r="K708" s="219">
        <v>0.10148365007691162</v>
      </c>
      <c r="L708" s="71">
        <v>7387496707.4799995</v>
      </c>
      <c r="M708" s="211">
        <f t="shared" si="21"/>
        <v>7387496707.4799995</v>
      </c>
      <c r="N708" s="34"/>
      <c r="O708" s="31"/>
      <c r="P708" s="31"/>
      <c r="Q708" s="31"/>
    </row>
    <row r="709" spans="1:17" s="33" customFormat="1" x14ac:dyDescent="0.2">
      <c r="A709" s="191" t="s">
        <v>1402</v>
      </c>
      <c r="B709" s="19" t="s">
        <v>1426</v>
      </c>
      <c r="C709" s="20" t="s">
        <v>20</v>
      </c>
      <c r="D709" s="192" t="s">
        <v>1368</v>
      </c>
      <c r="E709" s="176">
        <v>204272859.19999999</v>
      </c>
      <c r="F709" s="177">
        <v>0</v>
      </c>
      <c r="G709" s="175">
        <v>0</v>
      </c>
      <c r="H709" s="175">
        <v>0</v>
      </c>
      <c r="I709" s="206">
        <f t="shared" si="20"/>
        <v>204272859.19999999</v>
      </c>
      <c r="J709" s="215">
        <v>0</v>
      </c>
      <c r="K709" s="219">
        <v>1.2811988289584677E-2</v>
      </c>
      <c r="L709" s="71">
        <v>932647980.57000005</v>
      </c>
      <c r="M709" s="211">
        <f t="shared" si="21"/>
        <v>932647980.57000005</v>
      </c>
      <c r="N709" s="34"/>
      <c r="O709" s="31"/>
      <c r="P709" s="31"/>
      <c r="Q709" s="31"/>
    </row>
    <row r="710" spans="1:17" s="33" customFormat="1" x14ac:dyDescent="0.2">
      <c r="A710" s="191" t="s">
        <v>1402</v>
      </c>
      <c r="B710" s="19" t="s">
        <v>1427</v>
      </c>
      <c r="C710" s="20" t="s">
        <v>20</v>
      </c>
      <c r="D710" s="192" t="s">
        <v>1428</v>
      </c>
      <c r="E710" s="176">
        <v>83247859.090000004</v>
      </c>
      <c r="F710" s="177">
        <v>0</v>
      </c>
      <c r="G710" s="175">
        <v>0</v>
      </c>
      <c r="H710" s="175">
        <v>0</v>
      </c>
      <c r="I710" s="206">
        <f t="shared" si="20"/>
        <v>83247859.090000004</v>
      </c>
      <c r="J710" s="215">
        <v>0</v>
      </c>
      <c r="K710" s="219">
        <v>9.3104417869961462E-3</v>
      </c>
      <c r="L710" s="71">
        <v>677753096.13</v>
      </c>
      <c r="M710" s="211">
        <f t="shared" si="21"/>
        <v>677753096.13</v>
      </c>
      <c r="N710" s="34"/>
      <c r="O710" s="31"/>
      <c r="P710" s="31"/>
      <c r="Q710" s="31"/>
    </row>
    <row r="711" spans="1:17" s="33" customFormat="1" x14ac:dyDescent="0.2">
      <c r="A711" s="191" t="s">
        <v>1402</v>
      </c>
      <c r="B711" s="19" t="s">
        <v>1429</v>
      </c>
      <c r="C711" s="20" t="s">
        <v>20</v>
      </c>
      <c r="D711" s="192" t="s">
        <v>1430</v>
      </c>
      <c r="E711" s="176">
        <v>126531788.40000001</v>
      </c>
      <c r="F711" s="177">
        <v>0</v>
      </c>
      <c r="G711" s="175">
        <v>0</v>
      </c>
      <c r="H711" s="175">
        <v>0</v>
      </c>
      <c r="I711" s="206">
        <f t="shared" si="20"/>
        <v>126531788.40000001</v>
      </c>
      <c r="J711" s="215">
        <v>0</v>
      </c>
      <c r="K711" s="219">
        <v>1.6373079276865314E-2</v>
      </c>
      <c r="L711" s="71">
        <v>1191877402.49</v>
      </c>
      <c r="M711" s="211">
        <f t="shared" si="21"/>
        <v>1191877402.49</v>
      </c>
      <c r="N711" s="34"/>
      <c r="O711" s="31"/>
      <c r="P711" s="31"/>
      <c r="Q711" s="31"/>
    </row>
    <row r="712" spans="1:17" s="33" customFormat="1" x14ac:dyDescent="0.2">
      <c r="A712" s="191" t="s">
        <v>1402</v>
      </c>
      <c r="B712" s="19" t="s">
        <v>1431</v>
      </c>
      <c r="C712" s="20" t="s">
        <v>20</v>
      </c>
      <c r="D712" s="192" t="s">
        <v>1432</v>
      </c>
      <c r="E712" s="176">
        <v>143039331.88</v>
      </c>
      <c r="F712" s="177">
        <v>0</v>
      </c>
      <c r="G712" s="175">
        <v>0</v>
      </c>
      <c r="H712" s="175">
        <v>0</v>
      </c>
      <c r="I712" s="206">
        <f t="shared" si="20"/>
        <v>143039331.88</v>
      </c>
      <c r="J712" s="215">
        <v>0</v>
      </c>
      <c r="K712" s="219">
        <v>1.7011528473841776E-2</v>
      </c>
      <c r="L712" s="71">
        <v>1238353276.5599999</v>
      </c>
      <c r="M712" s="211">
        <f t="shared" si="21"/>
        <v>1238353276.5599999</v>
      </c>
      <c r="N712" s="34"/>
      <c r="O712" s="31"/>
      <c r="P712" s="31"/>
      <c r="Q712" s="31"/>
    </row>
    <row r="713" spans="1:17" s="33" customFormat="1" x14ac:dyDescent="0.2">
      <c r="A713" s="191" t="s">
        <v>1402</v>
      </c>
      <c r="B713" s="19" t="s">
        <v>1433</v>
      </c>
      <c r="C713" s="20" t="s">
        <v>20</v>
      </c>
      <c r="D713" s="192" t="s">
        <v>1434</v>
      </c>
      <c r="E713" s="176">
        <v>109538126.29000001</v>
      </c>
      <c r="F713" s="177">
        <v>0</v>
      </c>
      <c r="G713" s="175">
        <v>0</v>
      </c>
      <c r="H713" s="175">
        <v>0</v>
      </c>
      <c r="I713" s="206">
        <f t="shared" si="20"/>
        <v>109538126.29000001</v>
      </c>
      <c r="J713" s="215">
        <v>0</v>
      </c>
      <c r="K713" s="219">
        <v>1.4588398749565822E-2</v>
      </c>
      <c r="L713" s="71">
        <v>1061961681.99</v>
      </c>
      <c r="M713" s="211">
        <f t="shared" si="21"/>
        <v>1061961681.99</v>
      </c>
      <c r="N713" s="34"/>
      <c r="O713" s="31"/>
      <c r="P713" s="31"/>
      <c r="Q713" s="31"/>
    </row>
    <row r="714" spans="1:17" s="33" customFormat="1" x14ac:dyDescent="0.2">
      <c r="A714" s="191" t="s">
        <v>1402</v>
      </c>
      <c r="B714" s="19" t="s">
        <v>1435</v>
      </c>
      <c r="C714" s="20" t="s">
        <v>20</v>
      </c>
      <c r="D714" s="192" t="s">
        <v>1436</v>
      </c>
      <c r="E714" s="176">
        <v>127015728.18000001</v>
      </c>
      <c r="F714" s="177">
        <v>0</v>
      </c>
      <c r="G714" s="175">
        <v>0</v>
      </c>
      <c r="H714" s="175">
        <v>0</v>
      </c>
      <c r="I714" s="206">
        <f t="shared" si="20"/>
        <v>127015728.18000001</v>
      </c>
      <c r="J714" s="215">
        <v>0</v>
      </c>
      <c r="K714" s="219">
        <v>1.6219256024744041E-2</v>
      </c>
      <c r="L714" s="71">
        <v>1180679847.3399999</v>
      </c>
      <c r="M714" s="211">
        <f t="shared" si="21"/>
        <v>1180679847.3399999</v>
      </c>
      <c r="N714" s="34"/>
      <c r="O714" s="31"/>
      <c r="P714" s="31"/>
      <c r="Q714" s="31"/>
    </row>
    <row r="715" spans="1:17" s="33" customFormat="1" x14ac:dyDescent="0.2">
      <c r="A715" s="191" t="s">
        <v>1402</v>
      </c>
      <c r="B715" s="19" t="s">
        <v>1437</v>
      </c>
      <c r="C715" s="20" t="s">
        <v>20</v>
      </c>
      <c r="D715" s="192" t="s">
        <v>1438</v>
      </c>
      <c r="E715" s="176">
        <v>96217021.400000006</v>
      </c>
      <c r="F715" s="177">
        <v>0</v>
      </c>
      <c r="G715" s="175">
        <v>0</v>
      </c>
      <c r="H715" s="175">
        <v>0</v>
      </c>
      <c r="I715" s="206">
        <f t="shared" ref="I715:I778" si="22">SUM(E715:H715)</f>
        <v>96217021.400000006</v>
      </c>
      <c r="J715" s="215">
        <v>0</v>
      </c>
      <c r="K715" s="219">
        <v>1.3117980780363553E-2</v>
      </c>
      <c r="L715" s="71">
        <v>954922687.05999994</v>
      </c>
      <c r="M715" s="211">
        <f t="shared" ref="M715:M778" si="23">J715+L715</f>
        <v>954922687.05999994</v>
      </c>
      <c r="N715" s="34"/>
      <c r="O715" s="31"/>
      <c r="P715" s="31"/>
      <c r="Q715" s="31"/>
    </row>
    <row r="716" spans="1:17" s="33" customFormat="1" x14ac:dyDescent="0.2">
      <c r="A716" s="191" t="s">
        <v>1402</v>
      </c>
      <c r="B716" s="19" t="s">
        <v>1439</v>
      </c>
      <c r="C716" s="20" t="s">
        <v>20</v>
      </c>
      <c r="D716" s="192" t="s">
        <v>1440</v>
      </c>
      <c r="E716" s="176">
        <v>796726167.20000005</v>
      </c>
      <c r="F716" s="177">
        <v>0</v>
      </c>
      <c r="G716" s="175">
        <v>0</v>
      </c>
      <c r="H716" s="175">
        <v>0</v>
      </c>
      <c r="I716" s="206">
        <f t="shared" si="22"/>
        <v>796726167.20000005</v>
      </c>
      <c r="J716" s="215">
        <v>0</v>
      </c>
      <c r="K716" s="219">
        <v>6.6249855273821934E-2</v>
      </c>
      <c r="L716" s="71">
        <v>4822654558.9899998</v>
      </c>
      <c r="M716" s="211">
        <f t="shared" si="23"/>
        <v>4822654558.9899998</v>
      </c>
      <c r="N716" s="34"/>
      <c r="O716" s="31"/>
      <c r="P716" s="31"/>
      <c r="Q716" s="31"/>
    </row>
    <row r="717" spans="1:17" s="33" customFormat="1" x14ac:dyDescent="0.2">
      <c r="A717" s="191" t="s">
        <v>1402</v>
      </c>
      <c r="B717" s="19" t="s">
        <v>1441</v>
      </c>
      <c r="C717" s="20" t="s">
        <v>20</v>
      </c>
      <c r="D717" s="192" t="s">
        <v>1442</v>
      </c>
      <c r="E717" s="176">
        <v>449692155.80000001</v>
      </c>
      <c r="F717" s="177">
        <v>0</v>
      </c>
      <c r="G717" s="175">
        <v>0</v>
      </c>
      <c r="H717" s="175">
        <v>0</v>
      </c>
      <c r="I717" s="206">
        <f t="shared" si="22"/>
        <v>449692155.80000001</v>
      </c>
      <c r="J717" s="215">
        <v>0</v>
      </c>
      <c r="K717" s="219">
        <v>3.6151772275426319E-2</v>
      </c>
      <c r="L717" s="71">
        <v>2631666267.9299998</v>
      </c>
      <c r="M717" s="211">
        <f t="shared" si="23"/>
        <v>2631666267.9299998</v>
      </c>
      <c r="N717" s="34"/>
      <c r="O717" s="31"/>
      <c r="P717" s="31"/>
      <c r="Q717" s="31"/>
    </row>
    <row r="718" spans="1:17" s="33" customFormat="1" x14ac:dyDescent="0.2">
      <c r="A718" s="191" t="s">
        <v>1402</v>
      </c>
      <c r="B718" s="19" t="s">
        <v>1443</v>
      </c>
      <c r="C718" s="20" t="s">
        <v>20</v>
      </c>
      <c r="D718" s="192" t="s">
        <v>1444</v>
      </c>
      <c r="E718" s="176">
        <v>107957134.87</v>
      </c>
      <c r="F718" s="177">
        <v>0</v>
      </c>
      <c r="G718" s="175">
        <v>0</v>
      </c>
      <c r="H718" s="175">
        <v>0</v>
      </c>
      <c r="I718" s="206">
        <f t="shared" si="22"/>
        <v>107957134.87</v>
      </c>
      <c r="J718" s="215">
        <v>0</v>
      </c>
      <c r="K718" s="219">
        <v>1.1973403463504192E-2</v>
      </c>
      <c r="L718" s="71">
        <v>871603244.42999995</v>
      </c>
      <c r="M718" s="211">
        <f t="shared" si="23"/>
        <v>871603244.42999995</v>
      </c>
      <c r="N718" s="34"/>
      <c r="O718" s="31"/>
      <c r="P718" s="31"/>
      <c r="Q718" s="31"/>
    </row>
    <row r="719" spans="1:17" s="33" customFormat="1" x14ac:dyDescent="0.2">
      <c r="A719" s="191" t="s">
        <v>1402</v>
      </c>
      <c r="B719" s="19" t="s">
        <v>1445</v>
      </c>
      <c r="C719" s="20" t="s">
        <v>20</v>
      </c>
      <c r="D719" s="192" t="s">
        <v>755</v>
      </c>
      <c r="E719" s="176">
        <v>171056808.03999999</v>
      </c>
      <c r="F719" s="177">
        <v>0</v>
      </c>
      <c r="G719" s="175">
        <v>0</v>
      </c>
      <c r="H719" s="175">
        <v>0</v>
      </c>
      <c r="I719" s="206">
        <f t="shared" si="22"/>
        <v>171056808.03999999</v>
      </c>
      <c r="J719" s="215">
        <v>0</v>
      </c>
      <c r="K719" s="219">
        <v>1.6462396003903472E-2</v>
      </c>
      <c r="L719" s="71">
        <v>1198379208.71</v>
      </c>
      <c r="M719" s="211">
        <f t="shared" si="23"/>
        <v>1198379208.71</v>
      </c>
      <c r="N719" s="34"/>
      <c r="O719" s="31"/>
      <c r="P719" s="31"/>
      <c r="Q719" s="31"/>
    </row>
    <row r="720" spans="1:17" s="33" customFormat="1" x14ac:dyDescent="0.2">
      <c r="A720" s="191" t="s">
        <v>1402</v>
      </c>
      <c r="B720" s="19" t="s">
        <v>1446</v>
      </c>
      <c r="C720" s="20" t="s">
        <v>20</v>
      </c>
      <c r="D720" s="192" t="s">
        <v>1447</v>
      </c>
      <c r="E720" s="176">
        <v>222941586.59999999</v>
      </c>
      <c r="F720" s="177">
        <v>0</v>
      </c>
      <c r="G720" s="175">
        <v>0</v>
      </c>
      <c r="H720" s="175">
        <v>0</v>
      </c>
      <c r="I720" s="206">
        <f t="shared" si="22"/>
        <v>222941586.59999999</v>
      </c>
      <c r="J720" s="215">
        <v>0</v>
      </c>
      <c r="K720" s="219">
        <v>1.4609900924593527E-2</v>
      </c>
      <c r="L720" s="71">
        <v>1063526931.63</v>
      </c>
      <c r="M720" s="211">
        <f t="shared" si="23"/>
        <v>1063526931.63</v>
      </c>
      <c r="N720" s="34"/>
      <c r="O720" s="31"/>
      <c r="P720" s="31"/>
      <c r="Q720" s="31"/>
    </row>
    <row r="721" spans="1:17" s="33" customFormat="1" x14ac:dyDescent="0.2">
      <c r="A721" s="191" t="s">
        <v>1402</v>
      </c>
      <c r="B721" s="19" t="s">
        <v>1448</v>
      </c>
      <c r="C721" s="20" t="s">
        <v>20</v>
      </c>
      <c r="D721" s="192" t="s">
        <v>1449</v>
      </c>
      <c r="E721" s="176">
        <v>91052089.599999994</v>
      </c>
      <c r="F721" s="177">
        <v>0</v>
      </c>
      <c r="G721" s="175">
        <v>0</v>
      </c>
      <c r="H721" s="175">
        <v>0</v>
      </c>
      <c r="I721" s="206">
        <f t="shared" si="22"/>
        <v>91052089.599999994</v>
      </c>
      <c r="J721" s="215">
        <v>0</v>
      </c>
      <c r="K721" s="219">
        <v>1.0731239352288327E-2</v>
      </c>
      <c r="L721" s="71">
        <v>781179976.5</v>
      </c>
      <c r="M721" s="211">
        <f t="shared" si="23"/>
        <v>781179976.5</v>
      </c>
      <c r="N721" s="34"/>
      <c r="O721" s="31"/>
      <c r="P721" s="31"/>
      <c r="Q721" s="31"/>
    </row>
    <row r="722" spans="1:17" s="33" customFormat="1" x14ac:dyDescent="0.2">
      <c r="A722" s="191" t="s">
        <v>1402</v>
      </c>
      <c r="B722" s="19" t="s">
        <v>1450</v>
      </c>
      <c r="C722" s="20" t="s">
        <v>20</v>
      </c>
      <c r="D722" s="192" t="s">
        <v>1451</v>
      </c>
      <c r="E722" s="176">
        <v>76882557.439999998</v>
      </c>
      <c r="F722" s="177">
        <v>0</v>
      </c>
      <c r="G722" s="175">
        <v>0</v>
      </c>
      <c r="H722" s="175">
        <v>0</v>
      </c>
      <c r="I722" s="206">
        <f t="shared" si="22"/>
        <v>76882557.439999998</v>
      </c>
      <c r="J722" s="215">
        <v>0</v>
      </c>
      <c r="K722" s="219">
        <v>9.5403496584462195E-3</v>
      </c>
      <c r="L722" s="71">
        <v>694489226.95000005</v>
      </c>
      <c r="M722" s="211">
        <f t="shared" si="23"/>
        <v>694489226.95000005</v>
      </c>
      <c r="N722" s="34"/>
      <c r="O722" s="31"/>
      <c r="P722" s="31"/>
      <c r="Q722" s="31"/>
    </row>
    <row r="723" spans="1:17" s="33" customFormat="1" x14ac:dyDescent="0.2">
      <c r="A723" s="191" t="s">
        <v>1402</v>
      </c>
      <c r="B723" s="19" t="s">
        <v>1452</v>
      </c>
      <c r="C723" s="20" t="s">
        <v>20</v>
      </c>
      <c r="D723" s="192" t="s">
        <v>1453</v>
      </c>
      <c r="E723" s="176">
        <v>20557230.16</v>
      </c>
      <c r="F723" s="177">
        <v>0</v>
      </c>
      <c r="G723" s="175">
        <v>0</v>
      </c>
      <c r="H723" s="175">
        <v>0</v>
      </c>
      <c r="I723" s="206">
        <f t="shared" si="22"/>
        <v>20557230.16</v>
      </c>
      <c r="J723" s="215">
        <v>0</v>
      </c>
      <c r="K723" s="219">
        <v>2.2693064721546834E-3</v>
      </c>
      <c r="L723" s="71">
        <v>165194039.41999999</v>
      </c>
      <c r="M723" s="211">
        <f t="shared" si="23"/>
        <v>165194039.41999999</v>
      </c>
      <c r="N723" s="34"/>
      <c r="O723" s="31"/>
      <c r="P723" s="31"/>
      <c r="Q723" s="31"/>
    </row>
    <row r="724" spans="1:17" s="33" customFormat="1" x14ac:dyDescent="0.2">
      <c r="A724" s="191" t="s">
        <v>1402</v>
      </c>
      <c r="B724" s="19" t="s">
        <v>1454</v>
      </c>
      <c r="C724" s="20" t="s">
        <v>20</v>
      </c>
      <c r="D724" s="192" t="s">
        <v>894</v>
      </c>
      <c r="E724" s="176">
        <v>307996198.36000001</v>
      </c>
      <c r="F724" s="177">
        <v>0</v>
      </c>
      <c r="G724" s="175">
        <v>0</v>
      </c>
      <c r="H724" s="175">
        <v>0</v>
      </c>
      <c r="I724" s="206">
        <f t="shared" si="22"/>
        <v>307996198.36000001</v>
      </c>
      <c r="J724" s="215">
        <v>0</v>
      </c>
      <c r="K724" s="219">
        <v>2.3660662597793546E-2</v>
      </c>
      <c r="L724" s="71">
        <v>1722376628.21</v>
      </c>
      <c r="M724" s="211">
        <f t="shared" si="23"/>
        <v>1722376628.21</v>
      </c>
      <c r="N724" s="34"/>
      <c r="O724" s="31"/>
      <c r="P724" s="31"/>
      <c r="Q724" s="31"/>
    </row>
    <row r="725" spans="1:17" s="33" customFormat="1" x14ac:dyDescent="0.2">
      <c r="A725" s="191" t="s">
        <v>1402</v>
      </c>
      <c r="B725" s="19" t="s">
        <v>1455</v>
      </c>
      <c r="C725" s="20" t="s">
        <v>20</v>
      </c>
      <c r="D725" s="192" t="s">
        <v>1456</v>
      </c>
      <c r="E725" s="176">
        <v>187058454.63999999</v>
      </c>
      <c r="F725" s="177">
        <v>0</v>
      </c>
      <c r="G725" s="175">
        <v>0</v>
      </c>
      <c r="H725" s="175">
        <v>0</v>
      </c>
      <c r="I725" s="206">
        <f t="shared" si="22"/>
        <v>187058454.63999999</v>
      </c>
      <c r="J725" s="215">
        <v>0</v>
      </c>
      <c r="K725" s="219">
        <v>2.5898542814138507E-2</v>
      </c>
      <c r="L725" s="71">
        <v>1885282995.0699999</v>
      </c>
      <c r="M725" s="211">
        <f t="shared" si="23"/>
        <v>1885282995.0699999</v>
      </c>
      <c r="N725" s="34"/>
      <c r="O725" s="31"/>
      <c r="P725" s="31"/>
      <c r="Q725" s="31"/>
    </row>
    <row r="726" spans="1:17" s="33" customFormat="1" x14ac:dyDescent="0.2">
      <c r="A726" s="191" t="s">
        <v>1457</v>
      </c>
      <c r="B726" s="19" t="s">
        <v>1458</v>
      </c>
      <c r="C726" s="20" t="s">
        <v>1459</v>
      </c>
      <c r="D726" s="192" t="s">
        <v>1460</v>
      </c>
      <c r="E726" s="176">
        <v>4975373338</v>
      </c>
      <c r="F726" s="177">
        <v>0</v>
      </c>
      <c r="G726" s="175">
        <v>0</v>
      </c>
      <c r="H726" s="175">
        <v>0</v>
      </c>
      <c r="I726" s="206">
        <f t="shared" si="22"/>
        <v>4975373338</v>
      </c>
      <c r="J726" s="215">
        <v>2850904857</v>
      </c>
      <c r="K726" s="219">
        <v>0.20469641908584243</v>
      </c>
      <c r="L726" s="71">
        <v>12971051066.98</v>
      </c>
      <c r="M726" s="211">
        <f t="shared" si="23"/>
        <v>15821955923.98</v>
      </c>
      <c r="N726" s="34"/>
      <c r="O726" s="31"/>
      <c r="P726" s="31"/>
      <c r="Q726" s="31"/>
    </row>
    <row r="727" spans="1:17" s="33" customFormat="1" x14ac:dyDescent="0.2">
      <c r="A727" s="191" t="s">
        <v>1457</v>
      </c>
      <c r="B727" s="19" t="s">
        <v>1461</v>
      </c>
      <c r="C727" s="20" t="s">
        <v>1459</v>
      </c>
      <c r="D727" s="192" t="s">
        <v>960</v>
      </c>
      <c r="E727" s="176">
        <v>180618927</v>
      </c>
      <c r="F727" s="177">
        <v>0</v>
      </c>
      <c r="G727" s="175">
        <v>0</v>
      </c>
      <c r="H727" s="175">
        <v>0</v>
      </c>
      <c r="I727" s="206">
        <f t="shared" si="22"/>
        <v>180618927</v>
      </c>
      <c r="J727" s="215">
        <v>0</v>
      </c>
      <c r="K727" s="219">
        <v>5.984772472407484E-3</v>
      </c>
      <c r="L727" s="71">
        <v>379238629.13999999</v>
      </c>
      <c r="M727" s="211">
        <f t="shared" si="23"/>
        <v>379238629.13999999</v>
      </c>
      <c r="N727" s="34"/>
      <c r="O727" s="31"/>
      <c r="P727" s="31"/>
      <c r="Q727" s="31"/>
    </row>
    <row r="728" spans="1:17" s="33" customFormat="1" x14ac:dyDescent="0.2">
      <c r="A728" s="191" t="s">
        <v>1457</v>
      </c>
      <c r="B728" s="19" t="s">
        <v>1462</v>
      </c>
      <c r="C728" s="20" t="s">
        <v>1459</v>
      </c>
      <c r="D728" s="192" t="s">
        <v>1463</v>
      </c>
      <c r="E728" s="176">
        <v>84812921.599999994</v>
      </c>
      <c r="F728" s="177">
        <v>0</v>
      </c>
      <c r="G728" s="175">
        <v>0</v>
      </c>
      <c r="H728" s="175">
        <v>0</v>
      </c>
      <c r="I728" s="206">
        <f t="shared" si="22"/>
        <v>84812921.599999994</v>
      </c>
      <c r="J728" s="215">
        <v>0</v>
      </c>
      <c r="K728" s="219">
        <v>5.9012993145083096E-3</v>
      </c>
      <c r="L728" s="71">
        <v>373949163.89999998</v>
      </c>
      <c r="M728" s="211">
        <f t="shared" si="23"/>
        <v>373949163.89999998</v>
      </c>
      <c r="N728" s="34"/>
      <c r="O728" s="31"/>
      <c r="P728" s="31"/>
      <c r="Q728" s="31"/>
    </row>
    <row r="729" spans="1:17" s="33" customFormat="1" x14ac:dyDescent="0.2">
      <c r="A729" s="191" t="s">
        <v>1457</v>
      </c>
      <c r="B729" s="19" t="s">
        <v>1464</v>
      </c>
      <c r="C729" s="20" t="s">
        <v>1459</v>
      </c>
      <c r="D729" s="192" t="s">
        <v>1465</v>
      </c>
      <c r="E729" s="176">
        <v>84150297.879999995</v>
      </c>
      <c r="F729" s="177">
        <v>0</v>
      </c>
      <c r="G729" s="175">
        <v>0</v>
      </c>
      <c r="H729" s="175">
        <v>0</v>
      </c>
      <c r="I729" s="206">
        <f t="shared" si="22"/>
        <v>84150297.879999995</v>
      </c>
      <c r="J729" s="215">
        <v>0</v>
      </c>
      <c r="K729" s="219">
        <v>5.1272754867159633E-3</v>
      </c>
      <c r="L729" s="71">
        <v>324901395.29000002</v>
      </c>
      <c r="M729" s="211">
        <f t="shared" si="23"/>
        <v>324901395.29000002</v>
      </c>
      <c r="N729" s="34"/>
      <c r="O729" s="31"/>
      <c r="P729" s="31"/>
      <c r="Q729" s="31"/>
    </row>
    <row r="730" spans="1:17" s="33" customFormat="1" x14ac:dyDescent="0.2">
      <c r="A730" s="191" t="s">
        <v>1457</v>
      </c>
      <c r="B730" s="19" t="s">
        <v>1466</v>
      </c>
      <c r="C730" s="20" t="s">
        <v>1459</v>
      </c>
      <c r="D730" s="192" t="s">
        <v>1467</v>
      </c>
      <c r="E730" s="176">
        <v>81344678.599999994</v>
      </c>
      <c r="F730" s="177">
        <v>0</v>
      </c>
      <c r="G730" s="175">
        <v>0</v>
      </c>
      <c r="H730" s="175">
        <v>0</v>
      </c>
      <c r="I730" s="206">
        <f t="shared" si="22"/>
        <v>81344678.599999994</v>
      </c>
      <c r="J730" s="215">
        <v>0</v>
      </c>
      <c r="K730" s="219">
        <v>4.9797219247729781E-3</v>
      </c>
      <c r="L730" s="71">
        <v>315551330.47000003</v>
      </c>
      <c r="M730" s="211">
        <f t="shared" si="23"/>
        <v>315551330.47000003</v>
      </c>
      <c r="N730" s="34"/>
      <c r="O730" s="31"/>
      <c r="P730" s="31"/>
      <c r="Q730" s="31"/>
    </row>
    <row r="731" spans="1:17" s="33" customFormat="1" x14ac:dyDescent="0.2">
      <c r="A731" s="191" t="s">
        <v>1457</v>
      </c>
      <c r="B731" s="19" t="s">
        <v>1468</v>
      </c>
      <c r="C731" s="20" t="s">
        <v>1459</v>
      </c>
      <c r="D731" s="192" t="s">
        <v>1469</v>
      </c>
      <c r="E731" s="176">
        <v>496311129</v>
      </c>
      <c r="F731" s="177">
        <v>0</v>
      </c>
      <c r="G731" s="175">
        <v>0</v>
      </c>
      <c r="H731" s="175">
        <v>0</v>
      </c>
      <c r="I731" s="206">
        <f t="shared" si="22"/>
        <v>496311129</v>
      </c>
      <c r="J731" s="215">
        <v>0</v>
      </c>
      <c r="K731" s="219">
        <v>2.9208859959022268E-2</v>
      </c>
      <c r="L731" s="71">
        <v>1850885403.02</v>
      </c>
      <c r="M731" s="211">
        <f t="shared" si="23"/>
        <v>1850885403.02</v>
      </c>
      <c r="N731" s="34"/>
      <c r="O731" s="31"/>
      <c r="P731" s="31"/>
      <c r="Q731" s="31"/>
    </row>
    <row r="732" spans="1:17" s="33" customFormat="1" x14ac:dyDescent="0.2">
      <c r="A732" s="191" t="s">
        <v>1457</v>
      </c>
      <c r="B732" s="19" t="s">
        <v>1470</v>
      </c>
      <c r="C732" s="20" t="s">
        <v>1459</v>
      </c>
      <c r="D732" s="192" t="s">
        <v>445</v>
      </c>
      <c r="E732" s="176">
        <v>76171956.400000006</v>
      </c>
      <c r="F732" s="177">
        <v>0</v>
      </c>
      <c r="G732" s="175">
        <v>0</v>
      </c>
      <c r="H732" s="175">
        <v>0</v>
      </c>
      <c r="I732" s="206">
        <f t="shared" si="22"/>
        <v>76171956.400000006</v>
      </c>
      <c r="J732" s="215">
        <v>0</v>
      </c>
      <c r="K732" s="219">
        <v>3.92829740052782E-3</v>
      </c>
      <c r="L732" s="71">
        <v>248925440.00999999</v>
      </c>
      <c r="M732" s="211">
        <f t="shared" si="23"/>
        <v>248925440.00999999</v>
      </c>
      <c r="N732" s="34"/>
      <c r="O732" s="31"/>
      <c r="P732" s="31"/>
      <c r="Q732" s="31"/>
    </row>
    <row r="733" spans="1:17" s="33" customFormat="1" x14ac:dyDescent="0.2">
      <c r="A733" s="191" t="s">
        <v>1457</v>
      </c>
      <c r="B733" s="19" t="s">
        <v>1471</v>
      </c>
      <c r="C733" s="20" t="s">
        <v>1459</v>
      </c>
      <c r="D733" s="192" t="s">
        <v>1472</v>
      </c>
      <c r="E733" s="176">
        <v>264012214.24000001</v>
      </c>
      <c r="F733" s="177">
        <v>0</v>
      </c>
      <c r="G733" s="175">
        <v>0</v>
      </c>
      <c r="H733" s="175">
        <v>0</v>
      </c>
      <c r="I733" s="206">
        <f t="shared" si="22"/>
        <v>264012214.24000001</v>
      </c>
      <c r="J733" s="215">
        <v>0</v>
      </c>
      <c r="K733" s="219">
        <v>1.5237645551049317E-2</v>
      </c>
      <c r="L733" s="71">
        <v>965567836.83000004</v>
      </c>
      <c r="M733" s="211">
        <f t="shared" si="23"/>
        <v>965567836.83000004</v>
      </c>
      <c r="N733" s="34"/>
      <c r="O733" s="31"/>
      <c r="P733" s="31"/>
      <c r="Q733" s="31"/>
    </row>
    <row r="734" spans="1:17" s="33" customFormat="1" x14ac:dyDescent="0.2">
      <c r="A734" s="191" t="s">
        <v>1457</v>
      </c>
      <c r="B734" s="19" t="s">
        <v>1473</v>
      </c>
      <c r="C734" s="20" t="s">
        <v>1459</v>
      </c>
      <c r="D734" s="192" t="s">
        <v>1474</v>
      </c>
      <c r="E734" s="176">
        <v>89004465.599999994</v>
      </c>
      <c r="F734" s="177">
        <v>0</v>
      </c>
      <c r="G734" s="175">
        <v>0</v>
      </c>
      <c r="H734" s="175">
        <v>0</v>
      </c>
      <c r="I734" s="206">
        <f t="shared" si="22"/>
        <v>89004465.599999994</v>
      </c>
      <c r="J734" s="215">
        <v>0</v>
      </c>
      <c r="K734" s="219">
        <v>6.1584640938946549E-3</v>
      </c>
      <c r="L734" s="71">
        <v>390244991.16000003</v>
      </c>
      <c r="M734" s="211">
        <f t="shared" si="23"/>
        <v>390244991.16000003</v>
      </c>
      <c r="N734" s="34"/>
      <c r="O734" s="31"/>
      <c r="P734" s="31"/>
      <c r="Q734" s="31"/>
    </row>
    <row r="735" spans="1:17" s="33" customFormat="1" x14ac:dyDescent="0.2">
      <c r="A735" s="191" t="s">
        <v>1457</v>
      </c>
      <c r="B735" s="19" t="s">
        <v>1475</v>
      </c>
      <c r="C735" s="20" t="s">
        <v>1459</v>
      </c>
      <c r="D735" s="192" t="s">
        <v>1476</v>
      </c>
      <c r="E735" s="176">
        <v>101112814.40000001</v>
      </c>
      <c r="F735" s="177">
        <v>0</v>
      </c>
      <c r="G735" s="175">
        <v>0</v>
      </c>
      <c r="H735" s="175">
        <v>0</v>
      </c>
      <c r="I735" s="206">
        <f t="shared" si="22"/>
        <v>101112814.40000001</v>
      </c>
      <c r="J735" s="215">
        <v>0</v>
      </c>
      <c r="K735" s="219">
        <v>6.7984249711216596E-3</v>
      </c>
      <c r="L735" s="71">
        <v>430797558.00999999</v>
      </c>
      <c r="M735" s="211">
        <f t="shared" si="23"/>
        <v>430797558.00999999</v>
      </c>
      <c r="N735" s="34"/>
      <c r="O735" s="31"/>
      <c r="P735" s="31"/>
      <c r="Q735" s="31"/>
    </row>
    <row r="736" spans="1:17" s="33" customFormat="1" x14ac:dyDescent="0.2">
      <c r="A736" s="191" t="s">
        <v>1457</v>
      </c>
      <c r="B736" s="19" t="s">
        <v>1477</v>
      </c>
      <c r="C736" s="20" t="s">
        <v>1459</v>
      </c>
      <c r="D736" s="192" t="s">
        <v>1478</v>
      </c>
      <c r="E736" s="176">
        <v>73264719.799999997</v>
      </c>
      <c r="F736" s="177">
        <v>0</v>
      </c>
      <c r="G736" s="175">
        <v>0</v>
      </c>
      <c r="H736" s="175">
        <v>0</v>
      </c>
      <c r="I736" s="206">
        <f t="shared" si="22"/>
        <v>73264719.799999997</v>
      </c>
      <c r="J736" s="215">
        <v>0</v>
      </c>
      <c r="K736" s="219">
        <v>4.9544270284398954E-3</v>
      </c>
      <c r="L736" s="71">
        <v>313948462.22000003</v>
      </c>
      <c r="M736" s="211">
        <f t="shared" si="23"/>
        <v>313948462.22000003</v>
      </c>
      <c r="N736" s="34"/>
      <c r="O736" s="31"/>
      <c r="P736" s="31"/>
      <c r="Q736" s="31"/>
    </row>
    <row r="737" spans="1:17" s="33" customFormat="1" x14ac:dyDescent="0.2">
      <c r="A737" s="191" t="s">
        <v>1457</v>
      </c>
      <c r="B737" s="19" t="s">
        <v>1479</v>
      </c>
      <c r="C737" s="20" t="s">
        <v>1459</v>
      </c>
      <c r="D737" s="192" t="s">
        <v>13</v>
      </c>
      <c r="E737" s="176">
        <v>219432735.59999999</v>
      </c>
      <c r="F737" s="177">
        <v>0</v>
      </c>
      <c r="G737" s="175">
        <v>0</v>
      </c>
      <c r="H737" s="175">
        <v>0</v>
      </c>
      <c r="I737" s="206">
        <f t="shared" si="22"/>
        <v>219432735.59999999</v>
      </c>
      <c r="J737" s="215">
        <v>0</v>
      </c>
      <c r="K737" s="219">
        <v>1.1365840085665383E-2</v>
      </c>
      <c r="L737" s="71">
        <v>720222135.92999995</v>
      </c>
      <c r="M737" s="211">
        <f t="shared" si="23"/>
        <v>720222135.92999995</v>
      </c>
      <c r="N737" s="34"/>
      <c r="O737" s="31"/>
      <c r="P737" s="31"/>
      <c r="Q737" s="31"/>
    </row>
    <row r="738" spans="1:17" s="33" customFormat="1" x14ac:dyDescent="0.2">
      <c r="A738" s="191" t="s">
        <v>1457</v>
      </c>
      <c r="B738" s="19" t="s">
        <v>1480</v>
      </c>
      <c r="C738" s="20" t="s">
        <v>1459</v>
      </c>
      <c r="D738" s="192" t="s">
        <v>1481</v>
      </c>
      <c r="E738" s="176">
        <v>108554664.02</v>
      </c>
      <c r="F738" s="177">
        <v>0</v>
      </c>
      <c r="G738" s="175">
        <v>0</v>
      </c>
      <c r="H738" s="175">
        <v>0</v>
      </c>
      <c r="I738" s="206">
        <f t="shared" si="22"/>
        <v>108554664.02</v>
      </c>
      <c r="J738" s="215">
        <v>0</v>
      </c>
      <c r="K738" s="219">
        <v>7.5538992082697445E-3</v>
      </c>
      <c r="L738" s="71">
        <v>478669889.88999999</v>
      </c>
      <c r="M738" s="211">
        <f t="shared" si="23"/>
        <v>478669889.88999999</v>
      </c>
      <c r="N738" s="34"/>
      <c r="O738" s="31"/>
      <c r="P738" s="31"/>
      <c r="Q738" s="31"/>
    </row>
    <row r="739" spans="1:17" s="33" customFormat="1" x14ac:dyDescent="0.2">
      <c r="A739" s="191" t="s">
        <v>1457</v>
      </c>
      <c r="B739" s="19" t="s">
        <v>1482</v>
      </c>
      <c r="C739" s="20" t="s">
        <v>1459</v>
      </c>
      <c r="D739" s="192" t="s">
        <v>1483</v>
      </c>
      <c r="E739" s="176">
        <v>347671620.80000001</v>
      </c>
      <c r="F739" s="177">
        <v>0</v>
      </c>
      <c r="G739" s="175">
        <v>0</v>
      </c>
      <c r="H739" s="175">
        <v>0</v>
      </c>
      <c r="I739" s="206">
        <f t="shared" si="22"/>
        <v>347671620.80000001</v>
      </c>
      <c r="J739" s="215">
        <v>0</v>
      </c>
      <c r="K739" s="219">
        <v>2.6723214812691291E-2</v>
      </c>
      <c r="L739" s="71">
        <v>1693376882.49</v>
      </c>
      <c r="M739" s="211">
        <f t="shared" si="23"/>
        <v>1693376882.49</v>
      </c>
      <c r="N739" s="34"/>
      <c r="O739" s="31"/>
      <c r="P739" s="31"/>
      <c r="Q739" s="31"/>
    </row>
    <row r="740" spans="1:17" s="33" customFormat="1" x14ac:dyDescent="0.2">
      <c r="A740" s="191" t="s">
        <v>1457</v>
      </c>
      <c r="B740" s="19" t="s">
        <v>1484</v>
      </c>
      <c r="C740" s="20" t="s">
        <v>1459</v>
      </c>
      <c r="D740" s="192" t="s">
        <v>1485</v>
      </c>
      <c r="E740" s="176">
        <v>100276713.37</v>
      </c>
      <c r="F740" s="177">
        <v>0</v>
      </c>
      <c r="G740" s="175">
        <v>0</v>
      </c>
      <c r="H740" s="175">
        <v>0</v>
      </c>
      <c r="I740" s="206">
        <f t="shared" si="22"/>
        <v>100276713.37</v>
      </c>
      <c r="J740" s="215">
        <v>0</v>
      </c>
      <c r="K740" s="219">
        <v>6.2672321481269128E-3</v>
      </c>
      <c r="L740" s="71">
        <v>397137324.64999998</v>
      </c>
      <c r="M740" s="211">
        <f t="shared" si="23"/>
        <v>397137324.64999998</v>
      </c>
      <c r="N740" s="34"/>
      <c r="O740" s="31"/>
      <c r="P740" s="31"/>
      <c r="Q740" s="31"/>
    </row>
    <row r="741" spans="1:17" s="33" customFormat="1" x14ac:dyDescent="0.2">
      <c r="A741" s="191" t="s">
        <v>1457</v>
      </c>
      <c r="B741" s="19" t="s">
        <v>1486</v>
      </c>
      <c r="C741" s="20" t="s">
        <v>1459</v>
      </c>
      <c r="D741" s="192" t="s">
        <v>1487</v>
      </c>
      <c r="E741" s="176">
        <v>137038498.69</v>
      </c>
      <c r="F741" s="177">
        <v>0</v>
      </c>
      <c r="G741" s="175">
        <v>0</v>
      </c>
      <c r="H741" s="175">
        <v>0</v>
      </c>
      <c r="I741" s="206">
        <f t="shared" si="22"/>
        <v>137038498.69</v>
      </c>
      <c r="J741" s="215">
        <v>0</v>
      </c>
      <c r="K741" s="219">
        <v>7.9729513241878231E-3</v>
      </c>
      <c r="L741" s="71">
        <v>505224073.98000002</v>
      </c>
      <c r="M741" s="211">
        <f t="shared" si="23"/>
        <v>505224073.98000002</v>
      </c>
      <c r="N741" s="34"/>
      <c r="O741" s="31"/>
      <c r="P741" s="31"/>
      <c r="Q741" s="31"/>
    </row>
    <row r="742" spans="1:17" s="33" customFormat="1" x14ac:dyDescent="0.2">
      <c r="A742" s="191" t="s">
        <v>1457</v>
      </c>
      <c r="B742" s="19" t="s">
        <v>1488</v>
      </c>
      <c r="C742" s="20" t="s">
        <v>1459</v>
      </c>
      <c r="D742" s="192" t="s">
        <v>1489</v>
      </c>
      <c r="E742" s="176">
        <v>265105810.59999999</v>
      </c>
      <c r="F742" s="177">
        <v>0</v>
      </c>
      <c r="G742" s="175">
        <v>0</v>
      </c>
      <c r="H742" s="175">
        <v>0</v>
      </c>
      <c r="I742" s="206">
        <f t="shared" si="22"/>
        <v>265105810.59999999</v>
      </c>
      <c r="J742" s="215">
        <v>0</v>
      </c>
      <c r="K742" s="219">
        <v>1.7875060075378792E-2</v>
      </c>
      <c r="L742" s="71">
        <v>1132693566.8900001</v>
      </c>
      <c r="M742" s="211">
        <f t="shared" si="23"/>
        <v>1132693566.8900001</v>
      </c>
      <c r="N742" s="34"/>
      <c r="O742" s="31"/>
      <c r="P742" s="31"/>
      <c r="Q742" s="31"/>
    </row>
    <row r="743" spans="1:17" s="33" customFormat="1" x14ac:dyDescent="0.2">
      <c r="A743" s="191" t="s">
        <v>1457</v>
      </c>
      <c r="B743" s="19" t="s">
        <v>1490</v>
      </c>
      <c r="C743" s="20" t="s">
        <v>1459</v>
      </c>
      <c r="D743" s="192" t="s">
        <v>1491</v>
      </c>
      <c r="E743" s="176">
        <v>84118545</v>
      </c>
      <c r="F743" s="177">
        <v>0</v>
      </c>
      <c r="G743" s="175">
        <v>0</v>
      </c>
      <c r="H743" s="175">
        <v>0</v>
      </c>
      <c r="I743" s="206">
        <f t="shared" si="22"/>
        <v>84118545</v>
      </c>
      <c r="J743" s="215">
        <v>0</v>
      </c>
      <c r="K743" s="219">
        <v>4.7200276557533239E-3</v>
      </c>
      <c r="L743" s="71">
        <v>299095216.38999999</v>
      </c>
      <c r="M743" s="211">
        <f t="shared" si="23"/>
        <v>299095216.38999999</v>
      </c>
      <c r="N743" s="34"/>
      <c r="O743" s="31"/>
      <c r="P743" s="31"/>
      <c r="Q743" s="31"/>
    </row>
    <row r="744" spans="1:17" s="33" customFormat="1" x14ac:dyDescent="0.2">
      <c r="A744" s="191" t="s">
        <v>1457</v>
      </c>
      <c r="B744" s="19" t="s">
        <v>1492</v>
      </c>
      <c r="C744" s="20" t="s">
        <v>1459</v>
      </c>
      <c r="D744" s="192" t="s">
        <v>1493</v>
      </c>
      <c r="E744" s="176">
        <v>88022748.799999997</v>
      </c>
      <c r="F744" s="177">
        <v>0</v>
      </c>
      <c r="G744" s="175">
        <v>0</v>
      </c>
      <c r="H744" s="175">
        <v>0</v>
      </c>
      <c r="I744" s="206">
        <f t="shared" si="22"/>
        <v>88022748.799999997</v>
      </c>
      <c r="J744" s="215">
        <v>0</v>
      </c>
      <c r="K744" s="219">
        <v>6.0454802236068837E-3</v>
      </c>
      <c r="L744" s="71">
        <v>383085512.94999999</v>
      </c>
      <c r="M744" s="211">
        <f t="shared" si="23"/>
        <v>383085512.94999999</v>
      </c>
      <c r="N744" s="34"/>
      <c r="O744" s="31"/>
      <c r="P744" s="31"/>
      <c r="Q744" s="31"/>
    </row>
    <row r="745" spans="1:17" s="33" customFormat="1" x14ac:dyDescent="0.2">
      <c r="A745" s="191" t="s">
        <v>1457</v>
      </c>
      <c r="B745" s="19" t="s">
        <v>1494</v>
      </c>
      <c r="C745" s="20" t="s">
        <v>1459</v>
      </c>
      <c r="D745" s="192" t="s">
        <v>1495</v>
      </c>
      <c r="E745" s="176">
        <v>153950783.97</v>
      </c>
      <c r="F745" s="177">
        <v>0</v>
      </c>
      <c r="G745" s="175">
        <v>0</v>
      </c>
      <c r="H745" s="175">
        <v>0</v>
      </c>
      <c r="I745" s="206">
        <f t="shared" si="22"/>
        <v>153950783.97</v>
      </c>
      <c r="J745" s="215">
        <v>0</v>
      </c>
      <c r="K745" s="219">
        <v>1.0694682169627575E-2</v>
      </c>
      <c r="L745" s="71">
        <v>677692698.23000002</v>
      </c>
      <c r="M745" s="211">
        <f t="shared" si="23"/>
        <v>677692698.23000002</v>
      </c>
      <c r="N745" s="34"/>
      <c r="O745" s="31"/>
      <c r="P745" s="31"/>
      <c r="Q745" s="31"/>
    </row>
    <row r="746" spans="1:17" s="33" customFormat="1" x14ac:dyDescent="0.2">
      <c r="A746" s="191" t="s">
        <v>1457</v>
      </c>
      <c r="B746" s="19" t="s">
        <v>1496</v>
      </c>
      <c r="C746" s="20" t="s">
        <v>1459</v>
      </c>
      <c r="D746" s="192" t="s">
        <v>787</v>
      </c>
      <c r="E746" s="176">
        <v>185785381.80000001</v>
      </c>
      <c r="F746" s="177">
        <v>0</v>
      </c>
      <c r="G746" s="175">
        <v>0</v>
      </c>
      <c r="H746" s="175">
        <v>0</v>
      </c>
      <c r="I746" s="206">
        <f t="shared" si="22"/>
        <v>185785381.80000001</v>
      </c>
      <c r="J746" s="215">
        <v>0</v>
      </c>
      <c r="K746" s="219">
        <v>9.6297670340047721E-3</v>
      </c>
      <c r="L746" s="71">
        <v>610211944.69000006</v>
      </c>
      <c r="M746" s="211">
        <f t="shared" si="23"/>
        <v>610211944.69000006</v>
      </c>
      <c r="N746" s="34"/>
      <c r="O746" s="31"/>
      <c r="P746" s="31"/>
      <c r="Q746" s="31"/>
    </row>
    <row r="747" spans="1:17" s="33" customFormat="1" x14ac:dyDescent="0.2">
      <c r="A747" s="191" t="s">
        <v>1457</v>
      </c>
      <c r="B747" s="19" t="s">
        <v>1497</v>
      </c>
      <c r="C747" s="20" t="s">
        <v>1459</v>
      </c>
      <c r="D747" s="192" t="s">
        <v>1498</v>
      </c>
      <c r="E747" s="176">
        <v>69847121.200000003</v>
      </c>
      <c r="F747" s="177">
        <v>0</v>
      </c>
      <c r="G747" s="175">
        <v>0</v>
      </c>
      <c r="H747" s="175">
        <v>0</v>
      </c>
      <c r="I747" s="206">
        <f t="shared" si="22"/>
        <v>69847121.200000003</v>
      </c>
      <c r="J747" s="215">
        <v>0</v>
      </c>
      <c r="K747" s="219">
        <v>4.612102764732169E-3</v>
      </c>
      <c r="L747" s="71">
        <v>292256311.82999998</v>
      </c>
      <c r="M747" s="211">
        <f t="shared" si="23"/>
        <v>292256311.82999998</v>
      </c>
      <c r="N747" s="34"/>
      <c r="O747" s="31"/>
      <c r="P747" s="31"/>
      <c r="Q747" s="31"/>
    </row>
    <row r="748" spans="1:17" s="33" customFormat="1" x14ac:dyDescent="0.2">
      <c r="A748" s="191" t="s">
        <v>1457</v>
      </c>
      <c r="B748" s="19" t="s">
        <v>1499</v>
      </c>
      <c r="C748" s="20" t="s">
        <v>1459</v>
      </c>
      <c r="D748" s="192" t="s">
        <v>1500</v>
      </c>
      <c r="E748" s="176">
        <v>218073184.19999999</v>
      </c>
      <c r="F748" s="177">
        <v>0</v>
      </c>
      <c r="G748" s="175">
        <v>0</v>
      </c>
      <c r="H748" s="175">
        <v>0</v>
      </c>
      <c r="I748" s="206">
        <f t="shared" si="22"/>
        <v>218073184.19999999</v>
      </c>
      <c r="J748" s="215">
        <v>0</v>
      </c>
      <c r="K748" s="219">
        <v>1.3560593924165901E-2</v>
      </c>
      <c r="L748" s="71">
        <v>859297671.51999998</v>
      </c>
      <c r="M748" s="211">
        <f t="shared" si="23"/>
        <v>859297671.51999998</v>
      </c>
      <c r="N748" s="34"/>
      <c r="O748" s="31"/>
      <c r="P748" s="31"/>
      <c r="Q748" s="31"/>
    </row>
    <row r="749" spans="1:17" s="33" customFormat="1" x14ac:dyDescent="0.2">
      <c r="A749" s="191" t="s">
        <v>1457</v>
      </c>
      <c r="B749" s="19" t="s">
        <v>1501</v>
      </c>
      <c r="C749" s="20" t="s">
        <v>1459</v>
      </c>
      <c r="D749" s="192" t="s">
        <v>1502</v>
      </c>
      <c r="E749" s="176">
        <v>127819427</v>
      </c>
      <c r="F749" s="177">
        <v>0</v>
      </c>
      <c r="G749" s="175">
        <v>0</v>
      </c>
      <c r="H749" s="175">
        <v>0</v>
      </c>
      <c r="I749" s="206">
        <f t="shared" si="22"/>
        <v>127819427</v>
      </c>
      <c r="J749" s="215">
        <v>0</v>
      </c>
      <c r="K749" s="219">
        <v>8.2815490594514377E-3</v>
      </c>
      <c r="L749" s="71">
        <v>524779066.69999999</v>
      </c>
      <c r="M749" s="211">
        <f t="shared" si="23"/>
        <v>524779066.69999999</v>
      </c>
      <c r="N749" s="34"/>
      <c r="O749" s="31"/>
      <c r="P749" s="31"/>
      <c r="Q749" s="31"/>
    </row>
    <row r="750" spans="1:17" s="33" customFormat="1" x14ac:dyDescent="0.2">
      <c r="A750" s="191" t="s">
        <v>1457</v>
      </c>
      <c r="B750" s="19" t="s">
        <v>1503</v>
      </c>
      <c r="C750" s="20" t="s">
        <v>1459</v>
      </c>
      <c r="D750" s="192" t="s">
        <v>1504</v>
      </c>
      <c r="E750" s="176">
        <v>62655546.600000001</v>
      </c>
      <c r="F750" s="177">
        <v>0</v>
      </c>
      <c r="G750" s="175">
        <v>0</v>
      </c>
      <c r="H750" s="175">
        <v>0</v>
      </c>
      <c r="I750" s="206">
        <f t="shared" si="22"/>
        <v>62655546.600000001</v>
      </c>
      <c r="J750" s="215">
        <v>0</v>
      </c>
      <c r="K750" s="219">
        <v>4.3785465552567014E-3</v>
      </c>
      <c r="L750" s="71">
        <v>277456494.94999999</v>
      </c>
      <c r="M750" s="211">
        <f t="shared" si="23"/>
        <v>277456494.94999999</v>
      </c>
      <c r="N750" s="34"/>
      <c r="O750" s="31"/>
      <c r="P750" s="31"/>
      <c r="Q750" s="31"/>
    </row>
    <row r="751" spans="1:17" s="33" customFormat="1" x14ac:dyDescent="0.2">
      <c r="A751" s="191" t="s">
        <v>1457</v>
      </c>
      <c r="B751" s="19" t="s">
        <v>1505</v>
      </c>
      <c r="C751" s="20" t="s">
        <v>1459</v>
      </c>
      <c r="D751" s="192" t="s">
        <v>1506</v>
      </c>
      <c r="E751" s="176">
        <v>79517420.400000006</v>
      </c>
      <c r="F751" s="177">
        <v>0</v>
      </c>
      <c r="G751" s="175">
        <v>0</v>
      </c>
      <c r="H751" s="175">
        <v>0</v>
      </c>
      <c r="I751" s="206">
        <f t="shared" si="22"/>
        <v>79517420.400000006</v>
      </c>
      <c r="J751" s="215">
        <v>0</v>
      </c>
      <c r="K751" s="219">
        <v>5.5463276026340418E-3</v>
      </c>
      <c r="L751" s="71">
        <v>351455579.38999999</v>
      </c>
      <c r="M751" s="211">
        <f t="shared" si="23"/>
        <v>351455579.38999999</v>
      </c>
      <c r="N751" s="34"/>
      <c r="O751" s="31"/>
      <c r="P751" s="31"/>
      <c r="Q751" s="31"/>
    </row>
    <row r="752" spans="1:17" s="33" customFormat="1" x14ac:dyDescent="0.2">
      <c r="A752" s="191" t="s">
        <v>1457</v>
      </c>
      <c r="B752" s="19" t="s">
        <v>1507</v>
      </c>
      <c r="C752" s="20" t="s">
        <v>1459</v>
      </c>
      <c r="D752" s="192" t="s">
        <v>1508</v>
      </c>
      <c r="E752" s="176">
        <v>66469045.600000001</v>
      </c>
      <c r="F752" s="177">
        <v>0</v>
      </c>
      <c r="G752" s="175">
        <v>0</v>
      </c>
      <c r="H752" s="175">
        <v>0</v>
      </c>
      <c r="I752" s="206">
        <f t="shared" si="22"/>
        <v>66469045.600000001</v>
      </c>
      <c r="J752" s="215">
        <v>0</v>
      </c>
      <c r="K752" s="219">
        <v>4.1306565711924856E-3</v>
      </c>
      <c r="L752" s="71">
        <v>261748386.05000001</v>
      </c>
      <c r="M752" s="211">
        <f t="shared" si="23"/>
        <v>261748386.05000001</v>
      </c>
      <c r="N752" s="34"/>
      <c r="O752" s="31"/>
      <c r="P752" s="31"/>
      <c r="Q752" s="31"/>
    </row>
    <row r="753" spans="1:17" s="33" customFormat="1" x14ac:dyDescent="0.2">
      <c r="A753" s="191" t="s">
        <v>1457</v>
      </c>
      <c r="B753" s="19" t="s">
        <v>1509</v>
      </c>
      <c r="C753" s="20" t="s">
        <v>1459</v>
      </c>
      <c r="D753" s="192" t="s">
        <v>1510</v>
      </c>
      <c r="E753" s="176">
        <v>1979982883.3499999</v>
      </c>
      <c r="F753" s="177">
        <v>0</v>
      </c>
      <c r="G753" s="175">
        <v>0</v>
      </c>
      <c r="H753" s="175">
        <v>0</v>
      </c>
      <c r="I753" s="206">
        <f t="shared" si="22"/>
        <v>1979982883.3499999</v>
      </c>
      <c r="J753" s="215">
        <v>0</v>
      </c>
      <c r="K753" s="219">
        <v>8.6914950126896068E-2</v>
      </c>
      <c r="L753" s="71">
        <v>5507562182.1499996</v>
      </c>
      <c r="M753" s="211">
        <f t="shared" si="23"/>
        <v>5507562182.1499996</v>
      </c>
      <c r="N753" s="34"/>
      <c r="O753" s="31"/>
      <c r="P753" s="31"/>
      <c r="Q753" s="31"/>
    </row>
    <row r="754" spans="1:17" s="33" customFormat="1" x14ac:dyDescent="0.2">
      <c r="A754" s="191" t="s">
        <v>1457</v>
      </c>
      <c r="B754" s="19" t="s">
        <v>1511</v>
      </c>
      <c r="C754" s="20" t="s">
        <v>1459</v>
      </c>
      <c r="D754" s="192" t="s">
        <v>1512</v>
      </c>
      <c r="E754" s="176">
        <v>189992021.40000001</v>
      </c>
      <c r="F754" s="177">
        <v>0</v>
      </c>
      <c r="G754" s="175">
        <v>0</v>
      </c>
      <c r="H754" s="175">
        <v>0</v>
      </c>
      <c r="I754" s="206">
        <f t="shared" si="22"/>
        <v>189992021.40000001</v>
      </c>
      <c r="J754" s="215">
        <v>0</v>
      </c>
      <c r="K754" s="219">
        <v>1.1891130766182411E-2</v>
      </c>
      <c r="L754" s="71">
        <v>753508366.69000006</v>
      </c>
      <c r="M754" s="211">
        <f t="shared" si="23"/>
        <v>753508366.69000006</v>
      </c>
      <c r="N754" s="34"/>
      <c r="O754" s="31"/>
      <c r="P754" s="31"/>
      <c r="Q754" s="31"/>
    </row>
    <row r="755" spans="1:17" s="33" customFormat="1" x14ac:dyDescent="0.2">
      <c r="A755" s="191" t="s">
        <v>1457</v>
      </c>
      <c r="B755" s="19" t="s">
        <v>1513</v>
      </c>
      <c r="C755" s="20" t="s">
        <v>1459</v>
      </c>
      <c r="D755" s="192" t="s">
        <v>1514</v>
      </c>
      <c r="E755" s="176">
        <v>109359219.40000001</v>
      </c>
      <c r="F755" s="177">
        <v>0</v>
      </c>
      <c r="G755" s="175">
        <v>0</v>
      </c>
      <c r="H755" s="175">
        <v>0</v>
      </c>
      <c r="I755" s="206">
        <f t="shared" si="22"/>
        <v>109359219.40000001</v>
      </c>
      <c r="J755" s="215">
        <v>0</v>
      </c>
      <c r="K755" s="219">
        <v>6.4350216271363645E-3</v>
      </c>
      <c r="L755" s="71">
        <v>407769684.07999998</v>
      </c>
      <c r="M755" s="211">
        <f t="shared" si="23"/>
        <v>407769684.07999998</v>
      </c>
      <c r="N755" s="34"/>
      <c r="O755" s="31"/>
      <c r="P755" s="31"/>
      <c r="Q755" s="31"/>
    </row>
    <row r="756" spans="1:17" s="33" customFormat="1" x14ac:dyDescent="0.2">
      <c r="A756" s="191" t="s">
        <v>1457</v>
      </c>
      <c r="B756" s="19" t="s">
        <v>1515</v>
      </c>
      <c r="C756" s="20" t="s">
        <v>1459</v>
      </c>
      <c r="D756" s="192" t="s">
        <v>1516</v>
      </c>
      <c r="E756" s="176">
        <v>71671351.599999994</v>
      </c>
      <c r="F756" s="177">
        <v>0</v>
      </c>
      <c r="G756" s="175">
        <v>0</v>
      </c>
      <c r="H756" s="175">
        <v>0</v>
      </c>
      <c r="I756" s="206">
        <f t="shared" si="22"/>
        <v>71671351.599999994</v>
      </c>
      <c r="J756" s="215">
        <v>0</v>
      </c>
      <c r="K756" s="219">
        <v>3.6416219087528775E-3</v>
      </c>
      <c r="L756" s="71">
        <v>230759599.78</v>
      </c>
      <c r="M756" s="211">
        <f t="shared" si="23"/>
        <v>230759599.78</v>
      </c>
      <c r="N756" s="34"/>
      <c r="O756" s="31"/>
      <c r="P756" s="31"/>
      <c r="Q756" s="31"/>
    </row>
    <row r="757" spans="1:17" s="33" customFormat="1" x14ac:dyDescent="0.2">
      <c r="A757" s="191" t="s">
        <v>1457</v>
      </c>
      <c r="B757" s="19" t="s">
        <v>1517</v>
      </c>
      <c r="C757" s="20" t="s">
        <v>1459</v>
      </c>
      <c r="D757" s="192" t="s">
        <v>1518</v>
      </c>
      <c r="E757" s="176">
        <v>86481895.459999993</v>
      </c>
      <c r="F757" s="177">
        <v>0</v>
      </c>
      <c r="G757" s="175">
        <v>0</v>
      </c>
      <c r="H757" s="175">
        <v>0</v>
      </c>
      <c r="I757" s="206">
        <f t="shared" si="22"/>
        <v>86481895.459999993</v>
      </c>
      <c r="J757" s="215">
        <v>0</v>
      </c>
      <c r="K757" s="219">
        <v>4.8439726477854314E-3</v>
      </c>
      <c r="L757" s="71">
        <v>306949270.83999997</v>
      </c>
      <c r="M757" s="211">
        <f t="shared" si="23"/>
        <v>306949270.83999997</v>
      </c>
      <c r="N757" s="34"/>
      <c r="O757" s="31"/>
      <c r="P757" s="31"/>
      <c r="Q757" s="31"/>
    </row>
    <row r="758" spans="1:17" s="33" customFormat="1" x14ac:dyDescent="0.2">
      <c r="A758" s="191" t="s">
        <v>1457</v>
      </c>
      <c r="B758" s="19" t="s">
        <v>1519</v>
      </c>
      <c r="C758" s="20" t="s">
        <v>1459</v>
      </c>
      <c r="D758" s="192" t="s">
        <v>176</v>
      </c>
      <c r="E758" s="176">
        <v>459733728.80000001</v>
      </c>
      <c r="F758" s="177">
        <v>0</v>
      </c>
      <c r="G758" s="175">
        <v>0</v>
      </c>
      <c r="H758" s="175">
        <v>0</v>
      </c>
      <c r="I758" s="206">
        <f t="shared" si="22"/>
        <v>459733728.80000001</v>
      </c>
      <c r="J758" s="215">
        <v>0</v>
      </c>
      <c r="K758" s="219">
        <v>2.302257147916122E-2</v>
      </c>
      <c r="L758" s="71">
        <v>1458877256.78</v>
      </c>
      <c r="M758" s="211">
        <f t="shared" si="23"/>
        <v>1458877256.78</v>
      </c>
      <c r="N758" s="34"/>
      <c r="O758" s="31"/>
      <c r="P758" s="31"/>
      <c r="Q758" s="31"/>
    </row>
    <row r="759" spans="1:17" s="33" customFormat="1" x14ac:dyDescent="0.2">
      <c r="A759" s="191" t="s">
        <v>1457</v>
      </c>
      <c r="B759" s="19" t="s">
        <v>1520</v>
      </c>
      <c r="C759" s="20" t="s">
        <v>1459</v>
      </c>
      <c r="D759" s="192" t="s">
        <v>1521</v>
      </c>
      <c r="E759" s="176">
        <v>103943991</v>
      </c>
      <c r="F759" s="177">
        <v>0</v>
      </c>
      <c r="G759" s="175">
        <v>0</v>
      </c>
      <c r="H759" s="175">
        <v>0</v>
      </c>
      <c r="I759" s="206">
        <f t="shared" si="22"/>
        <v>103943991</v>
      </c>
      <c r="J759" s="215">
        <v>0</v>
      </c>
      <c r="K759" s="219">
        <v>7.4687397239483651E-3</v>
      </c>
      <c r="L759" s="71">
        <v>473273566.76999998</v>
      </c>
      <c r="M759" s="211">
        <f t="shared" si="23"/>
        <v>473273566.76999998</v>
      </c>
      <c r="N759" s="34"/>
      <c r="O759" s="31"/>
      <c r="P759" s="31"/>
      <c r="Q759" s="31"/>
    </row>
    <row r="760" spans="1:17" s="33" customFormat="1" x14ac:dyDescent="0.2">
      <c r="A760" s="191" t="s">
        <v>1457</v>
      </c>
      <c r="B760" s="19" t="s">
        <v>1522</v>
      </c>
      <c r="C760" s="20" t="s">
        <v>1459</v>
      </c>
      <c r="D760" s="192" t="s">
        <v>1523</v>
      </c>
      <c r="E760" s="176">
        <v>111420907.26000001</v>
      </c>
      <c r="F760" s="177">
        <v>0</v>
      </c>
      <c r="G760" s="175">
        <v>0</v>
      </c>
      <c r="H760" s="175">
        <v>0</v>
      </c>
      <c r="I760" s="206">
        <f t="shared" si="22"/>
        <v>111420907.26000001</v>
      </c>
      <c r="J760" s="215">
        <v>0</v>
      </c>
      <c r="K760" s="219">
        <v>6.994038836097503E-3</v>
      </c>
      <c r="L760" s="71">
        <v>443193072.50999999</v>
      </c>
      <c r="M760" s="211">
        <f t="shared" si="23"/>
        <v>443193072.50999999</v>
      </c>
      <c r="N760" s="34"/>
      <c r="O760" s="31"/>
      <c r="P760" s="31"/>
      <c r="Q760" s="31"/>
    </row>
    <row r="761" spans="1:17" s="33" customFormat="1" x14ac:dyDescent="0.2">
      <c r="A761" s="191" t="s">
        <v>1457</v>
      </c>
      <c r="B761" s="19" t="s">
        <v>1524</v>
      </c>
      <c r="C761" s="20" t="s">
        <v>1459</v>
      </c>
      <c r="D761" s="192" t="s">
        <v>1525</v>
      </c>
      <c r="E761" s="176">
        <v>105686364.8</v>
      </c>
      <c r="F761" s="177">
        <v>0</v>
      </c>
      <c r="G761" s="175">
        <v>0</v>
      </c>
      <c r="H761" s="175">
        <v>0</v>
      </c>
      <c r="I761" s="206">
        <f t="shared" si="22"/>
        <v>105686364.8</v>
      </c>
      <c r="J761" s="215">
        <v>0</v>
      </c>
      <c r="K761" s="219">
        <v>7.2883027967723711E-3</v>
      </c>
      <c r="L761" s="71">
        <v>461839773.20999998</v>
      </c>
      <c r="M761" s="211">
        <f t="shared" si="23"/>
        <v>461839773.20999998</v>
      </c>
      <c r="N761" s="34"/>
      <c r="O761" s="31"/>
      <c r="P761" s="31"/>
      <c r="Q761" s="31"/>
    </row>
    <row r="762" spans="1:17" s="33" customFormat="1" x14ac:dyDescent="0.2">
      <c r="A762" s="191" t="s">
        <v>1457</v>
      </c>
      <c r="B762" s="19" t="s">
        <v>1526</v>
      </c>
      <c r="C762" s="20" t="s">
        <v>1459</v>
      </c>
      <c r="D762" s="192" t="s">
        <v>1527</v>
      </c>
      <c r="E762" s="176">
        <v>127097312.34999999</v>
      </c>
      <c r="F762" s="177">
        <v>0</v>
      </c>
      <c r="G762" s="175">
        <v>0</v>
      </c>
      <c r="H762" s="175">
        <v>0</v>
      </c>
      <c r="I762" s="206">
        <f t="shared" si="22"/>
        <v>127097312.34999999</v>
      </c>
      <c r="J762" s="215">
        <v>0</v>
      </c>
      <c r="K762" s="219">
        <v>6.5589666191684728E-3</v>
      </c>
      <c r="L762" s="71">
        <v>415623738.52999997</v>
      </c>
      <c r="M762" s="211">
        <f t="shared" si="23"/>
        <v>415623738.52999997</v>
      </c>
      <c r="N762" s="34"/>
      <c r="O762" s="31"/>
      <c r="P762" s="31"/>
      <c r="Q762" s="31"/>
    </row>
    <row r="763" spans="1:17" s="33" customFormat="1" x14ac:dyDescent="0.2">
      <c r="A763" s="191" t="s">
        <v>1457</v>
      </c>
      <c r="B763" s="19" t="s">
        <v>1528</v>
      </c>
      <c r="C763" s="20" t="s">
        <v>1459</v>
      </c>
      <c r="D763" s="192" t="s">
        <v>1529</v>
      </c>
      <c r="E763" s="176">
        <v>86925080.599999994</v>
      </c>
      <c r="F763" s="177">
        <v>0</v>
      </c>
      <c r="G763" s="175">
        <v>0</v>
      </c>
      <c r="H763" s="175">
        <v>0</v>
      </c>
      <c r="I763" s="206">
        <f t="shared" si="22"/>
        <v>86925080.599999994</v>
      </c>
      <c r="J763" s="215">
        <v>0</v>
      </c>
      <c r="K763" s="219">
        <v>5.6289575973221141E-3</v>
      </c>
      <c r="L763" s="71">
        <v>356691615.69</v>
      </c>
      <c r="M763" s="211">
        <f t="shared" si="23"/>
        <v>356691615.69</v>
      </c>
      <c r="N763" s="34"/>
      <c r="O763" s="31"/>
      <c r="P763" s="31"/>
      <c r="Q763" s="31"/>
    </row>
    <row r="764" spans="1:17" s="33" customFormat="1" x14ac:dyDescent="0.2">
      <c r="A764" s="191" t="s">
        <v>1457</v>
      </c>
      <c r="B764" s="19" t="s">
        <v>1530</v>
      </c>
      <c r="C764" s="20" t="s">
        <v>1459</v>
      </c>
      <c r="D764" s="192" t="s">
        <v>1069</v>
      </c>
      <c r="E764" s="176">
        <v>104253217.8</v>
      </c>
      <c r="F764" s="177">
        <v>0</v>
      </c>
      <c r="G764" s="175">
        <v>0</v>
      </c>
      <c r="H764" s="175">
        <v>0</v>
      </c>
      <c r="I764" s="206">
        <f t="shared" si="22"/>
        <v>104253217.8</v>
      </c>
      <c r="J764" s="215">
        <v>0</v>
      </c>
      <c r="K764" s="219">
        <v>5.9038288041416177E-3</v>
      </c>
      <c r="L764" s="71">
        <v>374109450.72000003</v>
      </c>
      <c r="M764" s="211">
        <f t="shared" si="23"/>
        <v>374109450.72000003</v>
      </c>
      <c r="N764" s="34"/>
      <c r="O764" s="31"/>
      <c r="P764" s="31"/>
      <c r="Q764" s="31"/>
    </row>
    <row r="765" spans="1:17" s="33" customFormat="1" x14ac:dyDescent="0.2">
      <c r="A765" s="191" t="s">
        <v>1457</v>
      </c>
      <c r="B765" s="19" t="s">
        <v>1531</v>
      </c>
      <c r="C765" s="20" t="s">
        <v>1459</v>
      </c>
      <c r="D765" s="192" t="s">
        <v>190</v>
      </c>
      <c r="E765" s="176">
        <v>127720749.8</v>
      </c>
      <c r="F765" s="177">
        <v>0</v>
      </c>
      <c r="G765" s="175">
        <v>0</v>
      </c>
      <c r="H765" s="175">
        <v>0</v>
      </c>
      <c r="I765" s="206">
        <f t="shared" si="22"/>
        <v>127720749.8</v>
      </c>
      <c r="J765" s="215">
        <v>0</v>
      </c>
      <c r="K765" s="219">
        <v>2.5590003456969165E-3</v>
      </c>
      <c r="L765" s="71">
        <v>162156838.47</v>
      </c>
      <c r="M765" s="211">
        <f t="shared" si="23"/>
        <v>162156838.47</v>
      </c>
      <c r="N765" s="34"/>
      <c r="O765" s="31"/>
      <c r="P765" s="31"/>
      <c r="Q765" s="31"/>
    </row>
    <row r="766" spans="1:17" s="33" customFormat="1" x14ac:dyDescent="0.2">
      <c r="A766" s="191" t="s">
        <v>1457</v>
      </c>
      <c r="B766" s="19" t="s">
        <v>1532</v>
      </c>
      <c r="C766" s="20" t="s">
        <v>1459</v>
      </c>
      <c r="D766" s="192" t="s">
        <v>1533</v>
      </c>
      <c r="E766" s="176">
        <v>436971165</v>
      </c>
      <c r="F766" s="177">
        <v>0</v>
      </c>
      <c r="G766" s="175">
        <v>0</v>
      </c>
      <c r="H766" s="175">
        <v>0</v>
      </c>
      <c r="I766" s="206">
        <f t="shared" si="22"/>
        <v>436971165</v>
      </c>
      <c r="J766" s="215">
        <v>0</v>
      </c>
      <c r="K766" s="219">
        <v>1.7518402037082319E-2</v>
      </c>
      <c r="L766" s="71">
        <v>1110093124.49</v>
      </c>
      <c r="M766" s="211">
        <f t="shared" si="23"/>
        <v>1110093124.49</v>
      </c>
      <c r="N766" s="34"/>
      <c r="O766" s="31"/>
      <c r="P766" s="31"/>
      <c r="Q766" s="31"/>
    </row>
    <row r="767" spans="1:17" s="33" customFormat="1" x14ac:dyDescent="0.2">
      <c r="A767" s="191" t="s">
        <v>1457</v>
      </c>
      <c r="B767" s="19" t="s">
        <v>1534</v>
      </c>
      <c r="C767" s="20" t="s">
        <v>1459</v>
      </c>
      <c r="D767" s="192" t="s">
        <v>1535</v>
      </c>
      <c r="E767" s="176">
        <v>67573576.400000006</v>
      </c>
      <c r="F767" s="177">
        <v>0</v>
      </c>
      <c r="G767" s="175">
        <v>0</v>
      </c>
      <c r="H767" s="175">
        <v>0</v>
      </c>
      <c r="I767" s="206">
        <f t="shared" si="22"/>
        <v>67573576.400000006</v>
      </c>
      <c r="J767" s="215">
        <v>0</v>
      </c>
      <c r="K767" s="219">
        <v>4.6795558216203908E-3</v>
      </c>
      <c r="L767" s="71">
        <v>296530627.18000001</v>
      </c>
      <c r="M767" s="211">
        <f t="shared" si="23"/>
        <v>296530627.18000001</v>
      </c>
      <c r="N767" s="34"/>
      <c r="O767" s="31"/>
      <c r="P767" s="31"/>
      <c r="Q767" s="31"/>
    </row>
    <row r="768" spans="1:17" s="33" customFormat="1" x14ac:dyDescent="0.2">
      <c r="A768" s="191" t="s">
        <v>1457</v>
      </c>
      <c r="B768" s="19" t="s">
        <v>1536</v>
      </c>
      <c r="C768" s="20" t="s">
        <v>1459</v>
      </c>
      <c r="D768" s="192" t="s">
        <v>1537</v>
      </c>
      <c r="E768" s="176">
        <v>103490637.59999999</v>
      </c>
      <c r="F768" s="177">
        <v>0</v>
      </c>
      <c r="G768" s="175">
        <v>0</v>
      </c>
      <c r="H768" s="175">
        <v>0</v>
      </c>
      <c r="I768" s="206">
        <f t="shared" si="22"/>
        <v>103490637.59999999</v>
      </c>
      <c r="J768" s="215">
        <v>0</v>
      </c>
      <c r="K768" s="219">
        <v>5.2925354760921068E-3</v>
      </c>
      <c r="L768" s="71">
        <v>335373467.88999999</v>
      </c>
      <c r="M768" s="211">
        <f t="shared" si="23"/>
        <v>335373467.88999999</v>
      </c>
      <c r="N768" s="34"/>
      <c r="O768" s="31"/>
      <c r="P768" s="31"/>
      <c r="Q768" s="31"/>
    </row>
    <row r="769" spans="1:17" s="33" customFormat="1" x14ac:dyDescent="0.2">
      <c r="A769" s="191" t="s">
        <v>1457</v>
      </c>
      <c r="B769" s="19" t="s">
        <v>1538</v>
      </c>
      <c r="C769" s="20" t="s">
        <v>1459</v>
      </c>
      <c r="D769" s="192" t="s">
        <v>1539</v>
      </c>
      <c r="E769" s="176">
        <v>150554819.19999999</v>
      </c>
      <c r="F769" s="177">
        <v>0</v>
      </c>
      <c r="G769" s="175">
        <v>0</v>
      </c>
      <c r="H769" s="175">
        <v>0</v>
      </c>
      <c r="I769" s="206">
        <f t="shared" si="22"/>
        <v>150554819.19999999</v>
      </c>
      <c r="J769" s="215">
        <v>0</v>
      </c>
      <c r="K769" s="219">
        <v>1.108843938921257E-2</v>
      </c>
      <c r="L769" s="71">
        <v>702644014.05999994</v>
      </c>
      <c r="M769" s="211">
        <f t="shared" si="23"/>
        <v>702644014.05999994</v>
      </c>
      <c r="N769" s="34"/>
      <c r="O769" s="31"/>
      <c r="P769" s="31"/>
      <c r="Q769" s="31"/>
    </row>
    <row r="770" spans="1:17" s="33" customFormat="1" x14ac:dyDescent="0.2">
      <c r="A770" s="191" t="s">
        <v>1457</v>
      </c>
      <c r="B770" s="19" t="s">
        <v>1540</v>
      </c>
      <c r="C770" s="20" t="s">
        <v>1459</v>
      </c>
      <c r="D770" s="192" t="s">
        <v>1541</v>
      </c>
      <c r="E770" s="176">
        <v>140934646.40000001</v>
      </c>
      <c r="F770" s="177">
        <v>0</v>
      </c>
      <c r="G770" s="175">
        <v>0</v>
      </c>
      <c r="H770" s="175">
        <v>0</v>
      </c>
      <c r="I770" s="206">
        <f t="shared" si="22"/>
        <v>140934646.40000001</v>
      </c>
      <c r="J770" s="215">
        <v>0</v>
      </c>
      <c r="K770" s="219">
        <v>9.5058220419726655E-3</v>
      </c>
      <c r="L770" s="71">
        <v>602357890.24000001</v>
      </c>
      <c r="M770" s="211">
        <f t="shared" si="23"/>
        <v>602357890.24000001</v>
      </c>
      <c r="N770" s="34"/>
      <c r="O770" s="31"/>
      <c r="P770" s="31"/>
      <c r="Q770" s="31"/>
    </row>
    <row r="771" spans="1:17" s="33" customFormat="1" x14ac:dyDescent="0.2">
      <c r="A771" s="191" t="s">
        <v>1457</v>
      </c>
      <c r="B771" s="19" t="s">
        <v>1542</v>
      </c>
      <c r="C771" s="20" t="s">
        <v>1459</v>
      </c>
      <c r="D771" s="192" t="s">
        <v>1543</v>
      </c>
      <c r="E771" s="176">
        <v>74020302.280000001</v>
      </c>
      <c r="F771" s="177">
        <v>0</v>
      </c>
      <c r="G771" s="175">
        <v>0</v>
      </c>
      <c r="H771" s="175">
        <v>0</v>
      </c>
      <c r="I771" s="206">
        <f t="shared" si="22"/>
        <v>74020302.280000001</v>
      </c>
      <c r="J771" s="215">
        <v>0</v>
      </c>
      <c r="K771" s="219">
        <v>4.1593241203699803E-3</v>
      </c>
      <c r="L771" s="71">
        <v>263564970.06999999</v>
      </c>
      <c r="M771" s="211">
        <f t="shared" si="23"/>
        <v>263564970.06999999</v>
      </c>
      <c r="N771" s="34"/>
      <c r="O771" s="31"/>
      <c r="P771" s="31"/>
      <c r="Q771" s="31"/>
    </row>
    <row r="772" spans="1:17" s="33" customFormat="1" x14ac:dyDescent="0.2">
      <c r="A772" s="191" t="s">
        <v>1457</v>
      </c>
      <c r="B772" s="19" t="s">
        <v>1544</v>
      </c>
      <c r="C772" s="20" t="s">
        <v>1459</v>
      </c>
      <c r="D772" s="192" t="s">
        <v>1545</v>
      </c>
      <c r="E772" s="176">
        <v>104367761.06</v>
      </c>
      <c r="F772" s="177">
        <v>0</v>
      </c>
      <c r="G772" s="175">
        <v>0</v>
      </c>
      <c r="H772" s="175">
        <v>0</v>
      </c>
      <c r="I772" s="206">
        <f t="shared" si="22"/>
        <v>104367761.06</v>
      </c>
      <c r="J772" s="215">
        <v>0</v>
      </c>
      <c r="K772" s="219">
        <v>6.1921906223387658E-3</v>
      </c>
      <c r="L772" s="71">
        <v>392382148.82999998</v>
      </c>
      <c r="M772" s="211">
        <f t="shared" si="23"/>
        <v>392382148.82999998</v>
      </c>
      <c r="N772" s="34"/>
      <c r="O772" s="31"/>
      <c r="P772" s="31"/>
      <c r="Q772" s="31"/>
    </row>
    <row r="773" spans="1:17" s="33" customFormat="1" x14ac:dyDescent="0.2">
      <c r="A773" s="191" t="s">
        <v>1457</v>
      </c>
      <c r="B773" s="19" t="s">
        <v>1546</v>
      </c>
      <c r="C773" s="20" t="s">
        <v>1459</v>
      </c>
      <c r="D773" s="192" t="s">
        <v>1547</v>
      </c>
      <c r="E773" s="176">
        <v>290922964.19999999</v>
      </c>
      <c r="F773" s="177">
        <v>0</v>
      </c>
      <c r="G773" s="175">
        <v>0</v>
      </c>
      <c r="H773" s="175">
        <v>0</v>
      </c>
      <c r="I773" s="206">
        <f t="shared" si="22"/>
        <v>290922964.19999999</v>
      </c>
      <c r="J773" s="215">
        <v>0</v>
      </c>
      <c r="K773" s="219">
        <v>1.3425687810389457E-2</v>
      </c>
      <c r="L773" s="71">
        <v>850749040.83000004</v>
      </c>
      <c r="M773" s="211">
        <f t="shared" si="23"/>
        <v>850749040.83000004</v>
      </c>
      <c r="N773" s="34"/>
      <c r="O773" s="31"/>
      <c r="P773" s="31"/>
      <c r="Q773" s="31"/>
    </row>
    <row r="774" spans="1:17" s="33" customFormat="1" x14ac:dyDescent="0.2">
      <c r="A774" s="191" t="s">
        <v>1457</v>
      </c>
      <c r="B774" s="19" t="s">
        <v>1548</v>
      </c>
      <c r="C774" s="20" t="s">
        <v>1459</v>
      </c>
      <c r="D774" s="192" t="s">
        <v>1103</v>
      </c>
      <c r="E774" s="176">
        <v>238383375</v>
      </c>
      <c r="F774" s="177">
        <v>0</v>
      </c>
      <c r="G774" s="175">
        <v>0</v>
      </c>
      <c r="H774" s="175">
        <v>0</v>
      </c>
      <c r="I774" s="206">
        <f t="shared" si="22"/>
        <v>238383375</v>
      </c>
      <c r="J774" s="215">
        <v>0</v>
      </c>
      <c r="K774" s="219">
        <v>1.5933255200209103E-2</v>
      </c>
      <c r="L774" s="71">
        <v>1009646713.84</v>
      </c>
      <c r="M774" s="211">
        <f t="shared" si="23"/>
        <v>1009646713.84</v>
      </c>
      <c r="N774" s="34"/>
      <c r="O774" s="31"/>
      <c r="P774" s="31"/>
      <c r="Q774" s="31"/>
    </row>
    <row r="775" spans="1:17" s="33" customFormat="1" x14ac:dyDescent="0.2">
      <c r="A775" s="191" t="s">
        <v>1457</v>
      </c>
      <c r="B775" s="19" t="s">
        <v>1549</v>
      </c>
      <c r="C775" s="20" t="s">
        <v>1459</v>
      </c>
      <c r="D775" s="192" t="s">
        <v>1550</v>
      </c>
      <c r="E775" s="176">
        <v>139441130</v>
      </c>
      <c r="F775" s="177">
        <v>0</v>
      </c>
      <c r="G775" s="175">
        <v>0</v>
      </c>
      <c r="H775" s="175">
        <v>0</v>
      </c>
      <c r="I775" s="206">
        <f t="shared" si="22"/>
        <v>139441130</v>
      </c>
      <c r="J775" s="215">
        <v>0</v>
      </c>
      <c r="K775" s="219">
        <v>8.4763197612161782E-3</v>
      </c>
      <c r="L775" s="71">
        <v>537121152.25999999</v>
      </c>
      <c r="M775" s="211">
        <f t="shared" si="23"/>
        <v>537121152.25999999</v>
      </c>
      <c r="N775" s="34"/>
      <c r="O775" s="31"/>
      <c r="P775" s="31"/>
      <c r="Q775" s="31"/>
    </row>
    <row r="776" spans="1:17" s="33" customFormat="1" x14ac:dyDescent="0.2">
      <c r="A776" s="191" t="s">
        <v>1457</v>
      </c>
      <c r="B776" s="19" t="s">
        <v>1551</v>
      </c>
      <c r="C776" s="20" t="s">
        <v>1459</v>
      </c>
      <c r="D776" s="192" t="s">
        <v>1552</v>
      </c>
      <c r="E776" s="176">
        <v>379376888.60000002</v>
      </c>
      <c r="F776" s="177">
        <v>0</v>
      </c>
      <c r="G776" s="175">
        <v>0</v>
      </c>
      <c r="H776" s="175">
        <v>0</v>
      </c>
      <c r="I776" s="206">
        <f t="shared" si="22"/>
        <v>379376888.60000002</v>
      </c>
      <c r="J776" s="215">
        <v>0</v>
      </c>
      <c r="K776" s="219">
        <v>2.1153278640146374E-2</v>
      </c>
      <c r="L776" s="71">
        <v>1340425292.74</v>
      </c>
      <c r="M776" s="211">
        <f t="shared" si="23"/>
        <v>1340425292.74</v>
      </c>
      <c r="N776" s="34"/>
      <c r="O776" s="31"/>
      <c r="P776" s="31"/>
      <c r="Q776" s="31"/>
    </row>
    <row r="777" spans="1:17" s="33" customFormat="1" x14ac:dyDescent="0.2">
      <c r="A777" s="191" t="s">
        <v>1457</v>
      </c>
      <c r="B777" s="19" t="s">
        <v>1553</v>
      </c>
      <c r="C777" s="20" t="s">
        <v>1459</v>
      </c>
      <c r="D777" s="192" t="s">
        <v>1554</v>
      </c>
      <c r="E777" s="176">
        <v>313015671.02999997</v>
      </c>
      <c r="F777" s="177">
        <v>0</v>
      </c>
      <c r="G777" s="175">
        <v>0</v>
      </c>
      <c r="H777" s="175">
        <v>0</v>
      </c>
      <c r="I777" s="206">
        <f t="shared" si="22"/>
        <v>313015671.02999997</v>
      </c>
      <c r="J777" s="215">
        <v>0</v>
      </c>
      <c r="K777" s="219">
        <v>1.4142376539826815E-2</v>
      </c>
      <c r="L777" s="71">
        <v>896163641.38999999</v>
      </c>
      <c r="M777" s="211">
        <f t="shared" si="23"/>
        <v>896163641.38999999</v>
      </c>
      <c r="N777" s="34"/>
      <c r="O777" s="31"/>
      <c r="P777" s="31"/>
      <c r="Q777" s="31"/>
    </row>
    <row r="778" spans="1:17" s="33" customFormat="1" x14ac:dyDescent="0.2">
      <c r="A778" s="191" t="s">
        <v>1457</v>
      </c>
      <c r="B778" s="19" t="s">
        <v>1555</v>
      </c>
      <c r="C778" s="20" t="s">
        <v>1459</v>
      </c>
      <c r="D778" s="192" t="s">
        <v>1107</v>
      </c>
      <c r="E778" s="176">
        <v>188614257.58000001</v>
      </c>
      <c r="F778" s="177">
        <v>0</v>
      </c>
      <c r="G778" s="175">
        <v>0</v>
      </c>
      <c r="H778" s="175">
        <v>0</v>
      </c>
      <c r="I778" s="206">
        <f t="shared" si="22"/>
        <v>188614257.58000001</v>
      </c>
      <c r="J778" s="215">
        <v>0</v>
      </c>
      <c r="K778" s="219">
        <v>5.6002900481446193E-3</v>
      </c>
      <c r="L778" s="71">
        <v>354875031.66000003</v>
      </c>
      <c r="M778" s="211">
        <f t="shared" si="23"/>
        <v>354875031.66000003</v>
      </c>
      <c r="N778" s="34"/>
      <c r="O778" s="31"/>
      <c r="P778" s="31"/>
      <c r="Q778" s="31"/>
    </row>
    <row r="779" spans="1:17" s="33" customFormat="1" x14ac:dyDescent="0.2">
      <c r="A779" s="191" t="s">
        <v>1457</v>
      </c>
      <c r="B779" s="19" t="s">
        <v>1556</v>
      </c>
      <c r="C779" s="20" t="s">
        <v>1459</v>
      </c>
      <c r="D779" s="192" t="s">
        <v>1557</v>
      </c>
      <c r="E779" s="176">
        <v>170633104.19999999</v>
      </c>
      <c r="F779" s="177">
        <v>0</v>
      </c>
      <c r="G779" s="175">
        <v>0</v>
      </c>
      <c r="H779" s="175">
        <v>0</v>
      </c>
      <c r="I779" s="206">
        <f t="shared" ref="I779:I842" si="24">SUM(E779:H779)</f>
        <v>170633104.19999999</v>
      </c>
      <c r="J779" s="215">
        <v>0</v>
      </c>
      <c r="K779" s="219">
        <v>1.2198885338234922E-2</v>
      </c>
      <c r="L779" s="71">
        <v>773009930.46000004</v>
      </c>
      <c r="M779" s="211">
        <f t="shared" ref="M779:M842" si="25">J779+L779</f>
        <v>773009930.46000004</v>
      </c>
      <c r="N779" s="34"/>
      <c r="O779" s="31"/>
      <c r="P779" s="31"/>
      <c r="Q779" s="31"/>
    </row>
    <row r="780" spans="1:17" s="33" customFormat="1" x14ac:dyDescent="0.2">
      <c r="A780" s="191" t="s">
        <v>1457</v>
      </c>
      <c r="B780" s="19" t="s">
        <v>1558</v>
      </c>
      <c r="C780" s="20" t="s">
        <v>1459</v>
      </c>
      <c r="D780" s="192" t="s">
        <v>412</v>
      </c>
      <c r="E780" s="176">
        <v>170981517.19999999</v>
      </c>
      <c r="F780" s="177">
        <v>0</v>
      </c>
      <c r="G780" s="175">
        <v>0</v>
      </c>
      <c r="H780" s="175">
        <v>0</v>
      </c>
      <c r="I780" s="206">
        <f t="shared" si="24"/>
        <v>170981517.19999999</v>
      </c>
      <c r="J780" s="215">
        <v>0</v>
      </c>
      <c r="K780" s="219">
        <v>9.877657018068987E-3</v>
      </c>
      <c r="L780" s="71">
        <v>625920053.59000003</v>
      </c>
      <c r="M780" s="211">
        <f t="shared" si="25"/>
        <v>625920053.59000003</v>
      </c>
      <c r="N780" s="34"/>
      <c r="O780" s="31"/>
      <c r="P780" s="31"/>
      <c r="Q780" s="31"/>
    </row>
    <row r="781" spans="1:17" s="33" customFormat="1" x14ac:dyDescent="0.2">
      <c r="A781" s="191" t="s">
        <v>1457</v>
      </c>
      <c r="B781" s="19" t="s">
        <v>1559</v>
      </c>
      <c r="C781" s="20" t="s">
        <v>1459</v>
      </c>
      <c r="D781" s="192" t="s">
        <v>1560</v>
      </c>
      <c r="E781" s="176">
        <v>73024188</v>
      </c>
      <c r="F781" s="177">
        <v>0</v>
      </c>
      <c r="G781" s="175">
        <v>0</v>
      </c>
      <c r="H781" s="175">
        <v>0</v>
      </c>
      <c r="I781" s="206">
        <f t="shared" si="24"/>
        <v>73024188</v>
      </c>
      <c r="J781" s="215">
        <v>0</v>
      </c>
      <c r="K781" s="219">
        <v>5.0564497769833303E-3</v>
      </c>
      <c r="L781" s="71">
        <v>320413364.18000001</v>
      </c>
      <c r="M781" s="211">
        <f t="shared" si="25"/>
        <v>320413364.18000001</v>
      </c>
      <c r="N781" s="34"/>
      <c r="O781" s="31"/>
      <c r="P781" s="31"/>
      <c r="Q781" s="31"/>
    </row>
    <row r="782" spans="1:17" s="33" customFormat="1" x14ac:dyDescent="0.2">
      <c r="A782" s="191" t="s">
        <v>1457</v>
      </c>
      <c r="B782" s="19" t="s">
        <v>1561</v>
      </c>
      <c r="C782" s="20" t="s">
        <v>1459</v>
      </c>
      <c r="D782" s="192" t="s">
        <v>1562</v>
      </c>
      <c r="E782" s="176">
        <v>103445500</v>
      </c>
      <c r="F782" s="177">
        <v>0</v>
      </c>
      <c r="G782" s="175">
        <v>0</v>
      </c>
      <c r="H782" s="175">
        <v>0</v>
      </c>
      <c r="I782" s="206">
        <f t="shared" si="24"/>
        <v>103445500</v>
      </c>
      <c r="J782" s="215">
        <v>0</v>
      </c>
      <c r="K782" s="219">
        <v>6.5707709041239112E-3</v>
      </c>
      <c r="L782" s="71">
        <v>416371743.70999998</v>
      </c>
      <c r="M782" s="211">
        <f t="shared" si="25"/>
        <v>416371743.70999998</v>
      </c>
      <c r="N782" s="34"/>
      <c r="O782" s="31"/>
      <c r="P782" s="31"/>
      <c r="Q782" s="31"/>
    </row>
    <row r="783" spans="1:17" s="33" customFormat="1" x14ac:dyDescent="0.2">
      <c r="A783" s="191" t="s">
        <v>1457</v>
      </c>
      <c r="B783" s="19" t="s">
        <v>1563</v>
      </c>
      <c r="C783" s="20" t="s">
        <v>1459</v>
      </c>
      <c r="D783" s="192" t="s">
        <v>1564</v>
      </c>
      <c r="E783" s="176">
        <v>130947707</v>
      </c>
      <c r="F783" s="177">
        <v>0</v>
      </c>
      <c r="G783" s="175">
        <v>0</v>
      </c>
      <c r="H783" s="175">
        <v>0</v>
      </c>
      <c r="I783" s="206">
        <f t="shared" si="24"/>
        <v>130947707</v>
      </c>
      <c r="J783" s="215">
        <v>0</v>
      </c>
      <c r="K783" s="219">
        <v>8.0648561141980248E-3</v>
      </c>
      <c r="L783" s="71">
        <v>511047828.63999999</v>
      </c>
      <c r="M783" s="211">
        <f t="shared" si="25"/>
        <v>511047828.63999999</v>
      </c>
      <c r="N783" s="34"/>
      <c r="O783" s="31"/>
      <c r="P783" s="31"/>
      <c r="Q783" s="31"/>
    </row>
    <row r="784" spans="1:17" s="33" customFormat="1" x14ac:dyDescent="0.2">
      <c r="A784" s="191" t="s">
        <v>1457</v>
      </c>
      <c r="B784" s="19" t="s">
        <v>1565</v>
      </c>
      <c r="C784" s="20" t="s">
        <v>1459</v>
      </c>
      <c r="D784" s="192" t="s">
        <v>1566</v>
      </c>
      <c r="E784" s="176">
        <v>72335000.810000002</v>
      </c>
      <c r="F784" s="177">
        <v>0</v>
      </c>
      <c r="G784" s="175">
        <v>0</v>
      </c>
      <c r="H784" s="175">
        <v>0</v>
      </c>
      <c r="I784" s="206">
        <f t="shared" si="24"/>
        <v>72335000.810000002</v>
      </c>
      <c r="J784" s="215">
        <v>0</v>
      </c>
      <c r="K784" s="219">
        <v>4.5648856249104136E-3</v>
      </c>
      <c r="L784" s="71">
        <v>289264291.08999997</v>
      </c>
      <c r="M784" s="211">
        <f t="shared" si="25"/>
        <v>289264291.08999997</v>
      </c>
      <c r="N784" s="34"/>
      <c r="O784" s="31"/>
      <c r="P784" s="31"/>
      <c r="Q784" s="31"/>
    </row>
    <row r="785" spans="1:17" s="33" customFormat="1" x14ac:dyDescent="0.2">
      <c r="A785" s="191" t="s">
        <v>1457</v>
      </c>
      <c r="B785" s="19" t="s">
        <v>1567</v>
      </c>
      <c r="C785" s="20" t="s">
        <v>1459</v>
      </c>
      <c r="D785" s="192" t="s">
        <v>1568</v>
      </c>
      <c r="E785" s="176">
        <v>221514549</v>
      </c>
      <c r="F785" s="177">
        <v>0</v>
      </c>
      <c r="G785" s="175">
        <v>0</v>
      </c>
      <c r="H785" s="175">
        <v>0</v>
      </c>
      <c r="I785" s="206">
        <f t="shared" si="24"/>
        <v>221514549</v>
      </c>
      <c r="J785" s="215">
        <v>0</v>
      </c>
      <c r="K785" s="219">
        <v>1.2270554211178657E-2</v>
      </c>
      <c r="L785" s="71">
        <v>777551390.50999999</v>
      </c>
      <c r="M785" s="211">
        <f t="shared" si="25"/>
        <v>777551390.50999999</v>
      </c>
      <c r="N785" s="34"/>
      <c r="O785" s="31"/>
      <c r="P785" s="31"/>
      <c r="Q785" s="31"/>
    </row>
    <row r="786" spans="1:17" s="33" customFormat="1" x14ac:dyDescent="0.2">
      <c r="A786" s="191" t="s">
        <v>1457</v>
      </c>
      <c r="B786" s="19" t="s">
        <v>1569</v>
      </c>
      <c r="C786" s="20" t="s">
        <v>1459</v>
      </c>
      <c r="D786" s="192" t="s">
        <v>1570</v>
      </c>
      <c r="E786" s="176">
        <v>99631817.150000006</v>
      </c>
      <c r="F786" s="177">
        <v>0</v>
      </c>
      <c r="G786" s="175">
        <v>0</v>
      </c>
      <c r="H786" s="175">
        <v>0</v>
      </c>
      <c r="I786" s="206">
        <f t="shared" si="24"/>
        <v>99631817.150000006</v>
      </c>
      <c r="J786" s="215">
        <v>0</v>
      </c>
      <c r="K786" s="219">
        <v>6.7107359971669712E-3</v>
      </c>
      <c r="L786" s="71">
        <v>425240948.06</v>
      </c>
      <c r="M786" s="211">
        <f t="shared" si="25"/>
        <v>425240948.06</v>
      </c>
      <c r="N786" s="34"/>
      <c r="O786" s="31"/>
      <c r="P786" s="31"/>
      <c r="Q786" s="31"/>
    </row>
    <row r="787" spans="1:17" s="33" customFormat="1" x14ac:dyDescent="0.2">
      <c r="A787" s="191" t="s">
        <v>1457</v>
      </c>
      <c r="B787" s="19" t="s">
        <v>1571</v>
      </c>
      <c r="C787" s="20" t="s">
        <v>1459</v>
      </c>
      <c r="D787" s="192" t="s">
        <v>1572</v>
      </c>
      <c r="E787" s="176">
        <v>2486341206.1999998</v>
      </c>
      <c r="F787" s="177">
        <v>527261425.55000001</v>
      </c>
      <c r="G787" s="175">
        <v>0</v>
      </c>
      <c r="H787" s="175">
        <v>0</v>
      </c>
      <c r="I787" s="206">
        <f t="shared" si="24"/>
        <v>3013602631.75</v>
      </c>
      <c r="J787" s="215">
        <v>0</v>
      </c>
      <c r="K787" s="219">
        <v>0.13655365469093853</v>
      </c>
      <c r="L787" s="71">
        <v>8653030845.8199997</v>
      </c>
      <c r="M787" s="211">
        <f t="shared" si="25"/>
        <v>8653030845.8199997</v>
      </c>
      <c r="N787" s="34"/>
      <c r="O787" s="31"/>
      <c r="P787" s="31"/>
      <c r="Q787" s="31"/>
    </row>
    <row r="788" spans="1:17" s="33" customFormat="1" x14ac:dyDescent="0.2">
      <c r="A788" s="191" t="s">
        <v>1457</v>
      </c>
      <c r="B788" s="19" t="s">
        <v>1573</v>
      </c>
      <c r="C788" s="20" t="s">
        <v>1459</v>
      </c>
      <c r="D788" s="192" t="s">
        <v>1574</v>
      </c>
      <c r="E788" s="176">
        <v>705853197.39999998</v>
      </c>
      <c r="F788" s="177">
        <v>0</v>
      </c>
      <c r="G788" s="175">
        <v>0</v>
      </c>
      <c r="H788" s="175">
        <v>0</v>
      </c>
      <c r="I788" s="206">
        <f t="shared" si="24"/>
        <v>705853197.39999998</v>
      </c>
      <c r="J788" s="215">
        <v>0</v>
      </c>
      <c r="K788" s="219">
        <v>3.2357231389280025E-2</v>
      </c>
      <c r="L788" s="71">
        <v>2050389071.8299999</v>
      </c>
      <c r="M788" s="211">
        <f t="shared" si="25"/>
        <v>2050389071.8299999</v>
      </c>
      <c r="N788" s="34"/>
      <c r="O788" s="31"/>
      <c r="P788" s="31"/>
      <c r="Q788" s="31"/>
    </row>
    <row r="789" spans="1:17" s="33" customFormat="1" x14ac:dyDescent="0.2">
      <c r="A789" s="191" t="s">
        <v>1457</v>
      </c>
      <c r="B789" s="19" t="s">
        <v>1575</v>
      </c>
      <c r="C789" s="20" t="s">
        <v>1459</v>
      </c>
      <c r="D789" s="192" t="s">
        <v>1576</v>
      </c>
      <c r="E789" s="176">
        <v>111384530.40000001</v>
      </c>
      <c r="F789" s="177">
        <v>0</v>
      </c>
      <c r="G789" s="175">
        <v>0</v>
      </c>
      <c r="H789" s="175">
        <v>0</v>
      </c>
      <c r="I789" s="206">
        <f t="shared" si="24"/>
        <v>111384530.40000001</v>
      </c>
      <c r="J789" s="215">
        <v>0</v>
      </c>
      <c r="K789" s="219">
        <v>7.1221996441851246E-3</v>
      </c>
      <c r="L789" s="71">
        <v>451314271.67000002</v>
      </c>
      <c r="M789" s="211">
        <f t="shared" si="25"/>
        <v>451314271.67000002</v>
      </c>
      <c r="N789" s="34"/>
      <c r="O789" s="31"/>
      <c r="P789" s="31"/>
      <c r="Q789" s="31"/>
    </row>
    <row r="790" spans="1:17" s="33" customFormat="1" x14ac:dyDescent="0.2">
      <c r="A790" s="191" t="s">
        <v>1577</v>
      </c>
      <c r="B790" s="19" t="s">
        <v>1578</v>
      </c>
      <c r="C790" s="20" t="s">
        <v>21</v>
      </c>
      <c r="D790" s="192" t="s">
        <v>1579</v>
      </c>
      <c r="E790" s="176">
        <v>12564335012.799999</v>
      </c>
      <c r="F790" s="177">
        <v>6527758324.1599998</v>
      </c>
      <c r="G790" s="175">
        <v>0</v>
      </c>
      <c r="H790" s="175">
        <v>0</v>
      </c>
      <c r="I790" s="206">
        <f t="shared" si="24"/>
        <v>19092093336.959999</v>
      </c>
      <c r="J790" s="215">
        <v>3373759194</v>
      </c>
      <c r="K790" s="219">
        <v>0.45800832934297742</v>
      </c>
      <c r="L790" s="71">
        <v>21349056461.540001</v>
      </c>
      <c r="M790" s="211">
        <f t="shared" si="25"/>
        <v>24722815655.540001</v>
      </c>
      <c r="N790" s="34"/>
      <c r="O790" s="31"/>
      <c r="P790" s="31"/>
      <c r="Q790" s="31"/>
    </row>
    <row r="791" spans="1:17" s="33" customFormat="1" x14ac:dyDescent="0.2">
      <c r="A791" s="191" t="s">
        <v>1577</v>
      </c>
      <c r="B791" s="19" t="s">
        <v>1580</v>
      </c>
      <c r="C791" s="20" t="s">
        <v>21</v>
      </c>
      <c r="D791" s="192" t="s">
        <v>1581</v>
      </c>
      <c r="E791" s="176">
        <v>476432489.60000002</v>
      </c>
      <c r="F791" s="177">
        <v>0</v>
      </c>
      <c r="G791" s="175">
        <v>0</v>
      </c>
      <c r="H791" s="175">
        <v>0</v>
      </c>
      <c r="I791" s="206">
        <f t="shared" si="24"/>
        <v>476432489.60000002</v>
      </c>
      <c r="J791" s="215">
        <v>0</v>
      </c>
      <c r="K791" s="219">
        <v>2.3630257818997455E-2</v>
      </c>
      <c r="L791" s="71">
        <v>1101472781.3</v>
      </c>
      <c r="M791" s="211">
        <f t="shared" si="25"/>
        <v>1101472781.3</v>
      </c>
      <c r="N791" s="34"/>
      <c r="O791" s="31"/>
      <c r="P791" s="31"/>
      <c r="Q791" s="31"/>
    </row>
    <row r="792" spans="1:17" s="33" customFormat="1" x14ac:dyDescent="0.2">
      <c r="A792" s="191" t="s">
        <v>1577</v>
      </c>
      <c r="B792" s="19" t="s">
        <v>1582</v>
      </c>
      <c r="C792" s="20" t="s">
        <v>21</v>
      </c>
      <c r="D792" s="192" t="s">
        <v>1583</v>
      </c>
      <c r="E792" s="176">
        <v>94540518.599999994</v>
      </c>
      <c r="F792" s="177">
        <v>0</v>
      </c>
      <c r="G792" s="175">
        <v>0</v>
      </c>
      <c r="H792" s="175">
        <v>0</v>
      </c>
      <c r="I792" s="206">
        <f t="shared" si="24"/>
        <v>94540518.599999994</v>
      </c>
      <c r="J792" s="215">
        <v>0</v>
      </c>
      <c r="K792" s="219">
        <v>5.8894503389702365E-3</v>
      </c>
      <c r="L792" s="71">
        <v>274523845.44</v>
      </c>
      <c r="M792" s="211">
        <f t="shared" si="25"/>
        <v>274523845.44</v>
      </c>
      <c r="N792" s="34"/>
      <c r="O792" s="31"/>
      <c r="P792" s="31"/>
      <c r="Q792" s="31"/>
    </row>
    <row r="793" spans="1:17" s="33" customFormat="1" x14ac:dyDescent="0.2">
      <c r="A793" s="191" t="s">
        <v>1577</v>
      </c>
      <c r="B793" s="19" t="s">
        <v>1584</v>
      </c>
      <c r="C793" s="20" t="s">
        <v>21</v>
      </c>
      <c r="D793" s="192" t="s">
        <v>1585</v>
      </c>
      <c r="E793" s="176">
        <v>106649669.59999999</v>
      </c>
      <c r="F793" s="177">
        <v>0</v>
      </c>
      <c r="G793" s="175">
        <v>0</v>
      </c>
      <c r="H793" s="175">
        <v>0</v>
      </c>
      <c r="I793" s="206">
        <f t="shared" si="24"/>
        <v>106649669.59999999</v>
      </c>
      <c r="J793" s="215">
        <v>0</v>
      </c>
      <c r="K793" s="219">
        <v>4.2150759847778422E-3</v>
      </c>
      <c r="L793" s="71">
        <v>196476547.31</v>
      </c>
      <c r="M793" s="211">
        <f t="shared" si="25"/>
        <v>196476547.31</v>
      </c>
      <c r="N793" s="34"/>
      <c r="O793" s="31"/>
      <c r="P793" s="31"/>
      <c r="Q793" s="31"/>
    </row>
    <row r="794" spans="1:17" s="33" customFormat="1" x14ac:dyDescent="0.2">
      <c r="A794" s="191" t="s">
        <v>1577</v>
      </c>
      <c r="B794" s="19" t="s">
        <v>1586</v>
      </c>
      <c r="C794" s="20" t="s">
        <v>21</v>
      </c>
      <c r="D794" s="192" t="s">
        <v>1587</v>
      </c>
      <c r="E794" s="176">
        <v>58727214.490000002</v>
      </c>
      <c r="F794" s="177">
        <v>0</v>
      </c>
      <c r="G794" s="175">
        <v>0</v>
      </c>
      <c r="H794" s="175">
        <v>0</v>
      </c>
      <c r="I794" s="206">
        <f t="shared" si="24"/>
        <v>58727214.490000002</v>
      </c>
      <c r="J794" s="215">
        <v>0</v>
      </c>
      <c r="K794" s="219">
        <v>3.1494934348143856E-3</v>
      </c>
      <c r="L794" s="71">
        <v>146806747.50999999</v>
      </c>
      <c r="M794" s="211">
        <f t="shared" si="25"/>
        <v>146806747.50999999</v>
      </c>
      <c r="N794" s="34"/>
      <c r="O794" s="31"/>
      <c r="P794" s="31"/>
      <c r="Q794" s="31"/>
    </row>
    <row r="795" spans="1:17" s="33" customFormat="1" x14ac:dyDescent="0.2">
      <c r="A795" s="191" t="s">
        <v>1577</v>
      </c>
      <c r="B795" s="19" t="s">
        <v>1588</v>
      </c>
      <c r="C795" s="20" t="s">
        <v>21</v>
      </c>
      <c r="D795" s="192" t="s">
        <v>1589</v>
      </c>
      <c r="E795" s="176">
        <v>32120027</v>
      </c>
      <c r="F795" s="177">
        <v>0</v>
      </c>
      <c r="G795" s="175">
        <v>0</v>
      </c>
      <c r="H795" s="175">
        <v>0</v>
      </c>
      <c r="I795" s="206">
        <f t="shared" si="24"/>
        <v>32120027</v>
      </c>
      <c r="J795" s="215">
        <v>0</v>
      </c>
      <c r="K795" s="219">
        <v>2.0705221905793995E-3</v>
      </c>
      <c r="L795" s="71">
        <v>96512863.019999996</v>
      </c>
      <c r="M795" s="211">
        <f t="shared" si="25"/>
        <v>96512863.019999996</v>
      </c>
      <c r="N795" s="34"/>
      <c r="O795" s="31"/>
      <c r="P795" s="31"/>
      <c r="Q795" s="31"/>
    </row>
    <row r="796" spans="1:17" s="33" customFormat="1" x14ac:dyDescent="0.2">
      <c r="A796" s="191" t="s">
        <v>1577</v>
      </c>
      <c r="B796" s="19" t="s">
        <v>1590</v>
      </c>
      <c r="C796" s="20" t="s">
        <v>21</v>
      </c>
      <c r="D796" s="192" t="s">
        <v>1591</v>
      </c>
      <c r="E796" s="176">
        <v>78271652.400000006</v>
      </c>
      <c r="F796" s="177">
        <v>0</v>
      </c>
      <c r="G796" s="175">
        <v>0</v>
      </c>
      <c r="H796" s="175">
        <v>0</v>
      </c>
      <c r="I796" s="206">
        <f t="shared" si="24"/>
        <v>78271652.400000006</v>
      </c>
      <c r="J796" s="215">
        <v>0</v>
      </c>
      <c r="K796" s="219">
        <v>5.2814461049925654E-3</v>
      </c>
      <c r="L796" s="71">
        <v>246183057.97</v>
      </c>
      <c r="M796" s="211">
        <f t="shared" si="25"/>
        <v>246183057.97</v>
      </c>
      <c r="N796" s="34"/>
      <c r="O796" s="31"/>
      <c r="P796" s="31"/>
      <c r="Q796" s="31"/>
    </row>
    <row r="797" spans="1:17" s="33" customFormat="1" x14ac:dyDescent="0.2">
      <c r="A797" s="191" t="s">
        <v>1577</v>
      </c>
      <c r="B797" s="19" t="s">
        <v>1592</v>
      </c>
      <c r="C797" s="20" t="s">
        <v>21</v>
      </c>
      <c r="D797" s="192" t="s">
        <v>1593</v>
      </c>
      <c r="E797" s="176">
        <v>251442384.75999999</v>
      </c>
      <c r="F797" s="177">
        <v>0</v>
      </c>
      <c r="G797" s="175">
        <v>0</v>
      </c>
      <c r="H797" s="175">
        <v>0</v>
      </c>
      <c r="I797" s="206">
        <f t="shared" si="24"/>
        <v>251442384.75999999</v>
      </c>
      <c r="J797" s="215">
        <v>0</v>
      </c>
      <c r="K797" s="219">
        <v>9.54850172635399E-3</v>
      </c>
      <c r="L797" s="71">
        <v>445082522.35000002</v>
      </c>
      <c r="M797" s="211">
        <f t="shared" si="25"/>
        <v>445082522.35000002</v>
      </c>
      <c r="N797" s="34"/>
      <c r="O797" s="31"/>
      <c r="P797" s="31"/>
      <c r="Q797" s="31"/>
    </row>
    <row r="798" spans="1:17" s="33" customFormat="1" x14ac:dyDescent="0.2">
      <c r="A798" s="191" t="s">
        <v>1577</v>
      </c>
      <c r="B798" s="19" t="s">
        <v>1594</v>
      </c>
      <c r="C798" s="20" t="s">
        <v>21</v>
      </c>
      <c r="D798" s="192" t="s">
        <v>1595</v>
      </c>
      <c r="E798" s="176">
        <v>170465774.40000001</v>
      </c>
      <c r="F798" s="177">
        <v>0</v>
      </c>
      <c r="G798" s="175">
        <v>0</v>
      </c>
      <c r="H798" s="175">
        <v>0</v>
      </c>
      <c r="I798" s="206">
        <f t="shared" si="24"/>
        <v>170465774.40000001</v>
      </c>
      <c r="J798" s="215">
        <v>0</v>
      </c>
      <c r="K798" s="219">
        <v>8.1111860177927875E-3</v>
      </c>
      <c r="L798" s="71">
        <v>378085194.45999998</v>
      </c>
      <c r="M798" s="211">
        <f t="shared" si="25"/>
        <v>378085194.45999998</v>
      </c>
      <c r="N798" s="34"/>
      <c r="O798" s="31"/>
      <c r="P798" s="31"/>
      <c r="Q798" s="31"/>
    </row>
    <row r="799" spans="1:17" s="33" customFormat="1" x14ac:dyDescent="0.2">
      <c r="A799" s="191" t="s">
        <v>1577</v>
      </c>
      <c r="B799" s="19" t="s">
        <v>1596</v>
      </c>
      <c r="C799" s="20" t="s">
        <v>21</v>
      </c>
      <c r="D799" s="192" t="s">
        <v>1597</v>
      </c>
      <c r="E799" s="176">
        <v>213590421</v>
      </c>
      <c r="F799" s="177">
        <v>0</v>
      </c>
      <c r="G799" s="175">
        <v>0</v>
      </c>
      <c r="H799" s="175">
        <v>0</v>
      </c>
      <c r="I799" s="206">
        <f t="shared" si="24"/>
        <v>213590421</v>
      </c>
      <c r="J799" s="215">
        <v>0</v>
      </c>
      <c r="K799" s="219">
        <v>1.4017962902290884E-2</v>
      </c>
      <c r="L799" s="71">
        <v>653416678.91999996</v>
      </c>
      <c r="M799" s="211">
        <f t="shared" si="25"/>
        <v>653416678.91999996</v>
      </c>
      <c r="N799" s="34"/>
      <c r="O799" s="31"/>
      <c r="P799" s="31"/>
      <c r="Q799" s="31"/>
    </row>
    <row r="800" spans="1:17" s="33" customFormat="1" x14ac:dyDescent="0.2">
      <c r="A800" s="191" t="s">
        <v>1577</v>
      </c>
      <c r="B800" s="19" t="s">
        <v>1598</v>
      </c>
      <c r="C800" s="20" t="s">
        <v>21</v>
      </c>
      <c r="D800" s="192" t="s">
        <v>1599</v>
      </c>
      <c r="E800" s="176">
        <v>92736458.799999997</v>
      </c>
      <c r="F800" s="177">
        <v>0</v>
      </c>
      <c r="G800" s="175">
        <v>0</v>
      </c>
      <c r="H800" s="175">
        <v>0</v>
      </c>
      <c r="I800" s="206">
        <f t="shared" si="24"/>
        <v>92736458.799999997</v>
      </c>
      <c r="J800" s="215">
        <v>0</v>
      </c>
      <c r="K800" s="219">
        <v>5.2318291791627813E-3</v>
      </c>
      <c r="L800" s="71">
        <v>243870273.5</v>
      </c>
      <c r="M800" s="211">
        <f t="shared" si="25"/>
        <v>243870273.5</v>
      </c>
      <c r="N800" s="34"/>
      <c r="O800" s="31"/>
      <c r="P800" s="31"/>
      <c r="Q800" s="31"/>
    </row>
    <row r="801" spans="1:17" s="33" customFormat="1" x14ac:dyDescent="0.2">
      <c r="A801" s="191" t="s">
        <v>1577</v>
      </c>
      <c r="B801" s="19" t="s">
        <v>1600</v>
      </c>
      <c r="C801" s="20" t="s">
        <v>21</v>
      </c>
      <c r="D801" s="192" t="s">
        <v>1601</v>
      </c>
      <c r="E801" s="176">
        <v>56712441.310000002</v>
      </c>
      <c r="F801" s="177">
        <v>0</v>
      </c>
      <c r="G801" s="175">
        <v>0</v>
      </c>
      <c r="H801" s="175">
        <v>0</v>
      </c>
      <c r="I801" s="206">
        <f t="shared" si="24"/>
        <v>56712441.310000002</v>
      </c>
      <c r="J801" s="215">
        <v>0</v>
      </c>
      <c r="K801" s="219">
        <v>3.123503616522594E-3</v>
      </c>
      <c r="L801" s="71">
        <v>145595288.97999999</v>
      </c>
      <c r="M801" s="211">
        <f t="shared" si="25"/>
        <v>145595288.97999999</v>
      </c>
      <c r="N801" s="34"/>
      <c r="O801" s="31"/>
      <c r="P801" s="31"/>
      <c r="Q801" s="31"/>
    </row>
    <row r="802" spans="1:17" s="33" customFormat="1" x14ac:dyDescent="0.2">
      <c r="A802" s="191" t="s">
        <v>1577</v>
      </c>
      <c r="B802" s="19" t="s">
        <v>1602</v>
      </c>
      <c r="C802" s="20" t="s">
        <v>21</v>
      </c>
      <c r="D802" s="192" t="s">
        <v>1603</v>
      </c>
      <c r="E802" s="176">
        <v>145260369.19999999</v>
      </c>
      <c r="F802" s="177">
        <v>0</v>
      </c>
      <c r="G802" s="175">
        <v>0</v>
      </c>
      <c r="H802" s="175">
        <v>0</v>
      </c>
      <c r="I802" s="206">
        <f t="shared" si="24"/>
        <v>145260369.19999999</v>
      </c>
      <c r="J802" s="215">
        <v>0</v>
      </c>
      <c r="K802" s="219">
        <v>9.7603581239446551E-3</v>
      </c>
      <c r="L802" s="71">
        <v>454957744.92000002</v>
      </c>
      <c r="M802" s="211">
        <f t="shared" si="25"/>
        <v>454957744.92000002</v>
      </c>
      <c r="N802" s="34"/>
      <c r="O802" s="31"/>
      <c r="P802" s="31"/>
      <c r="Q802" s="31"/>
    </row>
    <row r="803" spans="1:17" s="33" customFormat="1" x14ac:dyDescent="0.2">
      <c r="A803" s="191" t="s">
        <v>1577</v>
      </c>
      <c r="B803" s="19" t="s">
        <v>1604</v>
      </c>
      <c r="C803" s="20" t="s">
        <v>21</v>
      </c>
      <c r="D803" s="192" t="s">
        <v>1605</v>
      </c>
      <c r="E803" s="176">
        <v>274660335.39999998</v>
      </c>
      <c r="F803" s="177">
        <v>0</v>
      </c>
      <c r="G803" s="175">
        <v>0</v>
      </c>
      <c r="H803" s="175">
        <v>0</v>
      </c>
      <c r="I803" s="206">
        <f t="shared" si="24"/>
        <v>274660335.39999998</v>
      </c>
      <c r="J803" s="215">
        <v>0</v>
      </c>
      <c r="K803" s="219">
        <v>1.8798514327478012E-2</v>
      </c>
      <c r="L803" s="71">
        <v>876251627.00999999</v>
      </c>
      <c r="M803" s="211">
        <f t="shared" si="25"/>
        <v>876251627.00999999</v>
      </c>
      <c r="N803" s="34"/>
      <c r="O803" s="31"/>
      <c r="P803" s="31"/>
      <c r="Q803" s="31"/>
    </row>
    <row r="804" spans="1:17" s="33" customFormat="1" x14ac:dyDescent="0.2">
      <c r="A804" s="191" t="s">
        <v>1577</v>
      </c>
      <c r="B804" s="19" t="s">
        <v>1606</v>
      </c>
      <c r="C804" s="20" t="s">
        <v>21</v>
      </c>
      <c r="D804" s="192" t="s">
        <v>1607</v>
      </c>
      <c r="E804" s="176">
        <v>481107523.19999999</v>
      </c>
      <c r="F804" s="177">
        <v>0</v>
      </c>
      <c r="G804" s="175">
        <v>0</v>
      </c>
      <c r="H804" s="175">
        <v>0</v>
      </c>
      <c r="I804" s="206">
        <f t="shared" si="24"/>
        <v>481107523.19999999</v>
      </c>
      <c r="J804" s="215">
        <v>0</v>
      </c>
      <c r="K804" s="219">
        <v>2.1414035131933767E-2</v>
      </c>
      <c r="L804" s="71">
        <v>998168408.33000004</v>
      </c>
      <c r="M804" s="211">
        <f t="shared" si="25"/>
        <v>998168408.33000004</v>
      </c>
      <c r="N804" s="34"/>
      <c r="O804" s="31"/>
      <c r="P804" s="31"/>
      <c r="Q804" s="31"/>
    </row>
    <row r="805" spans="1:17" s="33" customFormat="1" x14ac:dyDescent="0.2">
      <c r="A805" s="191" t="s">
        <v>1577</v>
      </c>
      <c r="B805" s="19" t="s">
        <v>1608</v>
      </c>
      <c r="C805" s="20" t="s">
        <v>21</v>
      </c>
      <c r="D805" s="192" t="s">
        <v>1609</v>
      </c>
      <c r="E805" s="176">
        <v>69435228.799999997</v>
      </c>
      <c r="F805" s="177">
        <v>0</v>
      </c>
      <c r="G805" s="175">
        <v>0</v>
      </c>
      <c r="H805" s="175">
        <v>0</v>
      </c>
      <c r="I805" s="206">
        <f t="shared" si="24"/>
        <v>69435228.799999997</v>
      </c>
      <c r="J805" s="215">
        <v>0</v>
      </c>
      <c r="K805" s="219">
        <v>3.6559011063786889E-3</v>
      </c>
      <c r="L805" s="71">
        <v>170411833.44999999</v>
      </c>
      <c r="M805" s="211">
        <f t="shared" si="25"/>
        <v>170411833.44999999</v>
      </c>
      <c r="N805" s="34"/>
      <c r="O805" s="31"/>
      <c r="P805" s="31"/>
      <c r="Q805" s="31"/>
    </row>
    <row r="806" spans="1:17" s="33" customFormat="1" x14ac:dyDescent="0.2">
      <c r="A806" s="191" t="s">
        <v>1577</v>
      </c>
      <c r="B806" s="19" t="s">
        <v>1610</v>
      </c>
      <c r="C806" s="20" t="s">
        <v>21</v>
      </c>
      <c r="D806" s="192" t="s">
        <v>1611</v>
      </c>
      <c r="E806" s="176">
        <v>117107535.59999999</v>
      </c>
      <c r="F806" s="177">
        <v>0</v>
      </c>
      <c r="G806" s="175">
        <v>0</v>
      </c>
      <c r="H806" s="175">
        <v>0</v>
      </c>
      <c r="I806" s="206">
        <f t="shared" si="24"/>
        <v>117107535.59999999</v>
      </c>
      <c r="J806" s="215">
        <v>0</v>
      </c>
      <c r="K806" s="219">
        <v>8.2946898863378617E-3</v>
      </c>
      <c r="L806" s="71">
        <v>386638825.91000003</v>
      </c>
      <c r="M806" s="211">
        <f t="shared" si="25"/>
        <v>386638825.91000003</v>
      </c>
      <c r="N806" s="34"/>
      <c r="O806" s="31"/>
      <c r="P806" s="31"/>
      <c r="Q806" s="31"/>
    </row>
    <row r="807" spans="1:17" s="33" customFormat="1" x14ac:dyDescent="0.2">
      <c r="A807" s="191" t="s">
        <v>1577</v>
      </c>
      <c r="B807" s="19" t="s">
        <v>1612</v>
      </c>
      <c r="C807" s="20" t="s">
        <v>21</v>
      </c>
      <c r="D807" s="192" t="s">
        <v>1613</v>
      </c>
      <c r="E807" s="176">
        <v>54285680.600000001</v>
      </c>
      <c r="F807" s="177">
        <v>0</v>
      </c>
      <c r="G807" s="175">
        <v>0</v>
      </c>
      <c r="H807" s="175">
        <v>0</v>
      </c>
      <c r="I807" s="206">
        <f t="shared" si="24"/>
        <v>54285680.600000001</v>
      </c>
      <c r="J807" s="215">
        <v>0</v>
      </c>
      <c r="K807" s="219">
        <v>3.0589228559187481E-3</v>
      </c>
      <c r="L807" s="71">
        <v>142584998.09</v>
      </c>
      <c r="M807" s="211">
        <f t="shared" si="25"/>
        <v>142584998.09</v>
      </c>
      <c r="N807" s="34"/>
      <c r="O807" s="31"/>
      <c r="P807" s="31"/>
      <c r="Q807" s="31"/>
    </row>
    <row r="808" spans="1:17" s="33" customFormat="1" x14ac:dyDescent="0.2">
      <c r="A808" s="191" t="s">
        <v>1577</v>
      </c>
      <c r="B808" s="19" t="s">
        <v>1614</v>
      </c>
      <c r="C808" s="20" t="s">
        <v>21</v>
      </c>
      <c r="D808" s="192" t="s">
        <v>1615</v>
      </c>
      <c r="E808" s="176">
        <v>53478180.799999997</v>
      </c>
      <c r="F808" s="177">
        <v>0</v>
      </c>
      <c r="G808" s="175">
        <v>0</v>
      </c>
      <c r="H808" s="175">
        <v>0</v>
      </c>
      <c r="I808" s="206">
        <f t="shared" si="24"/>
        <v>53478180.799999997</v>
      </c>
      <c r="J808" s="215">
        <v>0</v>
      </c>
      <c r="K808" s="219">
        <v>3.438531717029159E-3</v>
      </c>
      <c r="L808" s="71">
        <v>160279634.81999999</v>
      </c>
      <c r="M808" s="211">
        <f t="shared" si="25"/>
        <v>160279634.81999999</v>
      </c>
      <c r="N808" s="34"/>
      <c r="O808" s="31"/>
      <c r="P808" s="31"/>
      <c r="Q808" s="31"/>
    </row>
    <row r="809" spans="1:17" s="33" customFormat="1" x14ac:dyDescent="0.2">
      <c r="A809" s="191" t="s">
        <v>1577</v>
      </c>
      <c r="B809" s="19" t="s">
        <v>1616</v>
      </c>
      <c r="C809" s="20" t="s">
        <v>21</v>
      </c>
      <c r="D809" s="192" t="s">
        <v>1617</v>
      </c>
      <c r="E809" s="176">
        <v>107149809.40000001</v>
      </c>
      <c r="F809" s="177">
        <v>0</v>
      </c>
      <c r="G809" s="175">
        <v>0</v>
      </c>
      <c r="H809" s="175">
        <v>0</v>
      </c>
      <c r="I809" s="206">
        <f t="shared" si="24"/>
        <v>107149809.40000001</v>
      </c>
      <c r="J809" s="215">
        <v>0</v>
      </c>
      <c r="K809" s="219">
        <v>6.7786171526500166E-3</v>
      </c>
      <c r="L809" s="71">
        <v>315970411.56999999</v>
      </c>
      <c r="M809" s="211">
        <f t="shared" si="25"/>
        <v>315970411.56999999</v>
      </c>
      <c r="N809" s="34"/>
      <c r="O809" s="31"/>
      <c r="P809" s="31"/>
      <c r="Q809" s="31"/>
    </row>
    <row r="810" spans="1:17" s="33" customFormat="1" x14ac:dyDescent="0.2">
      <c r="A810" s="191" t="s">
        <v>1577</v>
      </c>
      <c r="B810" s="19" t="s">
        <v>1618</v>
      </c>
      <c r="C810" s="20" t="s">
        <v>21</v>
      </c>
      <c r="D810" s="192" t="s">
        <v>1619</v>
      </c>
      <c r="E810" s="176">
        <v>92027002.400000006</v>
      </c>
      <c r="F810" s="177">
        <v>0</v>
      </c>
      <c r="G810" s="175">
        <v>0</v>
      </c>
      <c r="H810" s="175">
        <v>0</v>
      </c>
      <c r="I810" s="206">
        <f t="shared" si="24"/>
        <v>92027002.400000006</v>
      </c>
      <c r="J810" s="215">
        <v>0</v>
      </c>
      <c r="K810" s="219">
        <v>6.0430265379671864E-3</v>
      </c>
      <c r="L810" s="71">
        <v>281682464.02999997</v>
      </c>
      <c r="M810" s="211">
        <f t="shared" si="25"/>
        <v>281682464.02999997</v>
      </c>
      <c r="N810" s="34"/>
      <c r="O810" s="31"/>
      <c r="P810" s="31"/>
      <c r="Q810" s="31"/>
    </row>
    <row r="811" spans="1:17" s="33" customFormat="1" x14ac:dyDescent="0.2">
      <c r="A811" s="191" t="s">
        <v>1577</v>
      </c>
      <c r="B811" s="19" t="s">
        <v>1620</v>
      </c>
      <c r="C811" s="20" t="s">
        <v>21</v>
      </c>
      <c r="D811" s="192" t="s">
        <v>1621</v>
      </c>
      <c r="E811" s="176">
        <v>1031698768</v>
      </c>
      <c r="F811" s="177">
        <v>0</v>
      </c>
      <c r="G811" s="175">
        <v>0</v>
      </c>
      <c r="H811" s="175">
        <v>0</v>
      </c>
      <c r="I811" s="206">
        <f t="shared" si="24"/>
        <v>1031698768</v>
      </c>
      <c r="J811" s="215">
        <v>0</v>
      </c>
      <c r="K811" s="219">
        <v>4.2890288313717585E-2</v>
      </c>
      <c r="L811" s="71">
        <v>1999236974.96</v>
      </c>
      <c r="M811" s="211">
        <f t="shared" si="25"/>
        <v>1999236974.96</v>
      </c>
      <c r="N811" s="34"/>
      <c r="O811" s="31"/>
      <c r="P811" s="31"/>
      <c r="Q811" s="31"/>
    </row>
    <row r="812" spans="1:17" s="33" customFormat="1" x14ac:dyDescent="0.2">
      <c r="A812" s="191" t="s">
        <v>1577</v>
      </c>
      <c r="B812" s="19" t="s">
        <v>1622</v>
      </c>
      <c r="C812" s="20" t="s">
        <v>21</v>
      </c>
      <c r="D812" s="192" t="s">
        <v>1623</v>
      </c>
      <c r="E812" s="176">
        <v>40774599.600000001</v>
      </c>
      <c r="F812" s="177">
        <v>0</v>
      </c>
      <c r="G812" s="175">
        <v>0</v>
      </c>
      <c r="H812" s="175">
        <v>0</v>
      </c>
      <c r="I812" s="206">
        <f t="shared" si="24"/>
        <v>40774599.600000001</v>
      </c>
      <c r="J812" s="215">
        <v>0</v>
      </c>
      <c r="K812" s="219">
        <v>2.4627321757100733E-3</v>
      </c>
      <c r="L812" s="71">
        <v>114794873.59</v>
      </c>
      <c r="M812" s="211">
        <f t="shared" si="25"/>
        <v>114794873.59</v>
      </c>
      <c r="N812" s="34"/>
      <c r="O812" s="31"/>
      <c r="P812" s="31"/>
      <c r="Q812" s="31"/>
    </row>
    <row r="813" spans="1:17" s="33" customFormat="1" x14ac:dyDescent="0.2">
      <c r="A813" s="191" t="s">
        <v>1577</v>
      </c>
      <c r="B813" s="19" t="s">
        <v>1624</v>
      </c>
      <c r="C813" s="20" t="s">
        <v>21</v>
      </c>
      <c r="D813" s="192" t="s">
        <v>1625</v>
      </c>
      <c r="E813" s="176">
        <v>37883940.719999999</v>
      </c>
      <c r="F813" s="177">
        <v>0</v>
      </c>
      <c r="G813" s="175">
        <v>0</v>
      </c>
      <c r="H813" s="175">
        <v>0</v>
      </c>
      <c r="I813" s="206">
        <f t="shared" si="24"/>
        <v>37883940.719999999</v>
      </c>
      <c r="J813" s="215">
        <v>0</v>
      </c>
      <c r="K813" s="219">
        <v>2.4863592832480657E-3</v>
      </c>
      <c r="L813" s="71">
        <v>115896199.53</v>
      </c>
      <c r="M813" s="211">
        <f t="shared" si="25"/>
        <v>115896199.53</v>
      </c>
      <c r="N813" s="34"/>
      <c r="O813" s="31"/>
      <c r="P813" s="31"/>
      <c r="Q813" s="31"/>
    </row>
    <row r="814" spans="1:17" s="33" customFormat="1" x14ac:dyDescent="0.2">
      <c r="A814" s="191" t="s">
        <v>1577</v>
      </c>
      <c r="B814" s="19" t="s">
        <v>1626</v>
      </c>
      <c r="C814" s="20" t="s">
        <v>21</v>
      </c>
      <c r="D814" s="192" t="s">
        <v>1627</v>
      </c>
      <c r="E814" s="176">
        <v>1795979748.4000001</v>
      </c>
      <c r="F814" s="177">
        <v>0</v>
      </c>
      <c r="G814" s="175">
        <v>0</v>
      </c>
      <c r="H814" s="175">
        <v>0</v>
      </c>
      <c r="I814" s="206">
        <f t="shared" si="24"/>
        <v>1795979748.4000001</v>
      </c>
      <c r="J814" s="215">
        <v>0</v>
      </c>
      <c r="K814" s="219">
        <v>7.4326942463267723E-2</v>
      </c>
      <c r="L814" s="71">
        <v>3464587846.1199999</v>
      </c>
      <c r="M814" s="211">
        <f t="shared" si="25"/>
        <v>3464587846.1199999</v>
      </c>
      <c r="N814" s="34"/>
      <c r="O814" s="31"/>
      <c r="P814" s="31"/>
      <c r="Q814" s="31"/>
    </row>
    <row r="815" spans="1:17" s="33" customFormat="1" x14ac:dyDescent="0.2">
      <c r="A815" s="191" t="s">
        <v>1577</v>
      </c>
      <c r="B815" s="19" t="s">
        <v>1628</v>
      </c>
      <c r="C815" s="20" t="s">
        <v>21</v>
      </c>
      <c r="D815" s="192" t="s">
        <v>1629</v>
      </c>
      <c r="E815" s="176">
        <v>1033334236.2</v>
      </c>
      <c r="F815" s="177">
        <v>0</v>
      </c>
      <c r="G815" s="175">
        <v>0</v>
      </c>
      <c r="H815" s="175">
        <v>0</v>
      </c>
      <c r="I815" s="206">
        <f t="shared" si="24"/>
        <v>1033334236.2</v>
      </c>
      <c r="J815" s="215">
        <v>0</v>
      </c>
      <c r="K815" s="219">
        <v>2.447847097961138E-2</v>
      </c>
      <c r="L815" s="71">
        <v>1141010382.47</v>
      </c>
      <c r="M815" s="211">
        <f t="shared" si="25"/>
        <v>1141010382.47</v>
      </c>
      <c r="N815" s="34"/>
      <c r="O815" s="31"/>
      <c r="P815" s="31"/>
      <c r="Q815" s="31"/>
    </row>
    <row r="816" spans="1:17" s="33" customFormat="1" x14ac:dyDescent="0.2">
      <c r="A816" s="191" t="s">
        <v>1577</v>
      </c>
      <c r="B816" s="19" t="s">
        <v>1630</v>
      </c>
      <c r="C816" s="20" t="s">
        <v>21</v>
      </c>
      <c r="D816" s="192" t="s">
        <v>1631</v>
      </c>
      <c r="E816" s="176">
        <v>48578399.710000001</v>
      </c>
      <c r="F816" s="177">
        <v>0</v>
      </c>
      <c r="G816" s="175">
        <v>0</v>
      </c>
      <c r="H816" s="175">
        <v>0</v>
      </c>
      <c r="I816" s="206">
        <f t="shared" si="24"/>
        <v>48578399.710000001</v>
      </c>
      <c r="J816" s="215">
        <v>0</v>
      </c>
      <c r="K816" s="219">
        <v>3.0242697648630258E-3</v>
      </c>
      <c r="L816" s="71">
        <v>140969720.03999999</v>
      </c>
      <c r="M816" s="211">
        <f t="shared" si="25"/>
        <v>140969720.03999999</v>
      </c>
      <c r="N816" s="34"/>
      <c r="O816" s="31"/>
      <c r="P816" s="31"/>
      <c r="Q816" s="31"/>
    </row>
    <row r="817" spans="1:17" s="33" customFormat="1" x14ac:dyDescent="0.2">
      <c r="A817" s="191" t="s">
        <v>1577</v>
      </c>
      <c r="B817" s="19" t="s">
        <v>1632</v>
      </c>
      <c r="C817" s="20" t="s">
        <v>21</v>
      </c>
      <c r="D817" s="192" t="s">
        <v>1633</v>
      </c>
      <c r="E817" s="176">
        <v>209791872.19999999</v>
      </c>
      <c r="F817" s="177">
        <v>0</v>
      </c>
      <c r="G817" s="175">
        <v>0</v>
      </c>
      <c r="H817" s="175">
        <v>0</v>
      </c>
      <c r="I817" s="206">
        <f t="shared" si="24"/>
        <v>209791872.19999999</v>
      </c>
      <c r="J817" s="215">
        <v>0</v>
      </c>
      <c r="K817" s="219">
        <v>1.1920663323168426E-2</v>
      </c>
      <c r="L817" s="71">
        <v>555655646.5</v>
      </c>
      <c r="M817" s="211">
        <f t="shared" si="25"/>
        <v>555655646.5</v>
      </c>
      <c r="N817" s="34"/>
      <c r="O817" s="31"/>
      <c r="P817" s="31"/>
      <c r="Q817" s="31"/>
    </row>
    <row r="818" spans="1:17" s="33" customFormat="1" x14ac:dyDescent="0.2">
      <c r="A818" s="191" t="s">
        <v>1577</v>
      </c>
      <c r="B818" s="19" t="s">
        <v>1634</v>
      </c>
      <c r="C818" s="20" t="s">
        <v>21</v>
      </c>
      <c r="D818" s="192" t="s">
        <v>1635</v>
      </c>
      <c r="E818" s="176">
        <v>86560230.599999994</v>
      </c>
      <c r="F818" s="177">
        <v>0</v>
      </c>
      <c r="G818" s="175">
        <v>0</v>
      </c>
      <c r="H818" s="175">
        <v>0</v>
      </c>
      <c r="I818" s="206">
        <f t="shared" si="24"/>
        <v>86560230.599999994</v>
      </c>
      <c r="J818" s="215">
        <v>0</v>
      </c>
      <c r="K818" s="219">
        <v>5.4799138083117017E-3</v>
      </c>
      <c r="L818" s="71">
        <v>255434195.84999999</v>
      </c>
      <c r="M818" s="211">
        <f t="shared" si="25"/>
        <v>255434195.84999999</v>
      </c>
      <c r="N818" s="34"/>
      <c r="O818" s="31"/>
      <c r="P818" s="31"/>
      <c r="Q818" s="31"/>
    </row>
    <row r="819" spans="1:17" s="33" customFormat="1" x14ac:dyDescent="0.2">
      <c r="A819" s="191" t="s">
        <v>1577</v>
      </c>
      <c r="B819" s="19" t="s">
        <v>1636</v>
      </c>
      <c r="C819" s="20" t="s">
        <v>21</v>
      </c>
      <c r="D819" s="192" t="s">
        <v>1637</v>
      </c>
      <c r="E819" s="176">
        <v>106032935.2</v>
      </c>
      <c r="F819" s="177">
        <v>0</v>
      </c>
      <c r="G819" s="175">
        <v>0</v>
      </c>
      <c r="H819" s="175">
        <v>0</v>
      </c>
      <c r="I819" s="206">
        <f t="shared" si="24"/>
        <v>106032935.2</v>
      </c>
      <c r="J819" s="215">
        <v>0</v>
      </c>
      <c r="K819" s="219">
        <v>6.5557347715416211E-3</v>
      </c>
      <c r="L819" s="71">
        <v>305581236.88999999</v>
      </c>
      <c r="M819" s="211">
        <f t="shared" si="25"/>
        <v>305581236.88999999</v>
      </c>
      <c r="N819" s="34"/>
      <c r="O819" s="31"/>
      <c r="P819" s="31"/>
      <c r="Q819" s="31"/>
    </row>
    <row r="820" spans="1:17" s="33" customFormat="1" x14ac:dyDescent="0.2">
      <c r="A820" s="191" t="s">
        <v>1577</v>
      </c>
      <c r="B820" s="19" t="s">
        <v>1638</v>
      </c>
      <c r="C820" s="20" t="s">
        <v>21</v>
      </c>
      <c r="D820" s="192" t="s">
        <v>1639</v>
      </c>
      <c r="E820" s="176">
        <v>116082822.40000001</v>
      </c>
      <c r="F820" s="177">
        <v>0</v>
      </c>
      <c r="G820" s="175">
        <v>0</v>
      </c>
      <c r="H820" s="175">
        <v>0</v>
      </c>
      <c r="I820" s="206">
        <f t="shared" si="24"/>
        <v>116082822.40000001</v>
      </c>
      <c r="J820" s="215">
        <v>0</v>
      </c>
      <c r="K820" s="219">
        <v>7.9867499180926935E-3</v>
      </c>
      <c r="L820" s="71">
        <v>372284877.85000002</v>
      </c>
      <c r="M820" s="211">
        <f t="shared" si="25"/>
        <v>372284877.85000002</v>
      </c>
      <c r="N820" s="34"/>
      <c r="O820" s="31"/>
      <c r="P820" s="31"/>
      <c r="Q820" s="31"/>
    </row>
    <row r="821" spans="1:17" s="33" customFormat="1" x14ac:dyDescent="0.2">
      <c r="A821" s="191" t="s">
        <v>1577</v>
      </c>
      <c r="B821" s="19" t="s">
        <v>1640</v>
      </c>
      <c r="C821" s="20" t="s">
        <v>21</v>
      </c>
      <c r="D821" s="192" t="s">
        <v>1109</v>
      </c>
      <c r="E821" s="176">
        <v>60188902.200000003</v>
      </c>
      <c r="F821" s="177">
        <v>0</v>
      </c>
      <c r="G821" s="175">
        <v>0</v>
      </c>
      <c r="H821" s="175">
        <v>0</v>
      </c>
      <c r="I821" s="206">
        <f t="shared" si="24"/>
        <v>60188902.200000003</v>
      </c>
      <c r="J821" s="215">
        <v>0</v>
      </c>
      <c r="K821" s="219">
        <v>3.131379319035258E-3</v>
      </c>
      <c r="L821" s="71">
        <v>145962397.63</v>
      </c>
      <c r="M821" s="211">
        <f t="shared" si="25"/>
        <v>145962397.63</v>
      </c>
      <c r="N821" s="34"/>
      <c r="O821" s="31"/>
      <c r="P821" s="31"/>
      <c r="Q821" s="31"/>
    </row>
    <row r="822" spans="1:17" s="33" customFormat="1" x14ac:dyDescent="0.2">
      <c r="A822" s="191" t="s">
        <v>1577</v>
      </c>
      <c r="B822" s="19" t="s">
        <v>1641</v>
      </c>
      <c r="C822" s="20" t="s">
        <v>21</v>
      </c>
      <c r="D822" s="192" t="s">
        <v>1642</v>
      </c>
      <c r="E822" s="176">
        <v>39294584.600000001</v>
      </c>
      <c r="F822" s="177">
        <v>0</v>
      </c>
      <c r="G822" s="175">
        <v>0</v>
      </c>
      <c r="H822" s="175">
        <v>0</v>
      </c>
      <c r="I822" s="206">
        <f t="shared" si="24"/>
        <v>39294584.600000001</v>
      </c>
      <c r="J822" s="215">
        <v>0</v>
      </c>
      <c r="K822" s="219">
        <v>1.9295471156027119E-3</v>
      </c>
      <c r="L822" s="71">
        <v>89941618.260000005</v>
      </c>
      <c r="M822" s="211">
        <f t="shared" si="25"/>
        <v>89941618.260000005</v>
      </c>
      <c r="N822" s="34"/>
      <c r="O822" s="31"/>
      <c r="P822" s="31"/>
      <c r="Q822" s="31"/>
    </row>
    <row r="823" spans="1:17" s="33" customFormat="1" x14ac:dyDescent="0.2">
      <c r="A823" s="191" t="s">
        <v>1577</v>
      </c>
      <c r="B823" s="19" t="s">
        <v>1643</v>
      </c>
      <c r="C823" s="20" t="s">
        <v>21</v>
      </c>
      <c r="D823" s="192" t="s">
        <v>1644</v>
      </c>
      <c r="E823" s="176">
        <v>324584355.08999997</v>
      </c>
      <c r="F823" s="177">
        <v>0</v>
      </c>
      <c r="G823" s="175">
        <v>0</v>
      </c>
      <c r="H823" s="175">
        <v>0</v>
      </c>
      <c r="I823" s="206">
        <f t="shared" si="24"/>
        <v>324584355.08999997</v>
      </c>
      <c r="J823" s="215">
        <v>0</v>
      </c>
      <c r="K823" s="219">
        <v>1.7709304669976562E-2</v>
      </c>
      <c r="L823" s="71">
        <v>825480501.26999998</v>
      </c>
      <c r="M823" s="211">
        <f t="shared" si="25"/>
        <v>825480501.26999998</v>
      </c>
      <c r="N823" s="34"/>
      <c r="O823" s="31"/>
      <c r="P823" s="31"/>
      <c r="Q823" s="31"/>
    </row>
    <row r="824" spans="1:17" s="33" customFormat="1" x14ac:dyDescent="0.2">
      <c r="A824" s="191" t="s">
        <v>1577</v>
      </c>
      <c r="B824" s="19" t="s">
        <v>1645</v>
      </c>
      <c r="C824" s="20" t="s">
        <v>21</v>
      </c>
      <c r="D824" s="192" t="s">
        <v>1646</v>
      </c>
      <c r="E824" s="176">
        <v>52391517</v>
      </c>
      <c r="F824" s="177">
        <v>0</v>
      </c>
      <c r="G824" s="175">
        <v>0</v>
      </c>
      <c r="H824" s="175">
        <v>0</v>
      </c>
      <c r="I824" s="206">
        <f t="shared" si="24"/>
        <v>52391517</v>
      </c>
      <c r="J824" s="215">
        <v>0</v>
      </c>
      <c r="K824" s="219">
        <v>3.4905113536127423E-3</v>
      </c>
      <c r="L824" s="71">
        <v>162702551.88</v>
      </c>
      <c r="M824" s="211">
        <f t="shared" si="25"/>
        <v>162702551.88</v>
      </c>
      <c r="N824" s="34"/>
      <c r="O824" s="31"/>
      <c r="P824" s="31"/>
      <c r="Q824" s="31"/>
    </row>
    <row r="825" spans="1:17" s="33" customFormat="1" x14ac:dyDescent="0.2">
      <c r="A825" s="191" t="s">
        <v>1577</v>
      </c>
      <c r="B825" s="19" t="s">
        <v>1647</v>
      </c>
      <c r="C825" s="20" t="s">
        <v>21</v>
      </c>
      <c r="D825" s="192" t="s">
        <v>1648</v>
      </c>
      <c r="E825" s="176">
        <v>194686292</v>
      </c>
      <c r="F825" s="177">
        <v>0</v>
      </c>
      <c r="G825" s="175">
        <v>0</v>
      </c>
      <c r="H825" s="175">
        <v>0</v>
      </c>
      <c r="I825" s="206">
        <f t="shared" si="24"/>
        <v>194686292</v>
      </c>
      <c r="J825" s="215">
        <v>0</v>
      </c>
      <c r="K825" s="219">
        <v>1.3324901081176441E-2</v>
      </c>
      <c r="L825" s="71">
        <v>621111118.08000004</v>
      </c>
      <c r="M825" s="211">
        <f t="shared" si="25"/>
        <v>621111118.08000004</v>
      </c>
      <c r="N825" s="34"/>
      <c r="O825" s="31"/>
      <c r="P825" s="31"/>
      <c r="Q825" s="31"/>
    </row>
    <row r="826" spans="1:17" s="33" customFormat="1" x14ac:dyDescent="0.2">
      <c r="A826" s="191" t="s">
        <v>1577</v>
      </c>
      <c r="B826" s="19" t="s">
        <v>1649</v>
      </c>
      <c r="C826" s="20" t="s">
        <v>21</v>
      </c>
      <c r="D826" s="192" t="s">
        <v>1650</v>
      </c>
      <c r="E826" s="176">
        <v>856115258.39999998</v>
      </c>
      <c r="F826" s="177">
        <v>0</v>
      </c>
      <c r="G826" s="175">
        <v>0</v>
      </c>
      <c r="H826" s="175">
        <v>0</v>
      </c>
      <c r="I826" s="206">
        <f t="shared" si="24"/>
        <v>856115258.39999998</v>
      </c>
      <c r="J826" s="215">
        <v>0</v>
      </c>
      <c r="K826" s="219">
        <v>4.8441083444643263E-2</v>
      </c>
      <c r="L826" s="71">
        <v>2257975148.6199999</v>
      </c>
      <c r="M826" s="211">
        <f t="shared" si="25"/>
        <v>2257975148.6199999</v>
      </c>
      <c r="N826" s="34"/>
      <c r="O826" s="31"/>
      <c r="P826" s="31"/>
      <c r="Q826" s="31"/>
    </row>
    <row r="827" spans="1:17" s="33" customFormat="1" x14ac:dyDescent="0.2">
      <c r="A827" s="191" t="s">
        <v>1577</v>
      </c>
      <c r="B827" s="19" t="s">
        <v>1651</v>
      </c>
      <c r="C827" s="20" t="s">
        <v>21</v>
      </c>
      <c r="D827" s="192" t="s">
        <v>268</v>
      </c>
      <c r="E827" s="176">
        <v>163088179.19999999</v>
      </c>
      <c r="F827" s="177">
        <v>0</v>
      </c>
      <c r="G827" s="175">
        <v>0</v>
      </c>
      <c r="H827" s="175">
        <v>0</v>
      </c>
      <c r="I827" s="206">
        <f t="shared" si="24"/>
        <v>163088179.19999999</v>
      </c>
      <c r="J827" s="215">
        <v>0</v>
      </c>
      <c r="K827" s="219">
        <v>1.0095863050984148E-2</v>
      </c>
      <c r="L827" s="71">
        <v>470596573.24000001</v>
      </c>
      <c r="M827" s="211">
        <f t="shared" si="25"/>
        <v>470596573.24000001</v>
      </c>
      <c r="N827" s="34"/>
      <c r="O827" s="31"/>
      <c r="P827" s="31"/>
      <c r="Q827" s="31"/>
    </row>
    <row r="828" spans="1:17" s="33" customFormat="1" x14ac:dyDescent="0.2">
      <c r="A828" s="191" t="s">
        <v>1577</v>
      </c>
      <c r="B828" s="19" t="s">
        <v>1652</v>
      </c>
      <c r="C828" s="20" t="s">
        <v>21</v>
      </c>
      <c r="D828" s="192" t="s">
        <v>1653</v>
      </c>
      <c r="E828" s="176">
        <v>54444817.200000003</v>
      </c>
      <c r="F828" s="177">
        <v>0</v>
      </c>
      <c r="G828" s="175">
        <v>0</v>
      </c>
      <c r="H828" s="175">
        <v>0</v>
      </c>
      <c r="I828" s="206">
        <f t="shared" si="24"/>
        <v>54444817.200000003</v>
      </c>
      <c r="J828" s="215">
        <v>0</v>
      </c>
      <c r="K828" s="219">
        <v>3.3432357166259231E-3</v>
      </c>
      <c r="L828" s="71">
        <v>155837620.19999999</v>
      </c>
      <c r="M828" s="211">
        <f t="shared" si="25"/>
        <v>155837620.19999999</v>
      </c>
      <c r="N828" s="34"/>
      <c r="O828" s="31"/>
      <c r="P828" s="31"/>
      <c r="Q828" s="31"/>
    </row>
    <row r="829" spans="1:17" s="33" customFormat="1" x14ac:dyDescent="0.2">
      <c r="A829" s="191" t="s">
        <v>1577</v>
      </c>
      <c r="B829" s="19" t="s">
        <v>1654</v>
      </c>
      <c r="C829" s="20" t="s">
        <v>21</v>
      </c>
      <c r="D829" s="192" t="s">
        <v>1655</v>
      </c>
      <c r="E829" s="176">
        <v>1885103099.4000001</v>
      </c>
      <c r="F829" s="177">
        <v>0</v>
      </c>
      <c r="G829" s="175">
        <v>0</v>
      </c>
      <c r="H829" s="175">
        <v>0</v>
      </c>
      <c r="I829" s="206">
        <f t="shared" si="24"/>
        <v>1885103099.4000001</v>
      </c>
      <c r="J829" s="215">
        <v>0</v>
      </c>
      <c r="K829" s="219">
        <v>9.3401893948940246E-2</v>
      </c>
      <c r="L829" s="71">
        <v>4353724986.6000004</v>
      </c>
      <c r="M829" s="211">
        <f t="shared" si="25"/>
        <v>4353724986.6000004</v>
      </c>
      <c r="N829" s="34"/>
      <c r="O829" s="31"/>
      <c r="P829" s="31"/>
      <c r="Q829" s="31"/>
    </row>
    <row r="830" spans="1:17" s="33" customFormat="1" x14ac:dyDescent="0.2">
      <c r="A830" s="191" t="s">
        <v>1656</v>
      </c>
      <c r="B830" s="19" t="s">
        <v>1657</v>
      </c>
      <c r="C830" s="20" t="s">
        <v>23</v>
      </c>
      <c r="D830" s="192" t="s">
        <v>76</v>
      </c>
      <c r="E830" s="176">
        <v>5440833926.6000004</v>
      </c>
      <c r="F830" s="177">
        <v>0</v>
      </c>
      <c r="G830" s="175">
        <v>0</v>
      </c>
      <c r="H830" s="175">
        <v>0</v>
      </c>
      <c r="I830" s="206">
        <f t="shared" si="24"/>
        <v>5440833926.6000004</v>
      </c>
      <c r="J830" s="215">
        <v>880464202</v>
      </c>
      <c r="K830" s="219">
        <v>0.47192308522347154</v>
      </c>
      <c r="L830" s="71">
        <v>23511354367.720001</v>
      </c>
      <c r="M830" s="211">
        <f t="shared" si="25"/>
        <v>24391818569.720001</v>
      </c>
      <c r="N830" s="34"/>
      <c r="O830" s="31"/>
      <c r="P830" s="31"/>
      <c r="Q830" s="31"/>
    </row>
    <row r="831" spans="1:17" s="33" customFormat="1" x14ac:dyDescent="0.2">
      <c r="A831" s="191" t="s">
        <v>1656</v>
      </c>
      <c r="B831" s="19" t="s">
        <v>1658</v>
      </c>
      <c r="C831" s="20" t="s">
        <v>23</v>
      </c>
      <c r="D831" s="192" t="s">
        <v>456</v>
      </c>
      <c r="E831" s="176">
        <v>33477805.800000001</v>
      </c>
      <c r="F831" s="177">
        <v>0</v>
      </c>
      <c r="G831" s="175">
        <v>0</v>
      </c>
      <c r="H831" s="175">
        <v>0</v>
      </c>
      <c r="I831" s="206">
        <f t="shared" si="24"/>
        <v>33477805.800000001</v>
      </c>
      <c r="J831" s="215">
        <v>0</v>
      </c>
      <c r="K831" s="219">
        <v>6.4886951392335857E-3</v>
      </c>
      <c r="L831" s="71">
        <v>323268802.86000001</v>
      </c>
      <c r="M831" s="211">
        <f t="shared" si="25"/>
        <v>323268802.86000001</v>
      </c>
      <c r="N831" s="34"/>
      <c r="O831" s="31"/>
      <c r="P831" s="31"/>
      <c r="Q831" s="31"/>
    </row>
    <row r="832" spans="1:17" s="33" customFormat="1" x14ac:dyDescent="0.2">
      <c r="A832" s="191" t="s">
        <v>1656</v>
      </c>
      <c r="B832" s="19" t="s">
        <v>1659</v>
      </c>
      <c r="C832" s="20" t="s">
        <v>23</v>
      </c>
      <c r="D832" s="192" t="s">
        <v>1660</v>
      </c>
      <c r="E832" s="176">
        <v>903230836.20000005</v>
      </c>
      <c r="F832" s="177">
        <v>0</v>
      </c>
      <c r="G832" s="175">
        <v>0</v>
      </c>
      <c r="H832" s="175">
        <v>0</v>
      </c>
      <c r="I832" s="206">
        <f t="shared" si="24"/>
        <v>903230836.20000005</v>
      </c>
      <c r="J832" s="215">
        <v>0</v>
      </c>
      <c r="K832" s="219">
        <v>0.12511599801454562</v>
      </c>
      <c r="L832" s="71">
        <v>6233317797.96</v>
      </c>
      <c r="M832" s="211">
        <f t="shared" si="25"/>
        <v>6233317797.96</v>
      </c>
      <c r="N832" s="34"/>
      <c r="O832" s="31"/>
      <c r="P832" s="31"/>
      <c r="Q832" s="31"/>
    </row>
    <row r="833" spans="1:17" s="33" customFormat="1" x14ac:dyDescent="0.2">
      <c r="A833" s="191" t="s">
        <v>1656</v>
      </c>
      <c r="B833" s="19" t="s">
        <v>1661</v>
      </c>
      <c r="C833" s="20" t="s">
        <v>23</v>
      </c>
      <c r="D833" s="192" t="s">
        <v>1662</v>
      </c>
      <c r="E833" s="176">
        <v>485526972.39999998</v>
      </c>
      <c r="F833" s="177">
        <v>0</v>
      </c>
      <c r="G833" s="175">
        <v>0</v>
      </c>
      <c r="H833" s="175">
        <v>0</v>
      </c>
      <c r="I833" s="206">
        <f t="shared" si="24"/>
        <v>485526972.39999998</v>
      </c>
      <c r="J833" s="215">
        <v>0</v>
      </c>
      <c r="K833" s="219">
        <v>5.121896828308551E-2</v>
      </c>
      <c r="L833" s="71">
        <v>2551744874.02</v>
      </c>
      <c r="M833" s="211">
        <f t="shared" si="25"/>
        <v>2551744874.02</v>
      </c>
      <c r="N833" s="34"/>
      <c r="O833" s="31"/>
      <c r="P833" s="31"/>
      <c r="Q833" s="31"/>
    </row>
    <row r="834" spans="1:17" s="33" customFormat="1" x14ac:dyDescent="0.2">
      <c r="A834" s="191" t="s">
        <v>1656</v>
      </c>
      <c r="B834" s="19" t="s">
        <v>1663</v>
      </c>
      <c r="C834" s="20" t="s">
        <v>23</v>
      </c>
      <c r="D834" s="192" t="s">
        <v>364</v>
      </c>
      <c r="E834" s="176">
        <v>54629868.240000002</v>
      </c>
      <c r="F834" s="177">
        <v>0</v>
      </c>
      <c r="G834" s="175">
        <v>0</v>
      </c>
      <c r="H834" s="175">
        <v>0</v>
      </c>
      <c r="I834" s="206">
        <f t="shared" si="24"/>
        <v>54629868.240000002</v>
      </c>
      <c r="J834" s="215">
        <v>0</v>
      </c>
      <c r="K834" s="219">
        <v>1.4394544316636813E-2</v>
      </c>
      <c r="L834" s="71">
        <v>717140659.12</v>
      </c>
      <c r="M834" s="211">
        <f t="shared" si="25"/>
        <v>717140659.12</v>
      </c>
      <c r="N834" s="34"/>
      <c r="O834" s="31"/>
      <c r="P834" s="31"/>
      <c r="Q834" s="31"/>
    </row>
    <row r="835" spans="1:17" s="33" customFormat="1" x14ac:dyDescent="0.2">
      <c r="A835" s="191" t="s">
        <v>1656</v>
      </c>
      <c r="B835" s="19" t="s">
        <v>1664</v>
      </c>
      <c r="C835" s="20" t="s">
        <v>23</v>
      </c>
      <c r="D835" s="192" t="s">
        <v>1665</v>
      </c>
      <c r="E835" s="176">
        <v>177642960.31</v>
      </c>
      <c r="F835" s="177">
        <v>0</v>
      </c>
      <c r="G835" s="175">
        <v>0</v>
      </c>
      <c r="H835" s="175">
        <v>0</v>
      </c>
      <c r="I835" s="206">
        <f t="shared" si="24"/>
        <v>177642960.31</v>
      </c>
      <c r="J835" s="215">
        <v>0</v>
      </c>
      <c r="K835" s="219">
        <v>2.7148930660163585E-2</v>
      </c>
      <c r="L835" s="71">
        <v>1352568139.6900001</v>
      </c>
      <c r="M835" s="211">
        <f t="shared" si="25"/>
        <v>1352568139.6900001</v>
      </c>
      <c r="N835" s="34"/>
      <c r="O835" s="31"/>
      <c r="P835" s="31"/>
      <c r="Q835" s="31"/>
    </row>
    <row r="836" spans="1:17" s="33" customFormat="1" x14ac:dyDescent="0.2">
      <c r="A836" s="191" t="s">
        <v>1656</v>
      </c>
      <c r="B836" s="19" t="s">
        <v>1666</v>
      </c>
      <c r="C836" s="20" t="s">
        <v>23</v>
      </c>
      <c r="D836" s="192" t="s">
        <v>1667</v>
      </c>
      <c r="E836" s="176">
        <v>108019108.8</v>
      </c>
      <c r="F836" s="177">
        <v>0</v>
      </c>
      <c r="G836" s="175">
        <v>0</v>
      </c>
      <c r="H836" s="175">
        <v>0</v>
      </c>
      <c r="I836" s="206">
        <f t="shared" si="24"/>
        <v>108019108.8</v>
      </c>
      <c r="J836" s="215">
        <v>0</v>
      </c>
      <c r="K836" s="219">
        <v>2.098754774801994E-2</v>
      </c>
      <c r="L836" s="71">
        <v>1045606133.42</v>
      </c>
      <c r="M836" s="211">
        <f t="shared" si="25"/>
        <v>1045606133.42</v>
      </c>
      <c r="N836" s="34"/>
      <c r="O836" s="31"/>
      <c r="P836" s="31"/>
      <c r="Q836" s="31"/>
    </row>
    <row r="837" spans="1:17" s="33" customFormat="1" x14ac:dyDescent="0.2">
      <c r="A837" s="191" t="s">
        <v>1656</v>
      </c>
      <c r="B837" s="19" t="s">
        <v>1668</v>
      </c>
      <c r="C837" s="20" t="s">
        <v>23</v>
      </c>
      <c r="D837" s="192" t="s">
        <v>1669</v>
      </c>
      <c r="E837" s="176">
        <v>508086338.00999999</v>
      </c>
      <c r="F837" s="177">
        <v>0</v>
      </c>
      <c r="G837" s="175">
        <v>0</v>
      </c>
      <c r="H837" s="175">
        <v>0</v>
      </c>
      <c r="I837" s="206">
        <f t="shared" si="24"/>
        <v>508086338.00999999</v>
      </c>
      <c r="J837" s="215">
        <v>0</v>
      </c>
      <c r="K837" s="219">
        <v>8.0900072656120744E-2</v>
      </c>
      <c r="L837" s="71">
        <v>4030466692.8800001</v>
      </c>
      <c r="M837" s="211">
        <f t="shared" si="25"/>
        <v>4030466692.8800001</v>
      </c>
      <c r="N837" s="34"/>
      <c r="O837" s="31"/>
      <c r="P837" s="31"/>
      <c r="Q837" s="31"/>
    </row>
    <row r="838" spans="1:17" s="33" customFormat="1" x14ac:dyDescent="0.2">
      <c r="A838" s="191" t="s">
        <v>1656</v>
      </c>
      <c r="B838" s="19" t="s">
        <v>1670</v>
      </c>
      <c r="C838" s="20" t="s">
        <v>23</v>
      </c>
      <c r="D838" s="192" t="s">
        <v>1671</v>
      </c>
      <c r="E838" s="176">
        <v>614550080.79999995</v>
      </c>
      <c r="F838" s="177">
        <v>0</v>
      </c>
      <c r="G838" s="175">
        <v>0</v>
      </c>
      <c r="H838" s="175">
        <v>0</v>
      </c>
      <c r="I838" s="206">
        <f t="shared" si="24"/>
        <v>614550080.79999995</v>
      </c>
      <c r="J838" s="215">
        <v>0</v>
      </c>
      <c r="K838" s="219">
        <v>9.8553351893015659E-2</v>
      </c>
      <c r="L838" s="71">
        <v>4909958535.6899996</v>
      </c>
      <c r="M838" s="211">
        <f t="shared" si="25"/>
        <v>4909958535.6899996</v>
      </c>
      <c r="N838" s="34"/>
      <c r="O838" s="31"/>
      <c r="P838" s="31"/>
      <c r="Q838" s="31"/>
    </row>
    <row r="839" spans="1:17" s="33" customFormat="1" x14ac:dyDescent="0.2">
      <c r="A839" s="191" t="s">
        <v>1656</v>
      </c>
      <c r="B839" s="19" t="s">
        <v>1672</v>
      </c>
      <c r="C839" s="20" t="s">
        <v>23</v>
      </c>
      <c r="D839" s="192" t="s">
        <v>1673</v>
      </c>
      <c r="E839" s="176">
        <v>92516960.599999994</v>
      </c>
      <c r="F839" s="177">
        <v>0</v>
      </c>
      <c r="G839" s="175">
        <v>0</v>
      </c>
      <c r="H839" s="175">
        <v>0</v>
      </c>
      <c r="I839" s="206">
        <f t="shared" si="24"/>
        <v>92516960.599999994</v>
      </c>
      <c r="J839" s="215">
        <v>0</v>
      </c>
      <c r="K839" s="219">
        <v>1.4362172777693851E-2</v>
      </c>
      <c r="L839" s="71">
        <v>715527899.01999998</v>
      </c>
      <c r="M839" s="211">
        <f t="shared" si="25"/>
        <v>715527899.01999998</v>
      </c>
      <c r="N839" s="34"/>
      <c r="O839" s="31"/>
      <c r="P839" s="31"/>
      <c r="Q839" s="31"/>
    </row>
    <row r="840" spans="1:17" s="33" customFormat="1" x14ac:dyDescent="0.2">
      <c r="A840" s="191" t="s">
        <v>1656</v>
      </c>
      <c r="B840" s="19" t="s">
        <v>1674</v>
      </c>
      <c r="C840" s="20" t="s">
        <v>23</v>
      </c>
      <c r="D840" s="192" t="s">
        <v>1675</v>
      </c>
      <c r="E840" s="176">
        <v>660768978.60000002</v>
      </c>
      <c r="F840" s="177">
        <v>0</v>
      </c>
      <c r="G840" s="175">
        <v>0</v>
      </c>
      <c r="H840" s="175">
        <v>0</v>
      </c>
      <c r="I840" s="206">
        <f t="shared" si="24"/>
        <v>660768978.60000002</v>
      </c>
      <c r="J840" s="215">
        <v>0</v>
      </c>
      <c r="K840" s="219">
        <v>7.6256555236635951E-2</v>
      </c>
      <c r="L840" s="71">
        <v>3799125215.8800001</v>
      </c>
      <c r="M840" s="211">
        <f t="shared" si="25"/>
        <v>3799125215.8800001</v>
      </c>
      <c r="N840" s="34"/>
      <c r="O840" s="31"/>
      <c r="P840" s="31"/>
      <c r="Q840" s="31"/>
    </row>
    <row r="841" spans="1:17" s="33" customFormat="1" x14ac:dyDescent="0.2">
      <c r="A841" s="191" t="s">
        <v>1656</v>
      </c>
      <c r="B841" s="19" t="s">
        <v>1676</v>
      </c>
      <c r="C841" s="20" t="s">
        <v>23</v>
      </c>
      <c r="D841" s="192" t="s">
        <v>1677</v>
      </c>
      <c r="E841" s="176">
        <v>76491523.25</v>
      </c>
      <c r="F841" s="177">
        <v>0</v>
      </c>
      <c r="G841" s="175">
        <v>0</v>
      </c>
      <c r="H841" s="175">
        <v>0</v>
      </c>
      <c r="I841" s="206">
        <f t="shared" si="24"/>
        <v>76491523.25</v>
      </c>
      <c r="J841" s="215">
        <v>0</v>
      </c>
      <c r="K841" s="219">
        <v>1.2650078051377229E-2</v>
      </c>
      <c r="L841" s="71">
        <v>630230809.13</v>
      </c>
      <c r="M841" s="211">
        <f t="shared" si="25"/>
        <v>630230809.13</v>
      </c>
      <c r="N841" s="34"/>
      <c r="O841" s="31"/>
      <c r="P841" s="31"/>
      <c r="Q841" s="31"/>
    </row>
    <row r="842" spans="1:17" s="33" customFormat="1" x14ac:dyDescent="0.2">
      <c r="A842" s="191" t="s">
        <v>1678</v>
      </c>
      <c r="B842" s="19" t="s">
        <v>1679</v>
      </c>
      <c r="C842" s="20" t="s">
        <v>24</v>
      </c>
      <c r="D842" s="192" t="s">
        <v>1680</v>
      </c>
      <c r="E842" s="176">
        <v>7665003127.3000002</v>
      </c>
      <c r="F842" s="177">
        <v>963078990.16999996</v>
      </c>
      <c r="G842" s="175">
        <v>0</v>
      </c>
      <c r="H842" s="175">
        <v>0</v>
      </c>
      <c r="I842" s="206">
        <f t="shared" si="24"/>
        <v>8628082117.4699993</v>
      </c>
      <c r="J842" s="215">
        <v>1335889558</v>
      </c>
      <c r="K842" s="219">
        <v>0.42385964182457309</v>
      </c>
      <c r="L842" s="71">
        <v>36581644910.639999</v>
      </c>
      <c r="M842" s="211">
        <f t="shared" si="25"/>
        <v>37917534468.639999</v>
      </c>
      <c r="N842" s="34"/>
      <c r="O842" s="31"/>
      <c r="P842" s="31"/>
      <c r="Q842" s="31"/>
    </row>
    <row r="843" spans="1:17" s="33" customFormat="1" x14ac:dyDescent="0.2">
      <c r="A843" s="191" t="s">
        <v>1678</v>
      </c>
      <c r="B843" s="19" t="s">
        <v>1681</v>
      </c>
      <c r="C843" s="20" t="s">
        <v>24</v>
      </c>
      <c r="D843" s="192" t="s">
        <v>1682</v>
      </c>
      <c r="E843" s="176">
        <v>230710852.59999999</v>
      </c>
      <c r="F843" s="177">
        <v>0</v>
      </c>
      <c r="G843" s="175">
        <v>0</v>
      </c>
      <c r="H843" s="175">
        <v>0</v>
      </c>
      <c r="I843" s="206">
        <f t="shared" ref="I843:I906" si="26">SUM(E843:H843)</f>
        <v>230710852.59999999</v>
      </c>
      <c r="J843" s="215">
        <v>0</v>
      </c>
      <c r="K843" s="219">
        <v>1.9007009588784658E-2</v>
      </c>
      <c r="L843" s="71">
        <v>1640419627.1099999</v>
      </c>
      <c r="M843" s="211">
        <f t="shared" ref="M843:M906" si="27">J843+L843</f>
        <v>1640419627.1099999</v>
      </c>
      <c r="N843" s="34"/>
      <c r="O843" s="31"/>
      <c r="P843" s="31"/>
      <c r="Q843" s="31"/>
    </row>
    <row r="844" spans="1:17" s="33" customFormat="1" x14ac:dyDescent="0.2">
      <c r="A844" s="191" t="s">
        <v>1678</v>
      </c>
      <c r="B844" s="19" t="s">
        <v>1683</v>
      </c>
      <c r="C844" s="20" t="s">
        <v>24</v>
      </c>
      <c r="D844" s="192" t="s">
        <v>773</v>
      </c>
      <c r="E844" s="176">
        <v>77626656.510000005</v>
      </c>
      <c r="F844" s="177">
        <v>0</v>
      </c>
      <c r="G844" s="175">
        <v>0</v>
      </c>
      <c r="H844" s="175">
        <v>0</v>
      </c>
      <c r="I844" s="206">
        <f t="shared" si="26"/>
        <v>77626656.510000005</v>
      </c>
      <c r="J844" s="215">
        <v>0</v>
      </c>
      <c r="K844" s="219">
        <v>9.5055847910643348E-3</v>
      </c>
      <c r="L844" s="71">
        <v>820389329.82000005</v>
      </c>
      <c r="M844" s="211">
        <f t="shared" si="27"/>
        <v>820389329.82000005</v>
      </c>
      <c r="N844" s="34"/>
      <c r="O844" s="31"/>
      <c r="P844" s="31"/>
      <c r="Q844" s="31"/>
    </row>
    <row r="845" spans="1:17" s="33" customFormat="1" x14ac:dyDescent="0.2">
      <c r="A845" s="191" t="s">
        <v>1678</v>
      </c>
      <c r="B845" s="19" t="s">
        <v>1684</v>
      </c>
      <c r="C845" s="20" t="s">
        <v>24</v>
      </c>
      <c r="D845" s="192" t="s">
        <v>1685</v>
      </c>
      <c r="E845" s="176">
        <v>487479384.39999998</v>
      </c>
      <c r="F845" s="177">
        <v>0</v>
      </c>
      <c r="G845" s="175">
        <v>0</v>
      </c>
      <c r="H845" s="175">
        <v>0</v>
      </c>
      <c r="I845" s="206">
        <f t="shared" si="26"/>
        <v>487479384.39999998</v>
      </c>
      <c r="J845" s="215">
        <v>0</v>
      </c>
      <c r="K845" s="219">
        <v>4.3014331177070118E-2</v>
      </c>
      <c r="L845" s="71">
        <v>3712396354.6399999</v>
      </c>
      <c r="M845" s="211">
        <f t="shared" si="27"/>
        <v>3712396354.6399999</v>
      </c>
      <c r="N845" s="34"/>
      <c r="O845" s="31"/>
      <c r="P845" s="31"/>
      <c r="Q845" s="31"/>
    </row>
    <row r="846" spans="1:17" s="33" customFormat="1" x14ac:dyDescent="0.2">
      <c r="A846" s="191" t="s">
        <v>1678</v>
      </c>
      <c r="B846" s="19" t="s">
        <v>1686</v>
      </c>
      <c r="C846" s="20" t="s">
        <v>24</v>
      </c>
      <c r="D846" s="192" t="s">
        <v>1687</v>
      </c>
      <c r="E846" s="176">
        <v>2191336407</v>
      </c>
      <c r="F846" s="177">
        <v>506878866.38999999</v>
      </c>
      <c r="G846" s="175">
        <v>0</v>
      </c>
      <c r="H846" s="175">
        <v>0</v>
      </c>
      <c r="I846" s="206">
        <f t="shared" si="26"/>
        <v>2698215273.3899999</v>
      </c>
      <c r="J846" s="215">
        <v>0</v>
      </c>
      <c r="K846" s="219">
        <v>0.19016161574141482</v>
      </c>
      <c r="L846" s="71">
        <v>16412094986.780001</v>
      </c>
      <c r="M846" s="211">
        <f t="shared" si="27"/>
        <v>16412094986.780001</v>
      </c>
      <c r="N846" s="34"/>
      <c r="O846" s="31"/>
      <c r="P846" s="31"/>
      <c r="Q846" s="31"/>
    </row>
    <row r="847" spans="1:17" s="33" customFormat="1" x14ac:dyDescent="0.2">
      <c r="A847" s="191" t="s">
        <v>1678</v>
      </c>
      <c r="B847" s="19" t="s">
        <v>1688</v>
      </c>
      <c r="C847" s="20" t="s">
        <v>24</v>
      </c>
      <c r="D847" s="192" t="s">
        <v>1689</v>
      </c>
      <c r="E847" s="176">
        <v>205180015.19999999</v>
      </c>
      <c r="F847" s="177">
        <v>0</v>
      </c>
      <c r="G847" s="175">
        <v>0</v>
      </c>
      <c r="H847" s="175">
        <v>0</v>
      </c>
      <c r="I847" s="206">
        <f t="shared" si="26"/>
        <v>205180015.19999999</v>
      </c>
      <c r="J847" s="215">
        <v>0</v>
      </c>
      <c r="K847" s="219">
        <v>2.0236287621939804E-2</v>
      </c>
      <c r="L847" s="71">
        <v>1746513739.5699999</v>
      </c>
      <c r="M847" s="211">
        <f t="shared" si="27"/>
        <v>1746513739.5699999</v>
      </c>
      <c r="N847" s="34"/>
      <c r="O847" s="31"/>
      <c r="P847" s="31"/>
      <c r="Q847" s="31"/>
    </row>
    <row r="848" spans="1:17" s="33" customFormat="1" x14ac:dyDescent="0.2">
      <c r="A848" s="191" t="s">
        <v>1678</v>
      </c>
      <c r="B848" s="19" t="s">
        <v>1690</v>
      </c>
      <c r="C848" s="20" t="s">
        <v>24</v>
      </c>
      <c r="D848" s="192" t="s">
        <v>1691</v>
      </c>
      <c r="E848" s="176">
        <v>138722774.66</v>
      </c>
      <c r="F848" s="177">
        <v>0</v>
      </c>
      <c r="G848" s="175">
        <v>0</v>
      </c>
      <c r="H848" s="175">
        <v>0</v>
      </c>
      <c r="I848" s="206">
        <f t="shared" si="26"/>
        <v>138722774.66</v>
      </c>
      <c r="J848" s="215">
        <v>0</v>
      </c>
      <c r="K848" s="219">
        <v>1.2816939492896811E-2</v>
      </c>
      <c r="L848" s="71">
        <v>1106179223.27</v>
      </c>
      <c r="M848" s="211">
        <f t="shared" si="27"/>
        <v>1106179223.27</v>
      </c>
      <c r="N848" s="34"/>
      <c r="O848" s="31"/>
      <c r="P848" s="31"/>
      <c r="Q848" s="31"/>
    </row>
    <row r="849" spans="1:17" s="33" customFormat="1" x14ac:dyDescent="0.2">
      <c r="A849" s="191" t="s">
        <v>1678</v>
      </c>
      <c r="B849" s="19" t="s">
        <v>1692</v>
      </c>
      <c r="C849" s="20" t="s">
        <v>24</v>
      </c>
      <c r="D849" s="192" t="s">
        <v>1693</v>
      </c>
      <c r="E849" s="176">
        <v>773600921.20000005</v>
      </c>
      <c r="F849" s="177">
        <v>0</v>
      </c>
      <c r="G849" s="175">
        <v>0</v>
      </c>
      <c r="H849" s="175">
        <v>0</v>
      </c>
      <c r="I849" s="206">
        <f t="shared" si="26"/>
        <v>773600921.20000005</v>
      </c>
      <c r="J849" s="215">
        <v>0</v>
      </c>
      <c r="K849" s="219">
        <v>4.5666326933876907E-2</v>
      </c>
      <c r="L849" s="71">
        <v>3941279592.1700001</v>
      </c>
      <c r="M849" s="211">
        <f t="shared" si="27"/>
        <v>3941279592.1700001</v>
      </c>
      <c r="N849" s="34"/>
      <c r="O849" s="31"/>
      <c r="P849" s="31"/>
      <c r="Q849" s="31"/>
    </row>
    <row r="850" spans="1:17" s="33" customFormat="1" x14ac:dyDescent="0.2">
      <c r="A850" s="191" t="s">
        <v>1678</v>
      </c>
      <c r="B850" s="19" t="s">
        <v>1694</v>
      </c>
      <c r="C850" s="20" t="s">
        <v>24</v>
      </c>
      <c r="D850" s="192" t="s">
        <v>1695</v>
      </c>
      <c r="E850" s="176">
        <v>233069727.19999999</v>
      </c>
      <c r="F850" s="177">
        <v>0</v>
      </c>
      <c r="G850" s="175">
        <v>0</v>
      </c>
      <c r="H850" s="175">
        <v>0</v>
      </c>
      <c r="I850" s="206">
        <f t="shared" si="26"/>
        <v>233069727.19999999</v>
      </c>
      <c r="J850" s="215">
        <v>0</v>
      </c>
      <c r="K850" s="219">
        <v>2.287164340537055E-2</v>
      </c>
      <c r="L850" s="71">
        <v>1973960846.98</v>
      </c>
      <c r="M850" s="211">
        <f t="shared" si="27"/>
        <v>1973960846.98</v>
      </c>
      <c r="N850" s="34"/>
      <c r="O850" s="31"/>
      <c r="P850" s="31"/>
      <c r="Q850" s="31"/>
    </row>
    <row r="851" spans="1:17" s="33" customFormat="1" x14ac:dyDescent="0.2">
      <c r="A851" s="191" t="s">
        <v>1678</v>
      </c>
      <c r="B851" s="19" t="s">
        <v>1696</v>
      </c>
      <c r="C851" s="20" t="s">
        <v>24</v>
      </c>
      <c r="D851" s="192" t="s">
        <v>1697</v>
      </c>
      <c r="E851" s="176">
        <v>209095933.40000001</v>
      </c>
      <c r="F851" s="177">
        <v>0</v>
      </c>
      <c r="G851" s="175">
        <v>0</v>
      </c>
      <c r="H851" s="175">
        <v>0</v>
      </c>
      <c r="I851" s="206">
        <f t="shared" si="26"/>
        <v>209095933.40000001</v>
      </c>
      <c r="J851" s="215">
        <v>0</v>
      </c>
      <c r="K851" s="219">
        <v>3.2647627763795581E-2</v>
      </c>
      <c r="L851" s="71">
        <v>2817687291.2199998</v>
      </c>
      <c r="M851" s="211">
        <f t="shared" si="27"/>
        <v>2817687291.2199998</v>
      </c>
      <c r="N851" s="34"/>
      <c r="O851" s="31"/>
      <c r="P851" s="31"/>
      <c r="Q851" s="31"/>
    </row>
    <row r="852" spans="1:17" s="33" customFormat="1" x14ac:dyDescent="0.2">
      <c r="A852" s="191" t="s">
        <v>1678</v>
      </c>
      <c r="B852" s="19" t="s">
        <v>1698</v>
      </c>
      <c r="C852" s="20" t="s">
        <v>24</v>
      </c>
      <c r="D852" s="192" t="s">
        <v>1699</v>
      </c>
      <c r="E852" s="176">
        <v>205321562.40000001</v>
      </c>
      <c r="F852" s="177">
        <v>0</v>
      </c>
      <c r="G852" s="175">
        <v>0</v>
      </c>
      <c r="H852" s="175">
        <v>0</v>
      </c>
      <c r="I852" s="206">
        <f t="shared" si="26"/>
        <v>205321562.40000001</v>
      </c>
      <c r="J852" s="215">
        <v>0</v>
      </c>
      <c r="K852" s="219">
        <v>3.5863302618715807E-2</v>
      </c>
      <c r="L852" s="71">
        <v>3095219436.4899998</v>
      </c>
      <c r="M852" s="211">
        <f t="shared" si="27"/>
        <v>3095219436.4899998</v>
      </c>
      <c r="N852" s="34"/>
      <c r="O852" s="31"/>
      <c r="P852" s="31"/>
      <c r="Q852" s="31"/>
    </row>
    <row r="853" spans="1:17" s="33" customFormat="1" x14ac:dyDescent="0.2">
      <c r="A853" s="191" t="s">
        <v>1678</v>
      </c>
      <c r="B853" s="19" t="s">
        <v>1700</v>
      </c>
      <c r="C853" s="20" t="s">
        <v>24</v>
      </c>
      <c r="D853" s="192" t="s">
        <v>1701</v>
      </c>
      <c r="E853" s="176">
        <v>470904628.60000002</v>
      </c>
      <c r="F853" s="177">
        <v>0</v>
      </c>
      <c r="G853" s="175">
        <v>0</v>
      </c>
      <c r="H853" s="175">
        <v>0</v>
      </c>
      <c r="I853" s="206">
        <f t="shared" si="26"/>
        <v>470904628.60000002</v>
      </c>
      <c r="J853" s="215">
        <v>0</v>
      </c>
      <c r="K853" s="219">
        <v>4.4077209476464839E-2</v>
      </c>
      <c r="L853" s="71">
        <v>3804129165.9200001</v>
      </c>
      <c r="M853" s="211">
        <f t="shared" si="27"/>
        <v>3804129165.9200001</v>
      </c>
      <c r="N853" s="34"/>
      <c r="O853" s="31"/>
      <c r="P853" s="31"/>
      <c r="Q853" s="31"/>
    </row>
    <row r="854" spans="1:17" s="33" customFormat="1" x14ac:dyDescent="0.2">
      <c r="A854" s="191" t="s">
        <v>1678</v>
      </c>
      <c r="B854" s="19" t="s">
        <v>1702</v>
      </c>
      <c r="C854" s="20" t="s">
        <v>24</v>
      </c>
      <c r="D854" s="192" t="s">
        <v>1703</v>
      </c>
      <c r="E854" s="176">
        <v>1220789712.5999999</v>
      </c>
      <c r="F854" s="177">
        <v>0</v>
      </c>
      <c r="G854" s="175">
        <v>0</v>
      </c>
      <c r="H854" s="175">
        <v>0</v>
      </c>
      <c r="I854" s="206">
        <f t="shared" si="26"/>
        <v>1220789712.5999999</v>
      </c>
      <c r="J854" s="215">
        <v>0</v>
      </c>
      <c r="K854" s="219">
        <v>8.2382428188114892E-2</v>
      </c>
      <c r="L854" s="71">
        <v>7110100697.21</v>
      </c>
      <c r="M854" s="211">
        <f t="shared" si="27"/>
        <v>7110100697.21</v>
      </c>
      <c r="N854" s="34"/>
      <c r="O854" s="31"/>
      <c r="P854" s="31"/>
      <c r="Q854" s="31"/>
    </row>
    <row r="855" spans="1:17" s="33" customFormat="1" x14ac:dyDescent="0.2">
      <c r="A855" s="191" t="s">
        <v>1678</v>
      </c>
      <c r="B855" s="19" t="s">
        <v>1704</v>
      </c>
      <c r="C855" s="20" t="s">
        <v>24</v>
      </c>
      <c r="D855" s="192" t="s">
        <v>1705</v>
      </c>
      <c r="E855" s="176">
        <v>228785625.91</v>
      </c>
      <c r="F855" s="177">
        <v>0</v>
      </c>
      <c r="G855" s="175">
        <v>0</v>
      </c>
      <c r="H855" s="175">
        <v>0</v>
      </c>
      <c r="I855" s="206">
        <f t="shared" si="26"/>
        <v>228785625.91</v>
      </c>
      <c r="J855" s="215">
        <v>0</v>
      </c>
      <c r="K855" s="219">
        <v>1.7890051375917797E-2</v>
      </c>
      <c r="L855" s="71">
        <v>1544019392.95</v>
      </c>
      <c r="M855" s="211">
        <f t="shared" si="27"/>
        <v>1544019392.95</v>
      </c>
      <c r="N855" s="34"/>
      <c r="O855" s="31"/>
      <c r="P855" s="31"/>
      <c r="Q855" s="31"/>
    </row>
    <row r="856" spans="1:17" s="33" customFormat="1" x14ac:dyDescent="0.2">
      <c r="A856" s="191" t="s">
        <v>1706</v>
      </c>
      <c r="B856" s="19" t="s">
        <v>1707</v>
      </c>
      <c r="C856" s="20" t="s">
        <v>26</v>
      </c>
      <c r="D856" s="192" t="s">
        <v>1708</v>
      </c>
      <c r="E856" s="176">
        <v>10576940631.200001</v>
      </c>
      <c r="F856" s="177">
        <v>0</v>
      </c>
      <c r="G856" s="175">
        <v>0</v>
      </c>
      <c r="H856" s="175">
        <v>0</v>
      </c>
      <c r="I856" s="206">
        <f t="shared" si="26"/>
        <v>10576940631.200001</v>
      </c>
      <c r="J856" s="215">
        <v>3778031830</v>
      </c>
      <c r="K856" s="219">
        <v>0.23546128901819791</v>
      </c>
      <c r="L856" s="71">
        <v>32040560416.57</v>
      </c>
      <c r="M856" s="211">
        <f t="shared" si="27"/>
        <v>35818592246.57</v>
      </c>
      <c r="N856" s="34"/>
      <c r="O856" s="31"/>
      <c r="P856" s="31"/>
      <c r="Q856" s="31"/>
    </row>
    <row r="857" spans="1:17" s="33" customFormat="1" x14ac:dyDescent="0.2">
      <c r="A857" s="191" t="s">
        <v>1706</v>
      </c>
      <c r="B857" s="19" t="s">
        <v>1709</v>
      </c>
      <c r="C857" s="20" t="s">
        <v>26</v>
      </c>
      <c r="D857" s="192" t="s">
        <v>1710</v>
      </c>
      <c r="E857" s="176">
        <v>102996434.40000001</v>
      </c>
      <c r="F857" s="177">
        <v>0</v>
      </c>
      <c r="G857" s="175">
        <v>0</v>
      </c>
      <c r="H857" s="175">
        <v>0</v>
      </c>
      <c r="I857" s="206">
        <f t="shared" si="26"/>
        <v>102996434.40000001</v>
      </c>
      <c r="J857" s="215">
        <v>0</v>
      </c>
      <c r="K857" s="219">
        <v>1.0174751354513774E-3</v>
      </c>
      <c r="L857" s="71">
        <v>138453644.27000001</v>
      </c>
      <c r="M857" s="211">
        <f t="shared" si="27"/>
        <v>138453644.27000001</v>
      </c>
      <c r="N857" s="34"/>
      <c r="O857" s="31"/>
      <c r="P857" s="31"/>
      <c r="Q857" s="31"/>
    </row>
    <row r="858" spans="1:17" s="33" customFormat="1" x14ac:dyDescent="0.2">
      <c r="A858" s="191" t="s">
        <v>1706</v>
      </c>
      <c r="B858" s="19" t="s">
        <v>1711</v>
      </c>
      <c r="C858" s="20" t="s">
        <v>26</v>
      </c>
      <c r="D858" s="192" t="s">
        <v>737</v>
      </c>
      <c r="E858" s="176">
        <v>42224363.859999999</v>
      </c>
      <c r="F858" s="177">
        <v>0</v>
      </c>
      <c r="G858" s="175">
        <v>0</v>
      </c>
      <c r="H858" s="175">
        <v>0</v>
      </c>
      <c r="I858" s="206">
        <f t="shared" si="26"/>
        <v>42224363.859999999</v>
      </c>
      <c r="J858" s="215">
        <v>0</v>
      </c>
      <c r="K858" s="219">
        <v>2.0621414167639554E-3</v>
      </c>
      <c r="L858" s="71">
        <v>280607342.82999998</v>
      </c>
      <c r="M858" s="211">
        <f t="shared" si="27"/>
        <v>280607342.82999998</v>
      </c>
      <c r="N858" s="34"/>
      <c r="O858" s="31"/>
      <c r="P858" s="31"/>
      <c r="Q858" s="31"/>
    </row>
    <row r="859" spans="1:17" s="33" customFormat="1" x14ac:dyDescent="0.2">
      <c r="A859" s="191" t="s">
        <v>1706</v>
      </c>
      <c r="B859" s="19" t="s">
        <v>1712</v>
      </c>
      <c r="C859" s="20" t="s">
        <v>26</v>
      </c>
      <c r="D859" s="192" t="s">
        <v>1713</v>
      </c>
      <c r="E859" s="176">
        <v>130617879</v>
      </c>
      <c r="F859" s="177">
        <v>0</v>
      </c>
      <c r="G859" s="175">
        <v>0</v>
      </c>
      <c r="H859" s="175">
        <v>0</v>
      </c>
      <c r="I859" s="206">
        <f t="shared" si="26"/>
        <v>130617879</v>
      </c>
      <c r="J859" s="215">
        <v>0</v>
      </c>
      <c r="K859" s="219">
        <v>4.9636998202752976E-3</v>
      </c>
      <c r="L859" s="71">
        <v>675438942.19000006</v>
      </c>
      <c r="M859" s="211">
        <f t="shared" si="27"/>
        <v>675438942.19000006</v>
      </c>
      <c r="N859" s="34"/>
      <c r="O859" s="31"/>
      <c r="P859" s="31"/>
      <c r="Q859" s="31"/>
    </row>
    <row r="860" spans="1:17" s="33" customFormat="1" x14ac:dyDescent="0.2">
      <c r="A860" s="191" t="s">
        <v>1706</v>
      </c>
      <c r="B860" s="19" t="s">
        <v>1714</v>
      </c>
      <c r="C860" s="20" t="s">
        <v>26</v>
      </c>
      <c r="D860" s="192" t="s">
        <v>78</v>
      </c>
      <c r="E860" s="176">
        <v>600897484.21000004</v>
      </c>
      <c r="F860" s="177">
        <v>0</v>
      </c>
      <c r="G860" s="175">
        <v>17388633.5</v>
      </c>
      <c r="H860" s="175">
        <v>0</v>
      </c>
      <c r="I860" s="206">
        <f t="shared" si="26"/>
        <v>618286117.71000004</v>
      </c>
      <c r="J860" s="215">
        <v>0</v>
      </c>
      <c r="K860" s="219">
        <v>1.5462113523911105E-2</v>
      </c>
      <c r="L860" s="71">
        <v>2104017966.5899999</v>
      </c>
      <c r="M860" s="211">
        <f t="shared" si="27"/>
        <v>2104017966.5899999</v>
      </c>
      <c r="N860" s="34"/>
      <c r="O860" s="31"/>
      <c r="P860" s="31"/>
      <c r="Q860" s="31"/>
    </row>
    <row r="861" spans="1:17" s="33" customFormat="1" x14ac:dyDescent="0.2">
      <c r="A861" s="191" t="s">
        <v>1706</v>
      </c>
      <c r="B861" s="19" t="s">
        <v>1715</v>
      </c>
      <c r="C861" s="20" t="s">
        <v>26</v>
      </c>
      <c r="D861" s="192" t="s">
        <v>1716</v>
      </c>
      <c r="E861" s="176">
        <v>75859790.799999997</v>
      </c>
      <c r="F861" s="177">
        <v>0</v>
      </c>
      <c r="G861" s="175">
        <v>0</v>
      </c>
      <c r="H861" s="175">
        <v>0</v>
      </c>
      <c r="I861" s="206">
        <f t="shared" si="26"/>
        <v>75859790.799999997</v>
      </c>
      <c r="J861" s="215">
        <v>0</v>
      </c>
      <c r="K861" s="219">
        <v>4.2970781798071537E-3</v>
      </c>
      <c r="L861" s="71">
        <v>584727933.87</v>
      </c>
      <c r="M861" s="211">
        <f t="shared" si="27"/>
        <v>584727933.87</v>
      </c>
      <c r="N861" s="34"/>
      <c r="O861" s="31"/>
      <c r="P861" s="31"/>
      <c r="Q861" s="31"/>
    </row>
    <row r="862" spans="1:17" s="33" customFormat="1" x14ac:dyDescent="0.2">
      <c r="A862" s="191" t="s">
        <v>1706</v>
      </c>
      <c r="B862" s="19" t="s">
        <v>1717</v>
      </c>
      <c r="C862" s="20" t="s">
        <v>26</v>
      </c>
      <c r="D862" s="192" t="s">
        <v>1718</v>
      </c>
      <c r="E862" s="176">
        <v>2719777804.4000001</v>
      </c>
      <c r="F862" s="177">
        <v>1778447937.6199999</v>
      </c>
      <c r="G862" s="175">
        <v>0</v>
      </c>
      <c r="H862" s="175">
        <v>30032176</v>
      </c>
      <c r="I862" s="206">
        <f t="shared" si="26"/>
        <v>4528257918.0200005</v>
      </c>
      <c r="J862" s="215">
        <v>0</v>
      </c>
      <c r="K862" s="219">
        <v>0.10541744110266237</v>
      </c>
      <c r="L862" s="71">
        <v>14344752399.4</v>
      </c>
      <c r="M862" s="211">
        <f t="shared" si="27"/>
        <v>14344752399.4</v>
      </c>
      <c r="N862" s="34"/>
      <c r="O862" s="31"/>
      <c r="P862" s="31"/>
      <c r="Q862" s="31"/>
    </row>
    <row r="863" spans="1:17" s="33" customFormat="1" x14ac:dyDescent="0.2">
      <c r="A863" s="191" t="s">
        <v>1706</v>
      </c>
      <c r="B863" s="19" t="s">
        <v>1719</v>
      </c>
      <c r="C863" s="20" t="s">
        <v>26</v>
      </c>
      <c r="D863" s="192" t="s">
        <v>87</v>
      </c>
      <c r="E863" s="176">
        <v>51039013.5</v>
      </c>
      <c r="F863" s="177">
        <v>0</v>
      </c>
      <c r="G863" s="175">
        <v>0</v>
      </c>
      <c r="H863" s="175">
        <v>0</v>
      </c>
      <c r="I863" s="206">
        <f t="shared" si="26"/>
        <v>51039013.5</v>
      </c>
      <c r="J863" s="215">
        <v>0</v>
      </c>
      <c r="K863" s="219">
        <v>2.4928140818558748E-3</v>
      </c>
      <c r="L863" s="71">
        <v>339211428.47000003</v>
      </c>
      <c r="M863" s="211">
        <f t="shared" si="27"/>
        <v>339211428.47000003</v>
      </c>
      <c r="N863" s="34"/>
      <c r="O863" s="31"/>
      <c r="P863" s="31"/>
      <c r="Q863" s="31"/>
    </row>
    <row r="864" spans="1:17" s="33" customFormat="1" x14ac:dyDescent="0.2">
      <c r="A864" s="191" t="s">
        <v>1706</v>
      </c>
      <c r="B864" s="19" t="s">
        <v>1720</v>
      </c>
      <c r="C864" s="20" t="s">
        <v>26</v>
      </c>
      <c r="D864" s="192" t="s">
        <v>775</v>
      </c>
      <c r="E864" s="176">
        <v>78341295.799999997</v>
      </c>
      <c r="F864" s="177">
        <v>0</v>
      </c>
      <c r="G864" s="175">
        <v>0</v>
      </c>
      <c r="H864" s="175">
        <v>0</v>
      </c>
      <c r="I864" s="206">
        <f t="shared" si="26"/>
        <v>78341295.799999997</v>
      </c>
      <c r="J864" s="215">
        <v>0</v>
      </c>
      <c r="K864" s="219">
        <v>5.3838468805177198E-3</v>
      </c>
      <c r="L864" s="71">
        <v>732610748.75</v>
      </c>
      <c r="M864" s="211">
        <f t="shared" si="27"/>
        <v>732610748.75</v>
      </c>
      <c r="N864" s="34"/>
      <c r="O864" s="31"/>
      <c r="P864" s="31"/>
      <c r="Q864" s="31"/>
    </row>
    <row r="865" spans="1:17" s="33" customFormat="1" x14ac:dyDescent="0.2">
      <c r="A865" s="191" t="s">
        <v>1706</v>
      </c>
      <c r="B865" s="19" t="s">
        <v>1721</v>
      </c>
      <c r="C865" s="20" t="s">
        <v>26</v>
      </c>
      <c r="D865" s="192" t="s">
        <v>974</v>
      </c>
      <c r="E865" s="176">
        <v>26570177.57</v>
      </c>
      <c r="F865" s="177">
        <v>0</v>
      </c>
      <c r="G865" s="175">
        <v>0</v>
      </c>
      <c r="H865" s="175">
        <v>0</v>
      </c>
      <c r="I865" s="206">
        <f t="shared" si="26"/>
        <v>26570177.57</v>
      </c>
      <c r="J865" s="215">
        <v>0</v>
      </c>
      <c r="K865" s="219">
        <v>1.1604479346570451E-3</v>
      </c>
      <c r="L865" s="71">
        <v>157908768.43000001</v>
      </c>
      <c r="M865" s="211">
        <f t="shared" si="27"/>
        <v>157908768.43000001</v>
      </c>
      <c r="N865" s="34"/>
      <c r="O865" s="31"/>
      <c r="P865" s="31"/>
      <c r="Q865" s="31"/>
    </row>
    <row r="866" spans="1:17" s="33" customFormat="1" x14ac:dyDescent="0.2">
      <c r="A866" s="191" t="s">
        <v>1706</v>
      </c>
      <c r="B866" s="19" t="s">
        <v>1722</v>
      </c>
      <c r="C866" s="20" t="s">
        <v>26</v>
      </c>
      <c r="D866" s="192" t="s">
        <v>1723</v>
      </c>
      <c r="E866" s="176">
        <v>17569191.800000001</v>
      </c>
      <c r="F866" s="177">
        <v>0</v>
      </c>
      <c r="G866" s="175">
        <v>0</v>
      </c>
      <c r="H866" s="175">
        <v>0</v>
      </c>
      <c r="I866" s="206">
        <f t="shared" si="26"/>
        <v>17569191.800000001</v>
      </c>
      <c r="J866" s="215">
        <v>0</v>
      </c>
      <c r="K866" s="219">
        <v>8.7976513867045827E-4</v>
      </c>
      <c r="L866" s="71">
        <v>119714659.66</v>
      </c>
      <c r="M866" s="211">
        <f t="shared" si="27"/>
        <v>119714659.66</v>
      </c>
      <c r="N866" s="34"/>
      <c r="O866" s="31"/>
      <c r="P866" s="31"/>
      <c r="Q866" s="31"/>
    </row>
    <row r="867" spans="1:17" s="33" customFormat="1" x14ac:dyDescent="0.2">
      <c r="A867" s="191" t="s">
        <v>1706</v>
      </c>
      <c r="B867" s="19" t="s">
        <v>1724</v>
      </c>
      <c r="C867" s="20" t="s">
        <v>26</v>
      </c>
      <c r="D867" s="192" t="s">
        <v>1725</v>
      </c>
      <c r="E867" s="176">
        <v>69151907.400000006</v>
      </c>
      <c r="F867" s="177">
        <v>0</v>
      </c>
      <c r="G867" s="175">
        <v>0</v>
      </c>
      <c r="H867" s="175">
        <v>0</v>
      </c>
      <c r="I867" s="206">
        <f t="shared" si="26"/>
        <v>69151907.400000006</v>
      </c>
      <c r="J867" s="215">
        <v>0</v>
      </c>
      <c r="K867" s="219">
        <v>3.4129273724494047E-3</v>
      </c>
      <c r="L867" s="71">
        <v>464416491.25999999</v>
      </c>
      <c r="M867" s="211">
        <f t="shared" si="27"/>
        <v>464416491.25999999</v>
      </c>
      <c r="N867" s="34"/>
      <c r="O867" s="31"/>
      <c r="P867" s="31"/>
      <c r="Q867" s="31"/>
    </row>
    <row r="868" spans="1:17" s="33" customFormat="1" x14ac:dyDescent="0.2">
      <c r="A868" s="191" t="s">
        <v>1706</v>
      </c>
      <c r="B868" s="19" t="s">
        <v>1726</v>
      </c>
      <c r="C868" s="20" t="s">
        <v>26</v>
      </c>
      <c r="D868" s="192" t="s">
        <v>1727</v>
      </c>
      <c r="E868" s="176">
        <v>42961556.960000001</v>
      </c>
      <c r="F868" s="177">
        <v>0</v>
      </c>
      <c r="G868" s="175">
        <v>0</v>
      </c>
      <c r="H868" s="175">
        <v>0</v>
      </c>
      <c r="I868" s="206">
        <f t="shared" si="26"/>
        <v>42961556.960000001</v>
      </c>
      <c r="J868" s="215">
        <v>0</v>
      </c>
      <c r="K868" s="219">
        <v>3.146278716262147E-3</v>
      </c>
      <c r="L868" s="71">
        <v>428132087.94</v>
      </c>
      <c r="M868" s="211">
        <f t="shared" si="27"/>
        <v>428132087.94</v>
      </c>
      <c r="N868" s="34"/>
      <c r="O868" s="31"/>
      <c r="P868" s="31"/>
      <c r="Q868" s="31"/>
    </row>
    <row r="869" spans="1:17" s="33" customFormat="1" x14ac:dyDescent="0.2">
      <c r="A869" s="191" t="s">
        <v>1706</v>
      </c>
      <c r="B869" s="19" t="s">
        <v>1728</v>
      </c>
      <c r="C869" s="20" t="s">
        <v>26</v>
      </c>
      <c r="D869" s="192" t="s">
        <v>1729</v>
      </c>
      <c r="E869" s="176">
        <v>18016858.399999999</v>
      </c>
      <c r="F869" s="177">
        <v>0</v>
      </c>
      <c r="G869" s="175">
        <v>0</v>
      </c>
      <c r="H869" s="175">
        <v>0</v>
      </c>
      <c r="I869" s="206">
        <f t="shared" si="26"/>
        <v>18016858.399999999</v>
      </c>
      <c r="J869" s="215">
        <v>0</v>
      </c>
      <c r="K869" s="219">
        <v>1.2551783783025182E-3</v>
      </c>
      <c r="L869" s="71">
        <v>170799280.13</v>
      </c>
      <c r="M869" s="211">
        <f t="shared" si="27"/>
        <v>170799280.13</v>
      </c>
      <c r="N869" s="34"/>
      <c r="O869" s="31"/>
      <c r="P869" s="31"/>
      <c r="Q869" s="31"/>
    </row>
    <row r="870" spans="1:17" s="33" customFormat="1" x14ac:dyDescent="0.2">
      <c r="A870" s="191" t="s">
        <v>1706</v>
      </c>
      <c r="B870" s="19" t="s">
        <v>1730</v>
      </c>
      <c r="C870" s="20" t="s">
        <v>26</v>
      </c>
      <c r="D870" s="192" t="s">
        <v>1731</v>
      </c>
      <c r="E870" s="176">
        <v>98895702.400000006</v>
      </c>
      <c r="F870" s="177">
        <v>0</v>
      </c>
      <c r="G870" s="175">
        <v>0</v>
      </c>
      <c r="H870" s="175">
        <v>0</v>
      </c>
      <c r="I870" s="206">
        <f t="shared" si="26"/>
        <v>98895702.400000006</v>
      </c>
      <c r="J870" s="215">
        <v>0</v>
      </c>
      <c r="K870" s="219">
        <v>5.1233381604926685E-3</v>
      </c>
      <c r="L870" s="71">
        <v>697161841.54999995</v>
      </c>
      <c r="M870" s="211">
        <f t="shared" si="27"/>
        <v>697161841.54999995</v>
      </c>
      <c r="N870" s="34"/>
      <c r="O870" s="31"/>
      <c r="P870" s="31"/>
      <c r="Q870" s="31"/>
    </row>
    <row r="871" spans="1:17" s="33" customFormat="1" x14ac:dyDescent="0.2">
      <c r="A871" s="191" t="s">
        <v>1706</v>
      </c>
      <c r="B871" s="19" t="s">
        <v>1732</v>
      </c>
      <c r="C871" s="20" t="s">
        <v>26</v>
      </c>
      <c r="D871" s="192" t="s">
        <v>1733</v>
      </c>
      <c r="E871" s="176">
        <v>129698762.2</v>
      </c>
      <c r="F871" s="177">
        <v>0</v>
      </c>
      <c r="G871" s="175">
        <v>0</v>
      </c>
      <c r="H871" s="175">
        <v>0</v>
      </c>
      <c r="I871" s="206">
        <f t="shared" si="26"/>
        <v>129698762.2</v>
      </c>
      <c r="J871" s="215">
        <v>0</v>
      </c>
      <c r="K871" s="219">
        <v>6.8793599028837528E-3</v>
      </c>
      <c r="L871" s="71">
        <v>936113734.50999999</v>
      </c>
      <c r="M871" s="211">
        <f t="shared" si="27"/>
        <v>936113734.50999999</v>
      </c>
      <c r="N871" s="34"/>
      <c r="O871" s="31"/>
      <c r="P871" s="31"/>
      <c r="Q871" s="31"/>
    </row>
    <row r="872" spans="1:17" s="33" customFormat="1" x14ac:dyDescent="0.2">
      <c r="A872" s="191" t="s">
        <v>1706</v>
      </c>
      <c r="B872" s="19" t="s">
        <v>1734</v>
      </c>
      <c r="C872" s="20" t="s">
        <v>26</v>
      </c>
      <c r="D872" s="192" t="s">
        <v>1735</v>
      </c>
      <c r="E872" s="176">
        <v>25337944.960000001</v>
      </c>
      <c r="F872" s="177">
        <v>0</v>
      </c>
      <c r="G872" s="175">
        <v>0</v>
      </c>
      <c r="H872" s="175">
        <v>0</v>
      </c>
      <c r="I872" s="206">
        <f t="shared" si="26"/>
        <v>25337944.960000001</v>
      </c>
      <c r="J872" s="215">
        <v>0</v>
      </c>
      <c r="K872" s="219">
        <v>1.6218202805599973E-3</v>
      </c>
      <c r="L872" s="71">
        <v>220690334.71000001</v>
      </c>
      <c r="M872" s="211">
        <f t="shared" si="27"/>
        <v>220690334.71000001</v>
      </c>
      <c r="N872" s="34"/>
      <c r="O872" s="31"/>
      <c r="P872" s="31"/>
      <c r="Q872" s="31"/>
    </row>
    <row r="873" spans="1:17" s="33" customFormat="1" x14ac:dyDescent="0.2">
      <c r="A873" s="191" t="s">
        <v>1706</v>
      </c>
      <c r="B873" s="19" t="s">
        <v>1736</v>
      </c>
      <c r="C873" s="20" t="s">
        <v>26</v>
      </c>
      <c r="D873" s="192" t="s">
        <v>1737</v>
      </c>
      <c r="E873" s="176">
        <v>33908747.869999997</v>
      </c>
      <c r="F873" s="177">
        <v>0</v>
      </c>
      <c r="G873" s="175">
        <v>0</v>
      </c>
      <c r="H873" s="175">
        <v>0</v>
      </c>
      <c r="I873" s="206">
        <f t="shared" si="26"/>
        <v>33908747.869999997</v>
      </c>
      <c r="J873" s="215">
        <v>0</v>
      </c>
      <c r="K873" s="219">
        <v>1.7209363928927608E-3</v>
      </c>
      <c r="L873" s="71">
        <v>234177629.37</v>
      </c>
      <c r="M873" s="211">
        <f t="shared" si="27"/>
        <v>234177629.37</v>
      </c>
      <c r="N873" s="34"/>
      <c r="O873" s="31"/>
      <c r="P873" s="31"/>
      <c r="Q873" s="31"/>
    </row>
    <row r="874" spans="1:17" s="33" customFormat="1" x14ac:dyDescent="0.2">
      <c r="A874" s="191" t="s">
        <v>1706</v>
      </c>
      <c r="B874" s="19" t="s">
        <v>1738</v>
      </c>
      <c r="C874" s="20" t="s">
        <v>26</v>
      </c>
      <c r="D874" s="192" t="s">
        <v>1739</v>
      </c>
      <c r="E874" s="176">
        <v>41038522.039999999</v>
      </c>
      <c r="F874" s="177">
        <v>0</v>
      </c>
      <c r="G874" s="175">
        <v>0</v>
      </c>
      <c r="H874" s="175">
        <v>0</v>
      </c>
      <c r="I874" s="206">
        <f t="shared" si="26"/>
        <v>41038522.039999999</v>
      </c>
      <c r="J874" s="215">
        <v>0</v>
      </c>
      <c r="K874" s="219">
        <v>2.6270155436869617E-3</v>
      </c>
      <c r="L874" s="71">
        <v>357472986.72000003</v>
      </c>
      <c r="M874" s="211">
        <f t="shared" si="27"/>
        <v>357472986.72000003</v>
      </c>
      <c r="N874" s="34"/>
      <c r="O874" s="31"/>
      <c r="P874" s="31"/>
      <c r="Q874" s="31"/>
    </row>
    <row r="875" spans="1:17" s="33" customFormat="1" x14ac:dyDescent="0.2">
      <c r="A875" s="191" t="s">
        <v>1706</v>
      </c>
      <c r="B875" s="19" t="s">
        <v>1740</v>
      </c>
      <c r="C875" s="20" t="s">
        <v>26</v>
      </c>
      <c r="D875" s="192" t="s">
        <v>1741</v>
      </c>
      <c r="E875" s="176">
        <v>397093406.07999998</v>
      </c>
      <c r="F875" s="177">
        <v>0</v>
      </c>
      <c r="G875" s="175">
        <v>0</v>
      </c>
      <c r="H875" s="175">
        <v>0</v>
      </c>
      <c r="I875" s="206">
        <f t="shared" si="26"/>
        <v>397093406.07999998</v>
      </c>
      <c r="J875" s="215">
        <v>0</v>
      </c>
      <c r="K875" s="219">
        <v>2.0709127541385361E-2</v>
      </c>
      <c r="L875" s="71">
        <v>2818009087.3200002</v>
      </c>
      <c r="M875" s="211">
        <f t="shared" si="27"/>
        <v>2818009087.3200002</v>
      </c>
      <c r="N875" s="34"/>
      <c r="O875" s="31"/>
      <c r="P875" s="31"/>
      <c r="Q875" s="31"/>
    </row>
    <row r="876" spans="1:17" s="33" customFormat="1" x14ac:dyDescent="0.2">
      <c r="A876" s="191" t="s">
        <v>1706</v>
      </c>
      <c r="B876" s="19" t="s">
        <v>1742</v>
      </c>
      <c r="C876" s="20" t="s">
        <v>26</v>
      </c>
      <c r="D876" s="192" t="s">
        <v>122</v>
      </c>
      <c r="E876" s="176">
        <v>62026950.869999997</v>
      </c>
      <c r="F876" s="177">
        <v>0</v>
      </c>
      <c r="G876" s="175">
        <v>0</v>
      </c>
      <c r="H876" s="175">
        <v>0</v>
      </c>
      <c r="I876" s="206">
        <f t="shared" si="26"/>
        <v>62026950.869999997</v>
      </c>
      <c r="J876" s="215">
        <v>0</v>
      </c>
      <c r="K876" s="219">
        <v>4.4225083042636597E-3</v>
      </c>
      <c r="L876" s="71">
        <v>601795926.23000002</v>
      </c>
      <c r="M876" s="211">
        <f t="shared" si="27"/>
        <v>601795926.23000002</v>
      </c>
      <c r="N876" s="34"/>
      <c r="O876" s="31"/>
      <c r="P876" s="31"/>
      <c r="Q876" s="31"/>
    </row>
    <row r="877" spans="1:17" s="33" customFormat="1" x14ac:dyDescent="0.2">
      <c r="A877" s="191" t="s">
        <v>1706</v>
      </c>
      <c r="B877" s="19" t="s">
        <v>1743</v>
      </c>
      <c r="C877" s="20" t="s">
        <v>26</v>
      </c>
      <c r="D877" s="192" t="s">
        <v>1744</v>
      </c>
      <c r="E877" s="176">
        <v>32155052.199999999</v>
      </c>
      <c r="F877" s="177">
        <v>0</v>
      </c>
      <c r="G877" s="175">
        <v>0</v>
      </c>
      <c r="H877" s="175">
        <v>0</v>
      </c>
      <c r="I877" s="206">
        <f t="shared" si="26"/>
        <v>32155052.199999999</v>
      </c>
      <c r="J877" s="215">
        <v>0</v>
      </c>
      <c r="K877" s="219">
        <v>2.1007353012121111E-3</v>
      </c>
      <c r="L877" s="71">
        <v>285859032.79000002</v>
      </c>
      <c r="M877" s="211">
        <f t="shared" si="27"/>
        <v>285859032.79000002</v>
      </c>
      <c r="N877" s="34"/>
      <c r="O877" s="31"/>
      <c r="P877" s="31"/>
      <c r="Q877" s="31"/>
    </row>
    <row r="878" spans="1:17" s="33" customFormat="1" x14ac:dyDescent="0.2">
      <c r="A878" s="191" t="s">
        <v>1706</v>
      </c>
      <c r="B878" s="19" t="s">
        <v>1745</v>
      </c>
      <c r="C878" s="20" t="s">
        <v>26</v>
      </c>
      <c r="D878" s="192" t="s">
        <v>1746</v>
      </c>
      <c r="E878" s="176">
        <v>33226345.449999999</v>
      </c>
      <c r="F878" s="177">
        <v>0</v>
      </c>
      <c r="G878" s="175">
        <v>0</v>
      </c>
      <c r="H878" s="175">
        <v>0</v>
      </c>
      <c r="I878" s="206">
        <f t="shared" si="26"/>
        <v>33226345.449999999</v>
      </c>
      <c r="J878" s="215">
        <v>0</v>
      </c>
      <c r="K878" s="219">
        <v>2.1445919880850152E-3</v>
      </c>
      <c r="L878" s="71">
        <v>291826862.27999997</v>
      </c>
      <c r="M878" s="211">
        <f t="shared" si="27"/>
        <v>291826862.27999997</v>
      </c>
      <c r="N878" s="34"/>
      <c r="O878" s="31"/>
      <c r="P878" s="31"/>
      <c r="Q878" s="31"/>
    </row>
    <row r="879" spans="1:17" s="33" customFormat="1" x14ac:dyDescent="0.2">
      <c r="A879" s="191" t="s">
        <v>1706</v>
      </c>
      <c r="B879" s="19" t="s">
        <v>1747</v>
      </c>
      <c r="C879" s="20" t="s">
        <v>26</v>
      </c>
      <c r="D879" s="192" t="s">
        <v>1748</v>
      </c>
      <c r="E879" s="176">
        <v>56063752.399999999</v>
      </c>
      <c r="F879" s="177">
        <v>0</v>
      </c>
      <c r="G879" s="175">
        <v>0</v>
      </c>
      <c r="H879" s="175">
        <v>0</v>
      </c>
      <c r="I879" s="206">
        <f t="shared" si="26"/>
        <v>56063752.399999999</v>
      </c>
      <c r="J879" s="215">
        <v>0</v>
      </c>
      <c r="K879" s="219">
        <v>3.8585113110781114E-3</v>
      </c>
      <c r="L879" s="71">
        <v>525049638.93000001</v>
      </c>
      <c r="M879" s="211">
        <f t="shared" si="27"/>
        <v>525049638.93000001</v>
      </c>
      <c r="N879" s="34"/>
      <c r="O879" s="31"/>
      <c r="P879" s="31"/>
      <c r="Q879" s="31"/>
    </row>
    <row r="880" spans="1:17" s="33" customFormat="1" x14ac:dyDescent="0.2">
      <c r="A880" s="191" t="s">
        <v>1706</v>
      </c>
      <c r="B880" s="19" t="s">
        <v>1749</v>
      </c>
      <c r="C880" s="20" t="s">
        <v>26</v>
      </c>
      <c r="D880" s="192" t="s">
        <v>1750</v>
      </c>
      <c r="E880" s="176">
        <v>128418716</v>
      </c>
      <c r="F880" s="177">
        <v>0</v>
      </c>
      <c r="G880" s="175">
        <v>0</v>
      </c>
      <c r="H880" s="175">
        <v>0</v>
      </c>
      <c r="I880" s="206">
        <f t="shared" si="26"/>
        <v>128418716</v>
      </c>
      <c r="J880" s="215">
        <v>0</v>
      </c>
      <c r="K880" s="219">
        <v>6.8933940426830816E-3</v>
      </c>
      <c r="L880" s="71">
        <v>938023439.95000005</v>
      </c>
      <c r="M880" s="211">
        <f t="shared" si="27"/>
        <v>938023439.95000005</v>
      </c>
      <c r="N880" s="34"/>
      <c r="O880" s="31"/>
      <c r="P880" s="31"/>
      <c r="Q880" s="31"/>
    </row>
    <row r="881" spans="1:17" s="33" customFormat="1" x14ac:dyDescent="0.2">
      <c r="A881" s="191" t="s">
        <v>1706</v>
      </c>
      <c r="B881" s="19" t="s">
        <v>1751</v>
      </c>
      <c r="C881" s="20" t="s">
        <v>26</v>
      </c>
      <c r="D881" s="192" t="s">
        <v>1752</v>
      </c>
      <c r="E881" s="176">
        <v>180695949.80000001</v>
      </c>
      <c r="F881" s="177">
        <v>0</v>
      </c>
      <c r="G881" s="175">
        <v>0</v>
      </c>
      <c r="H881" s="175">
        <v>0</v>
      </c>
      <c r="I881" s="206">
        <f t="shared" si="26"/>
        <v>180695949.80000001</v>
      </c>
      <c r="J881" s="215">
        <v>0</v>
      </c>
      <c r="K881" s="219">
        <v>1.0986100061662502E-2</v>
      </c>
      <c r="L881" s="71">
        <v>1494941288.3800001</v>
      </c>
      <c r="M881" s="211">
        <f t="shared" si="27"/>
        <v>1494941288.3800001</v>
      </c>
      <c r="N881" s="34"/>
      <c r="O881" s="31"/>
      <c r="P881" s="31"/>
      <c r="Q881" s="31"/>
    </row>
    <row r="882" spans="1:17" s="33" customFormat="1" x14ac:dyDescent="0.2">
      <c r="A882" s="191" t="s">
        <v>1706</v>
      </c>
      <c r="B882" s="19" t="s">
        <v>1753</v>
      </c>
      <c r="C882" s="20" t="s">
        <v>26</v>
      </c>
      <c r="D882" s="192" t="s">
        <v>1754</v>
      </c>
      <c r="E882" s="176">
        <v>20469969.199999999</v>
      </c>
      <c r="F882" s="177">
        <v>0</v>
      </c>
      <c r="G882" s="175">
        <v>0</v>
      </c>
      <c r="H882" s="175">
        <v>0</v>
      </c>
      <c r="I882" s="206">
        <f t="shared" si="26"/>
        <v>20469969.199999999</v>
      </c>
      <c r="J882" s="215">
        <v>0</v>
      </c>
      <c r="K882" s="219">
        <v>1.2007960865801171E-3</v>
      </c>
      <c r="L882" s="71">
        <v>163399171.56</v>
      </c>
      <c r="M882" s="211">
        <f t="shared" si="27"/>
        <v>163399171.56</v>
      </c>
      <c r="N882" s="34"/>
      <c r="O882" s="31"/>
      <c r="P882" s="31"/>
      <c r="Q882" s="31"/>
    </row>
    <row r="883" spans="1:17" s="33" customFormat="1" x14ac:dyDescent="0.2">
      <c r="A883" s="191" t="s">
        <v>1706</v>
      </c>
      <c r="B883" s="19" t="s">
        <v>1755</v>
      </c>
      <c r="C883" s="20" t="s">
        <v>26</v>
      </c>
      <c r="D883" s="192" t="s">
        <v>372</v>
      </c>
      <c r="E883" s="176">
        <v>49167915</v>
      </c>
      <c r="F883" s="177">
        <v>0</v>
      </c>
      <c r="G883" s="175">
        <v>0</v>
      </c>
      <c r="H883" s="175">
        <v>0</v>
      </c>
      <c r="I883" s="206">
        <f t="shared" si="26"/>
        <v>49167915</v>
      </c>
      <c r="J883" s="215">
        <v>0</v>
      </c>
      <c r="K883" s="219">
        <v>3.145401582524689E-3</v>
      </c>
      <c r="L883" s="71">
        <v>428012731.35000002</v>
      </c>
      <c r="M883" s="211">
        <f t="shared" si="27"/>
        <v>428012731.35000002</v>
      </c>
      <c r="N883" s="34"/>
      <c r="O883" s="31"/>
      <c r="P883" s="31"/>
      <c r="Q883" s="31"/>
    </row>
    <row r="884" spans="1:17" s="33" customFormat="1" x14ac:dyDescent="0.2">
      <c r="A884" s="191" t="s">
        <v>1706</v>
      </c>
      <c r="B884" s="19" t="s">
        <v>1756</v>
      </c>
      <c r="C884" s="20" t="s">
        <v>26</v>
      </c>
      <c r="D884" s="192" t="s">
        <v>1757</v>
      </c>
      <c r="E884" s="176">
        <v>149719252</v>
      </c>
      <c r="F884" s="177">
        <v>0</v>
      </c>
      <c r="G884" s="175">
        <v>0</v>
      </c>
      <c r="H884" s="175">
        <v>0</v>
      </c>
      <c r="I884" s="206">
        <f t="shared" si="26"/>
        <v>149719252</v>
      </c>
      <c r="J884" s="215">
        <v>0</v>
      </c>
      <c r="K884" s="219">
        <v>9.6028601576911028E-3</v>
      </c>
      <c r="L884" s="71">
        <v>1306715946.1199999</v>
      </c>
      <c r="M884" s="211">
        <f t="shared" si="27"/>
        <v>1306715946.1199999</v>
      </c>
      <c r="N884" s="34"/>
      <c r="O884" s="31"/>
      <c r="P884" s="31"/>
      <c r="Q884" s="31"/>
    </row>
    <row r="885" spans="1:17" s="33" customFormat="1" x14ac:dyDescent="0.2">
      <c r="A885" s="191" t="s">
        <v>1706</v>
      </c>
      <c r="B885" s="19" t="s">
        <v>1758</v>
      </c>
      <c r="C885" s="20" t="s">
        <v>26</v>
      </c>
      <c r="D885" s="192" t="s">
        <v>1759</v>
      </c>
      <c r="E885" s="176">
        <v>26534282.600000001</v>
      </c>
      <c r="F885" s="177">
        <v>0</v>
      </c>
      <c r="G885" s="175">
        <v>0</v>
      </c>
      <c r="H885" s="175">
        <v>0</v>
      </c>
      <c r="I885" s="206">
        <f t="shared" si="26"/>
        <v>26534282.600000001</v>
      </c>
      <c r="J885" s="215">
        <v>0</v>
      </c>
      <c r="K885" s="219">
        <v>1.5937520009613386E-3</v>
      </c>
      <c r="L885" s="71">
        <v>216870923.83000001</v>
      </c>
      <c r="M885" s="211">
        <f t="shared" si="27"/>
        <v>216870923.83000001</v>
      </c>
      <c r="N885" s="34"/>
      <c r="O885" s="31"/>
      <c r="P885" s="31"/>
      <c r="Q885" s="31"/>
    </row>
    <row r="886" spans="1:17" s="33" customFormat="1" x14ac:dyDescent="0.2">
      <c r="A886" s="191" t="s">
        <v>1706</v>
      </c>
      <c r="B886" s="19" t="s">
        <v>1760</v>
      </c>
      <c r="C886" s="20" t="s">
        <v>26</v>
      </c>
      <c r="D886" s="192" t="s">
        <v>1761</v>
      </c>
      <c r="E886" s="176">
        <v>36568696</v>
      </c>
      <c r="F886" s="177">
        <v>0</v>
      </c>
      <c r="G886" s="175">
        <v>0</v>
      </c>
      <c r="H886" s="175">
        <v>0</v>
      </c>
      <c r="I886" s="206">
        <f t="shared" si="26"/>
        <v>36568696</v>
      </c>
      <c r="J886" s="215">
        <v>0</v>
      </c>
      <c r="K886" s="219">
        <v>2.255987972742192E-3</v>
      </c>
      <c r="L886" s="71">
        <v>306985149.19999999</v>
      </c>
      <c r="M886" s="211">
        <f t="shared" si="27"/>
        <v>306985149.19999999</v>
      </c>
      <c r="N886" s="34"/>
      <c r="O886" s="31"/>
      <c r="P886" s="31"/>
      <c r="Q886" s="31"/>
    </row>
    <row r="887" spans="1:17" s="33" customFormat="1" x14ac:dyDescent="0.2">
      <c r="A887" s="191" t="s">
        <v>1706</v>
      </c>
      <c r="B887" s="19" t="s">
        <v>1762</v>
      </c>
      <c r="C887" s="20" t="s">
        <v>26</v>
      </c>
      <c r="D887" s="192" t="s">
        <v>1763</v>
      </c>
      <c r="E887" s="176">
        <v>59451052.600000001</v>
      </c>
      <c r="F887" s="177">
        <v>0</v>
      </c>
      <c r="G887" s="175">
        <v>0</v>
      </c>
      <c r="H887" s="175">
        <v>0</v>
      </c>
      <c r="I887" s="206">
        <f t="shared" si="26"/>
        <v>59451052.600000001</v>
      </c>
      <c r="J887" s="215">
        <v>0</v>
      </c>
      <c r="K887" s="219">
        <v>3.6181766670145962E-3</v>
      </c>
      <c r="L887" s="71">
        <v>492345933.30000001</v>
      </c>
      <c r="M887" s="211">
        <f t="shared" si="27"/>
        <v>492345933.30000001</v>
      </c>
      <c r="N887" s="34"/>
      <c r="O887" s="31"/>
      <c r="P887" s="31"/>
      <c r="Q887" s="31"/>
    </row>
    <row r="888" spans="1:17" s="33" customFormat="1" x14ac:dyDescent="0.2">
      <c r="A888" s="191" t="s">
        <v>1706</v>
      </c>
      <c r="B888" s="19" t="s">
        <v>1764</v>
      </c>
      <c r="C888" s="20" t="s">
        <v>26</v>
      </c>
      <c r="D888" s="192" t="s">
        <v>1765</v>
      </c>
      <c r="E888" s="176">
        <v>3401358571.8000002</v>
      </c>
      <c r="F888" s="177">
        <v>0</v>
      </c>
      <c r="G888" s="175">
        <v>0</v>
      </c>
      <c r="H888" s="175">
        <v>0</v>
      </c>
      <c r="I888" s="206">
        <f t="shared" si="26"/>
        <v>3401358571.8000002</v>
      </c>
      <c r="J888" s="215">
        <v>0</v>
      </c>
      <c r="K888" s="219">
        <v>9.3938391880548422E-2</v>
      </c>
      <c r="L888" s="71">
        <v>12782732707.51</v>
      </c>
      <c r="M888" s="211">
        <f t="shared" si="27"/>
        <v>12782732707.51</v>
      </c>
      <c r="N888" s="34"/>
      <c r="O888" s="31"/>
      <c r="P888" s="31"/>
      <c r="Q888" s="31"/>
    </row>
    <row r="889" spans="1:17" s="33" customFormat="1" x14ac:dyDescent="0.2">
      <c r="A889" s="191" t="s">
        <v>1706</v>
      </c>
      <c r="B889" s="19" t="s">
        <v>1766</v>
      </c>
      <c r="C889" s="20" t="s">
        <v>26</v>
      </c>
      <c r="D889" s="192" t="s">
        <v>1767</v>
      </c>
      <c r="E889" s="176">
        <v>35971892</v>
      </c>
      <c r="F889" s="177">
        <v>0</v>
      </c>
      <c r="G889" s="175">
        <v>0</v>
      </c>
      <c r="H889" s="175">
        <v>0</v>
      </c>
      <c r="I889" s="206">
        <f t="shared" si="26"/>
        <v>35971892</v>
      </c>
      <c r="J889" s="215">
        <v>0</v>
      </c>
      <c r="K889" s="219">
        <v>2.2498480365799852E-3</v>
      </c>
      <c r="L889" s="71">
        <v>306149653.06999999</v>
      </c>
      <c r="M889" s="211">
        <f t="shared" si="27"/>
        <v>306149653.06999999</v>
      </c>
      <c r="N889" s="34"/>
      <c r="O889" s="31"/>
      <c r="P889" s="31"/>
      <c r="Q889" s="31"/>
    </row>
    <row r="890" spans="1:17" s="33" customFormat="1" x14ac:dyDescent="0.2">
      <c r="A890" s="191" t="s">
        <v>1706</v>
      </c>
      <c r="B890" s="19" t="s">
        <v>1768</v>
      </c>
      <c r="C890" s="20" t="s">
        <v>26</v>
      </c>
      <c r="D890" s="192" t="s">
        <v>1769</v>
      </c>
      <c r="E890" s="176">
        <v>37178636.600000001</v>
      </c>
      <c r="F890" s="177">
        <v>0</v>
      </c>
      <c r="G890" s="175">
        <v>0</v>
      </c>
      <c r="H890" s="175">
        <v>0</v>
      </c>
      <c r="I890" s="206">
        <f t="shared" si="26"/>
        <v>37178636.600000001</v>
      </c>
      <c r="J890" s="215">
        <v>0</v>
      </c>
      <c r="K890" s="219">
        <v>2.5226366289294493E-3</v>
      </c>
      <c r="L890" s="71">
        <v>343269552.52999997</v>
      </c>
      <c r="M890" s="211">
        <f t="shared" si="27"/>
        <v>343269552.52999997</v>
      </c>
      <c r="N890" s="34"/>
      <c r="O890" s="31"/>
      <c r="P890" s="31"/>
      <c r="Q890" s="31"/>
    </row>
    <row r="891" spans="1:17" s="33" customFormat="1" x14ac:dyDescent="0.2">
      <c r="A891" s="191" t="s">
        <v>1706</v>
      </c>
      <c r="B891" s="19" t="s">
        <v>1770</v>
      </c>
      <c r="C891" s="20" t="s">
        <v>26</v>
      </c>
      <c r="D891" s="192" t="s">
        <v>1771</v>
      </c>
      <c r="E891" s="176">
        <v>1586347695.5999999</v>
      </c>
      <c r="F891" s="177">
        <v>746795129.14999998</v>
      </c>
      <c r="G891" s="175">
        <v>0</v>
      </c>
      <c r="H891" s="175">
        <v>0</v>
      </c>
      <c r="I891" s="206">
        <f t="shared" si="26"/>
        <v>2333142824.75</v>
      </c>
      <c r="J891" s="215">
        <v>0</v>
      </c>
      <c r="K891" s="219">
        <v>6.7585785872357751E-2</v>
      </c>
      <c r="L891" s="71">
        <v>9196783320.8299999</v>
      </c>
      <c r="M891" s="211">
        <f t="shared" si="27"/>
        <v>9196783320.8299999</v>
      </c>
      <c r="N891" s="34"/>
      <c r="O891" s="31"/>
      <c r="P891" s="31"/>
      <c r="Q891" s="31"/>
    </row>
    <row r="892" spans="1:17" s="33" customFormat="1" x14ac:dyDescent="0.2">
      <c r="A892" s="191" t="s">
        <v>1706</v>
      </c>
      <c r="B892" s="19" t="s">
        <v>1772</v>
      </c>
      <c r="C892" s="20" t="s">
        <v>26</v>
      </c>
      <c r="D892" s="192" t="s">
        <v>1773</v>
      </c>
      <c r="E892" s="176">
        <v>60613632.759999998</v>
      </c>
      <c r="F892" s="177">
        <v>0</v>
      </c>
      <c r="G892" s="175">
        <v>0</v>
      </c>
      <c r="H892" s="175">
        <v>0</v>
      </c>
      <c r="I892" s="206">
        <f t="shared" si="26"/>
        <v>60613632.759999998</v>
      </c>
      <c r="J892" s="215">
        <v>0</v>
      </c>
      <c r="K892" s="219">
        <v>4.1874364626248925E-3</v>
      </c>
      <c r="L892" s="71">
        <v>569808360.13999999</v>
      </c>
      <c r="M892" s="211">
        <f t="shared" si="27"/>
        <v>569808360.13999999</v>
      </c>
      <c r="N892" s="34"/>
      <c r="O892" s="31"/>
      <c r="P892" s="31"/>
      <c r="Q892" s="31"/>
    </row>
    <row r="893" spans="1:17" s="33" customFormat="1" x14ac:dyDescent="0.2">
      <c r="A893" s="191" t="s">
        <v>1706</v>
      </c>
      <c r="B893" s="19" t="s">
        <v>1774</v>
      </c>
      <c r="C893" s="20" t="s">
        <v>26</v>
      </c>
      <c r="D893" s="192" t="s">
        <v>152</v>
      </c>
      <c r="E893" s="176">
        <v>51099731</v>
      </c>
      <c r="F893" s="177">
        <v>0</v>
      </c>
      <c r="G893" s="175">
        <v>0</v>
      </c>
      <c r="H893" s="175">
        <v>0</v>
      </c>
      <c r="I893" s="206">
        <f t="shared" si="26"/>
        <v>51099731</v>
      </c>
      <c r="J893" s="215">
        <v>0</v>
      </c>
      <c r="K893" s="219">
        <v>2.9559406952337432E-3</v>
      </c>
      <c r="L893" s="71">
        <v>402231707.93000001</v>
      </c>
      <c r="M893" s="211">
        <f t="shared" si="27"/>
        <v>402231707.93000001</v>
      </c>
      <c r="N893" s="34"/>
      <c r="O893" s="31"/>
      <c r="P893" s="31"/>
      <c r="Q893" s="31"/>
    </row>
    <row r="894" spans="1:17" s="33" customFormat="1" x14ac:dyDescent="0.2">
      <c r="A894" s="191" t="s">
        <v>1706</v>
      </c>
      <c r="B894" s="19" t="s">
        <v>1775</v>
      </c>
      <c r="C894" s="20" t="s">
        <v>26</v>
      </c>
      <c r="D894" s="192" t="s">
        <v>1776</v>
      </c>
      <c r="E894" s="176">
        <v>21140053.600000001</v>
      </c>
      <c r="F894" s="177">
        <v>0</v>
      </c>
      <c r="G894" s="175">
        <v>0</v>
      </c>
      <c r="H894" s="175">
        <v>0</v>
      </c>
      <c r="I894" s="206">
        <f t="shared" si="26"/>
        <v>21140053.600000001</v>
      </c>
      <c r="J894" s="215">
        <v>0</v>
      </c>
      <c r="K894" s="219">
        <v>1.1420281261704252E-3</v>
      </c>
      <c r="L894" s="71">
        <v>155402280.03999999</v>
      </c>
      <c r="M894" s="211">
        <f t="shared" si="27"/>
        <v>155402280.03999999</v>
      </c>
      <c r="N894" s="34"/>
      <c r="O894" s="31"/>
      <c r="P894" s="31"/>
      <c r="Q894" s="31"/>
    </row>
    <row r="895" spans="1:17" s="33" customFormat="1" x14ac:dyDescent="0.2">
      <c r="A895" s="191" t="s">
        <v>1706</v>
      </c>
      <c r="B895" s="19" t="s">
        <v>1777</v>
      </c>
      <c r="C895" s="20" t="s">
        <v>26</v>
      </c>
      <c r="D895" s="192" t="s">
        <v>1778</v>
      </c>
      <c r="E895" s="176">
        <v>38884816.399999999</v>
      </c>
      <c r="F895" s="177">
        <v>0</v>
      </c>
      <c r="G895" s="175">
        <v>0</v>
      </c>
      <c r="H895" s="175">
        <v>0</v>
      </c>
      <c r="I895" s="206">
        <f t="shared" si="26"/>
        <v>38884816.399999999</v>
      </c>
      <c r="J895" s="215">
        <v>0</v>
      </c>
      <c r="K895" s="219">
        <v>2.4314147202338086E-3</v>
      </c>
      <c r="L895" s="71">
        <v>330856467.18000001</v>
      </c>
      <c r="M895" s="211">
        <f t="shared" si="27"/>
        <v>330856467.18000001</v>
      </c>
      <c r="N895" s="34"/>
      <c r="O895" s="31"/>
      <c r="P895" s="31"/>
      <c r="Q895" s="31"/>
    </row>
    <row r="896" spans="1:17" s="33" customFormat="1" x14ac:dyDescent="0.2">
      <c r="A896" s="191" t="s">
        <v>1706</v>
      </c>
      <c r="B896" s="19" t="s">
        <v>1779</v>
      </c>
      <c r="C896" s="20" t="s">
        <v>26</v>
      </c>
      <c r="D896" s="192" t="s">
        <v>1780</v>
      </c>
      <c r="E896" s="176">
        <v>57539372.200000003</v>
      </c>
      <c r="F896" s="177">
        <v>0</v>
      </c>
      <c r="G896" s="175">
        <v>0</v>
      </c>
      <c r="H896" s="175">
        <v>0</v>
      </c>
      <c r="I896" s="206">
        <f t="shared" si="26"/>
        <v>57539372.200000003</v>
      </c>
      <c r="J896" s="215">
        <v>0</v>
      </c>
      <c r="K896" s="219">
        <v>2.9603263639210336E-3</v>
      </c>
      <c r="L896" s="71">
        <v>402828490.88</v>
      </c>
      <c r="M896" s="211">
        <f t="shared" si="27"/>
        <v>402828490.88</v>
      </c>
      <c r="N896" s="34"/>
      <c r="O896" s="31"/>
      <c r="P896" s="31"/>
      <c r="Q896" s="31"/>
    </row>
    <row r="897" spans="1:17" s="33" customFormat="1" x14ac:dyDescent="0.2">
      <c r="A897" s="191" t="s">
        <v>1706</v>
      </c>
      <c r="B897" s="19" t="s">
        <v>1781</v>
      </c>
      <c r="C897" s="20" t="s">
        <v>26</v>
      </c>
      <c r="D897" s="192" t="s">
        <v>1782</v>
      </c>
      <c r="E897" s="176">
        <v>22750280.800000001</v>
      </c>
      <c r="F897" s="177">
        <v>0</v>
      </c>
      <c r="G897" s="175">
        <v>0</v>
      </c>
      <c r="H897" s="175">
        <v>0</v>
      </c>
      <c r="I897" s="206">
        <f t="shared" si="26"/>
        <v>22750280.800000001</v>
      </c>
      <c r="J897" s="215">
        <v>0</v>
      </c>
      <c r="K897" s="219">
        <v>1.5665608551001379E-3</v>
      </c>
      <c r="L897" s="71">
        <v>213170869.53999999</v>
      </c>
      <c r="M897" s="211">
        <f t="shared" si="27"/>
        <v>213170869.53999999</v>
      </c>
      <c r="N897" s="34"/>
      <c r="O897" s="31"/>
      <c r="P897" s="31"/>
      <c r="Q897" s="31"/>
    </row>
    <row r="898" spans="1:17" s="33" customFormat="1" x14ac:dyDescent="0.2">
      <c r="A898" s="191" t="s">
        <v>1706</v>
      </c>
      <c r="B898" s="19" t="s">
        <v>1783</v>
      </c>
      <c r="C898" s="20" t="s">
        <v>26</v>
      </c>
      <c r="D898" s="192" t="s">
        <v>1784</v>
      </c>
      <c r="E898" s="176">
        <v>43187962.479999997</v>
      </c>
      <c r="F898" s="177">
        <v>0</v>
      </c>
      <c r="G898" s="175">
        <v>0</v>
      </c>
      <c r="H898" s="175">
        <v>0</v>
      </c>
      <c r="I898" s="206">
        <f t="shared" si="26"/>
        <v>43187962.479999997</v>
      </c>
      <c r="J898" s="215">
        <v>0</v>
      </c>
      <c r="K898" s="219">
        <v>2.0691584866636202E-3</v>
      </c>
      <c r="L898" s="71">
        <v>281562195.55000001</v>
      </c>
      <c r="M898" s="211">
        <f t="shared" si="27"/>
        <v>281562195.55000001</v>
      </c>
      <c r="N898" s="34"/>
      <c r="O898" s="31"/>
      <c r="P898" s="31"/>
      <c r="Q898" s="31"/>
    </row>
    <row r="899" spans="1:17" s="33" customFormat="1" x14ac:dyDescent="0.2">
      <c r="A899" s="191" t="s">
        <v>1706</v>
      </c>
      <c r="B899" s="19" t="s">
        <v>1785</v>
      </c>
      <c r="C899" s="20" t="s">
        <v>26</v>
      </c>
      <c r="D899" s="192" t="s">
        <v>1786</v>
      </c>
      <c r="E899" s="176">
        <v>15746394.199999999</v>
      </c>
      <c r="F899" s="177">
        <v>0</v>
      </c>
      <c r="G899" s="175">
        <v>0</v>
      </c>
      <c r="H899" s="175">
        <v>0</v>
      </c>
      <c r="I899" s="206">
        <f t="shared" si="26"/>
        <v>15746394.199999999</v>
      </c>
      <c r="J899" s="215">
        <v>0</v>
      </c>
      <c r="K899" s="219">
        <v>1.0201065366637516E-3</v>
      </c>
      <c r="L899" s="71">
        <v>138811714.03999999</v>
      </c>
      <c r="M899" s="211">
        <f t="shared" si="27"/>
        <v>138811714.03999999</v>
      </c>
      <c r="N899" s="34"/>
      <c r="O899" s="31"/>
      <c r="P899" s="31"/>
      <c r="Q899" s="31"/>
    </row>
    <row r="900" spans="1:17" s="33" customFormat="1" x14ac:dyDescent="0.2">
      <c r="A900" s="191" t="s">
        <v>1706</v>
      </c>
      <c r="B900" s="19" t="s">
        <v>1787</v>
      </c>
      <c r="C900" s="20" t="s">
        <v>26</v>
      </c>
      <c r="D900" s="192" t="s">
        <v>1788</v>
      </c>
      <c r="E900" s="176">
        <v>65195277.799999997</v>
      </c>
      <c r="F900" s="177">
        <v>0</v>
      </c>
      <c r="G900" s="175">
        <v>0</v>
      </c>
      <c r="H900" s="175">
        <v>0</v>
      </c>
      <c r="I900" s="206">
        <f t="shared" si="26"/>
        <v>65195277.799999997</v>
      </c>
      <c r="J900" s="215">
        <v>0</v>
      </c>
      <c r="K900" s="219">
        <v>4.8005529451080938E-3</v>
      </c>
      <c r="L900" s="71">
        <v>653238616.47000003</v>
      </c>
      <c r="M900" s="211">
        <f t="shared" si="27"/>
        <v>653238616.47000003</v>
      </c>
      <c r="N900" s="34"/>
      <c r="O900" s="31"/>
      <c r="P900" s="31"/>
      <c r="Q900" s="31"/>
    </row>
    <row r="901" spans="1:17" s="33" customFormat="1" x14ac:dyDescent="0.2">
      <c r="A901" s="191" t="s">
        <v>1706</v>
      </c>
      <c r="B901" s="19" t="s">
        <v>1789</v>
      </c>
      <c r="C901" s="20" t="s">
        <v>26</v>
      </c>
      <c r="D901" s="192" t="s">
        <v>1790</v>
      </c>
      <c r="E901" s="176">
        <v>149683542.19999999</v>
      </c>
      <c r="F901" s="177">
        <v>0</v>
      </c>
      <c r="G901" s="175">
        <v>0</v>
      </c>
      <c r="H901" s="175">
        <v>0</v>
      </c>
      <c r="I901" s="206">
        <f t="shared" si="26"/>
        <v>149683542.19999999</v>
      </c>
      <c r="J901" s="215">
        <v>0</v>
      </c>
      <c r="K901" s="219">
        <v>8.16260656078493E-3</v>
      </c>
      <c r="L901" s="71">
        <v>1110732425.52</v>
      </c>
      <c r="M901" s="211">
        <f t="shared" si="27"/>
        <v>1110732425.52</v>
      </c>
      <c r="N901" s="34"/>
      <c r="O901" s="31"/>
      <c r="P901" s="31"/>
      <c r="Q901" s="31"/>
    </row>
    <row r="902" spans="1:17" s="33" customFormat="1" x14ac:dyDescent="0.2">
      <c r="A902" s="191" t="s">
        <v>1706</v>
      </c>
      <c r="B902" s="19" t="s">
        <v>1791</v>
      </c>
      <c r="C902" s="20" t="s">
        <v>26</v>
      </c>
      <c r="D902" s="192" t="s">
        <v>888</v>
      </c>
      <c r="E902" s="176">
        <v>45261672.600000001</v>
      </c>
      <c r="F902" s="177">
        <v>0</v>
      </c>
      <c r="G902" s="175">
        <v>0</v>
      </c>
      <c r="H902" s="175">
        <v>0</v>
      </c>
      <c r="I902" s="206">
        <f t="shared" si="26"/>
        <v>45261672.600000001</v>
      </c>
      <c r="J902" s="215">
        <v>0</v>
      </c>
      <c r="K902" s="219">
        <v>2.6445582184361233E-3</v>
      </c>
      <c r="L902" s="71">
        <v>359860118.51999998</v>
      </c>
      <c r="M902" s="211">
        <f t="shared" si="27"/>
        <v>359860118.51999998</v>
      </c>
      <c r="N902" s="34"/>
      <c r="O902" s="31"/>
      <c r="P902" s="31"/>
      <c r="Q902" s="31"/>
    </row>
    <row r="903" spans="1:17" s="33" customFormat="1" x14ac:dyDescent="0.2">
      <c r="A903" s="191" t="s">
        <v>1706</v>
      </c>
      <c r="B903" s="19" t="s">
        <v>1792</v>
      </c>
      <c r="C903" s="20" t="s">
        <v>26</v>
      </c>
      <c r="D903" s="192" t="s">
        <v>1793</v>
      </c>
      <c r="E903" s="176">
        <v>682529782.39999998</v>
      </c>
      <c r="F903" s="177">
        <v>0</v>
      </c>
      <c r="G903" s="175">
        <v>0</v>
      </c>
      <c r="H903" s="175">
        <v>0</v>
      </c>
      <c r="I903" s="206">
        <f t="shared" si="26"/>
        <v>682529782.39999998</v>
      </c>
      <c r="J903" s="215">
        <v>0</v>
      </c>
      <c r="K903" s="219">
        <v>2.2267794192848377E-2</v>
      </c>
      <c r="L903" s="71">
        <v>3030105747.5500002</v>
      </c>
      <c r="M903" s="211">
        <f t="shared" si="27"/>
        <v>3030105747.5500002</v>
      </c>
      <c r="N903" s="34"/>
      <c r="O903" s="31"/>
      <c r="P903" s="31"/>
      <c r="Q903" s="31"/>
    </row>
    <row r="904" spans="1:17" s="33" customFormat="1" x14ac:dyDescent="0.2">
      <c r="A904" s="191" t="s">
        <v>1706</v>
      </c>
      <c r="B904" s="19" t="s">
        <v>1794</v>
      </c>
      <c r="C904" s="20" t="s">
        <v>26</v>
      </c>
      <c r="D904" s="192" t="s">
        <v>1795</v>
      </c>
      <c r="E904" s="176">
        <v>116644374.2</v>
      </c>
      <c r="F904" s="177">
        <v>0</v>
      </c>
      <c r="G904" s="175">
        <v>0</v>
      </c>
      <c r="H904" s="175">
        <v>0</v>
      </c>
      <c r="I904" s="206">
        <f t="shared" si="26"/>
        <v>116644374.2</v>
      </c>
      <c r="J904" s="215">
        <v>0</v>
      </c>
      <c r="K904" s="219">
        <v>6.4802640523403243E-3</v>
      </c>
      <c r="L904" s="71">
        <v>881806486.11000001</v>
      </c>
      <c r="M904" s="211">
        <f t="shared" si="27"/>
        <v>881806486.11000001</v>
      </c>
      <c r="N904" s="34"/>
      <c r="O904" s="31"/>
      <c r="P904" s="31"/>
      <c r="Q904" s="31"/>
    </row>
    <row r="905" spans="1:17" s="33" customFormat="1" x14ac:dyDescent="0.2">
      <c r="A905" s="191" t="s">
        <v>1706</v>
      </c>
      <c r="B905" s="19" t="s">
        <v>1796</v>
      </c>
      <c r="C905" s="20" t="s">
        <v>26</v>
      </c>
      <c r="D905" s="192" t="s">
        <v>1797</v>
      </c>
      <c r="E905" s="176">
        <v>26599613.280000001</v>
      </c>
      <c r="F905" s="177">
        <v>0</v>
      </c>
      <c r="G905" s="175">
        <v>0</v>
      </c>
      <c r="H905" s="175">
        <v>0</v>
      </c>
      <c r="I905" s="206">
        <f t="shared" si="26"/>
        <v>26599613.280000001</v>
      </c>
      <c r="J905" s="215">
        <v>0</v>
      </c>
      <c r="K905" s="219">
        <v>1.3999054449831019E-3</v>
      </c>
      <c r="L905" s="71">
        <v>190493117.47</v>
      </c>
      <c r="M905" s="211">
        <f t="shared" si="27"/>
        <v>190493117.47</v>
      </c>
      <c r="N905" s="34"/>
      <c r="O905" s="31"/>
      <c r="P905" s="31"/>
      <c r="Q905" s="31"/>
    </row>
    <row r="906" spans="1:17" s="33" customFormat="1" x14ac:dyDescent="0.2">
      <c r="A906" s="191" t="s">
        <v>1706</v>
      </c>
      <c r="B906" s="19" t="s">
        <v>1798</v>
      </c>
      <c r="C906" s="20" t="s">
        <v>26</v>
      </c>
      <c r="D906" s="192" t="s">
        <v>1799</v>
      </c>
      <c r="E906" s="176">
        <v>378960310.48000002</v>
      </c>
      <c r="F906" s="177">
        <v>0</v>
      </c>
      <c r="G906" s="175">
        <v>0</v>
      </c>
      <c r="H906" s="175">
        <v>0</v>
      </c>
      <c r="I906" s="206">
        <f t="shared" si="26"/>
        <v>378960310.48000002</v>
      </c>
      <c r="J906" s="215">
        <v>0</v>
      </c>
      <c r="K906" s="219">
        <v>1.2722824861829508E-2</v>
      </c>
      <c r="L906" s="71">
        <v>1731267336.3599999</v>
      </c>
      <c r="M906" s="211">
        <f t="shared" si="27"/>
        <v>1731267336.3599999</v>
      </c>
      <c r="N906" s="34"/>
      <c r="O906" s="31"/>
      <c r="P906" s="31"/>
      <c r="Q906" s="31"/>
    </row>
    <row r="907" spans="1:17" s="33" customFormat="1" x14ac:dyDescent="0.2">
      <c r="A907" s="191" t="s">
        <v>1706</v>
      </c>
      <c r="B907" s="19" t="s">
        <v>1800</v>
      </c>
      <c r="C907" s="20" t="s">
        <v>26</v>
      </c>
      <c r="D907" s="192" t="s">
        <v>1801</v>
      </c>
      <c r="E907" s="176">
        <v>46466127.799999997</v>
      </c>
      <c r="F907" s="177">
        <v>0</v>
      </c>
      <c r="G907" s="175">
        <v>0</v>
      </c>
      <c r="H907" s="175">
        <v>0</v>
      </c>
      <c r="I907" s="206">
        <f t="shared" ref="I907:I970" si="28">SUM(E907:H907)</f>
        <v>46466127.799999997</v>
      </c>
      <c r="J907" s="215">
        <v>0</v>
      </c>
      <c r="K907" s="219">
        <v>3.0875107558524556E-3</v>
      </c>
      <c r="L907" s="71">
        <v>420135196.41000003</v>
      </c>
      <c r="M907" s="211">
        <f t="shared" ref="M907:M970" si="29">J907+L907</f>
        <v>420135196.41000003</v>
      </c>
      <c r="N907" s="34"/>
      <c r="O907" s="31"/>
      <c r="P907" s="31"/>
      <c r="Q907" s="31"/>
    </row>
    <row r="908" spans="1:17" s="33" customFormat="1" x14ac:dyDescent="0.2">
      <c r="A908" s="191" t="s">
        <v>1706</v>
      </c>
      <c r="B908" s="19" t="s">
        <v>1802</v>
      </c>
      <c r="C908" s="20" t="s">
        <v>26</v>
      </c>
      <c r="D908" s="192" t="s">
        <v>1803</v>
      </c>
      <c r="E908" s="176">
        <v>107953140.2</v>
      </c>
      <c r="F908" s="177">
        <v>0</v>
      </c>
      <c r="G908" s="175">
        <v>0</v>
      </c>
      <c r="H908" s="175">
        <v>0</v>
      </c>
      <c r="I908" s="206">
        <f t="shared" si="28"/>
        <v>107953140.2</v>
      </c>
      <c r="J908" s="215">
        <v>0</v>
      </c>
      <c r="K908" s="219">
        <v>7.303015498076007E-3</v>
      </c>
      <c r="L908" s="71">
        <v>993762967.42999995</v>
      </c>
      <c r="M908" s="211">
        <f t="shared" si="29"/>
        <v>993762967.42999995</v>
      </c>
      <c r="N908" s="34"/>
      <c r="O908" s="31"/>
      <c r="P908" s="31"/>
      <c r="Q908" s="31"/>
    </row>
    <row r="909" spans="1:17" s="33" customFormat="1" x14ac:dyDescent="0.2">
      <c r="A909" s="191" t="s">
        <v>1706</v>
      </c>
      <c r="B909" s="19" t="s">
        <v>1804</v>
      </c>
      <c r="C909" s="20" t="s">
        <v>26</v>
      </c>
      <c r="D909" s="192" t="s">
        <v>1805</v>
      </c>
      <c r="E909" s="176">
        <v>45497876.159999996</v>
      </c>
      <c r="F909" s="177">
        <v>0</v>
      </c>
      <c r="G909" s="175">
        <v>0</v>
      </c>
      <c r="H909" s="175">
        <v>0</v>
      </c>
      <c r="I909" s="206">
        <f t="shared" si="28"/>
        <v>45497876.159999996</v>
      </c>
      <c r="J909" s="215">
        <v>0</v>
      </c>
      <c r="K909" s="219">
        <v>2.7998108899662038E-3</v>
      </c>
      <c r="L909" s="71">
        <v>380986234.93000001</v>
      </c>
      <c r="M909" s="211">
        <f t="shared" si="29"/>
        <v>380986234.93000001</v>
      </c>
      <c r="N909" s="34"/>
      <c r="O909" s="31"/>
      <c r="P909" s="31"/>
      <c r="Q909" s="31"/>
    </row>
    <row r="910" spans="1:17" s="33" customFormat="1" x14ac:dyDescent="0.2">
      <c r="A910" s="191" t="s">
        <v>1706</v>
      </c>
      <c r="B910" s="19" t="s">
        <v>1806</v>
      </c>
      <c r="C910" s="20" t="s">
        <v>26</v>
      </c>
      <c r="D910" s="192" t="s">
        <v>1807</v>
      </c>
      <c r="E910" s="176">
        <v>45896199.600000001</v>
      </c>
      <c r="F910" s="177">
        <v>0</v>
      </c>
      <c r="G910" s="175">
        <v>0</v>
      </c>
      <c r="H910" s="175">
        <v>0</v>
      </c>
      <c r="I910" s="206">
        <f t="shared" si="28"/>
        <v>45896199.600000001</v>
      </c>
      <c r="J910" s="215">
        <v>0</v>
      </c>
      <c r="K910" s="219">
        <v>3.0155857893808926E-3</v>
      </c>
      <c r="L910" s="71">
        <v>410347956.04000002</v>
      </c>
      <c r="M910" s="211">
        <f t="shared" si="29"/>
        <v>410347956.04000002</v>
      </c>
      <c r="N910" s="34"/>
      <c r="O910" s="31"/>
      <c r="P910" s="31"/>
      <c r="Q910" s="31"/>
    </row>
    <row r="911" spans="1:17" s="33" customFormat="1" x14ac:dyDescent="0.2">
      <c r="A911" s="191" t="s">
        <v>1706</v>
      </c>
      <c r="B911" s="19" t="s">
        <v>1808</v>
      </c>
      <c r="C911" s="20" t="s">
        <v>26</v>
      </c>
      <c r="D911" s="192" t="s">
        <v>1809</v>
      </c>
      <c r="E911" s="176">
        <v>128492581</v>
      </c>
      <c r="F911" s="177">
        <v>0</v>
      </c>
      <c r="G911" s="175">
        <v>0</v>
      </c>
      <c r="H911" s="175">
        <v>0</v>
      </c>
      <c r="I911" s="206">
        <f t="shared" si="28"/>
        <v>128492581</v>
      </c>
      <c r="J911" s="215">
        <v>0</v>
      </c>
      <c r="K911" s="219">
        <v>6.6969160854924714E-3</v>
      </c>
      <c r="L911" s="71">
        <v>911287563.80999994</v>
      </c>
      <c r="M911" s="211">
        <f t="shared" si="29"/>
        <v>911287563.80999994</v>
      </c>
      <c r="N911" s="34"/>
      <c r="O911" s="31"/>
      <c r="P911" s="31"/>
      <c r="Q911" s="31"/>
    </row>
    <row r="912" spans="1:17" s="33" customFormat="1" x14ac:dyDescent="0.2">
      <c r="A912" s="191" t="s">
        <v>1706</v>
      </c>
      <c r="B912" s="19" t="s">
        <v>1810</v>
      </c>
      <c r="C912" s="20" t="s">
        <v>26</v>
      </c>
      <c r="D912" s="192" t="s">
        <v>1811</v>
      </c>
      <c r="E912" s="176">
        <v>43996141.789999999</v>
      </c>
      <c r="F912" s="177">
        <v>0</v>
      </c>
      <c r="G912" s="175">
        <v>0</v>
      </c>
      <c r="H912" s="175">
        <v>0</v>
      </c>
      <c r="I912" s="206">
        <f t="shared" si="28"/>
        <v>43996141.789999999</v>
      </c>
      <c r="J912" s="215">
        <v>0</v>
      </c>
      <c r="K912" s="219">
        <v>2.6691179630849494E-3</v>
      </c>
      <c r="L912" s="71">
        <v>363202103.04000002</v>
      </c>
      <c r="M912" s="211">
        <f t="shared" si="29"/>
        <v>363202103.04000002</v>
      </c>
      <c r="N912" s="34"/>
      <c r="O912" s="31"/>
      <c r="P912" s="31"/>
      <c r="Q912" s="31"/>
    </row>
    <row r="913" spans="1:17" s="33" customFormat="1" x14ac:dyDescent="0.2">
      <c r="A913" s="191" t="s">
        <v>1706</v>
      </c>
      <c r="B913" s="19" t="s">
        <v>1812</v>
      </c>
      <c r="C913" s="20" t="s">
        <v>26</v>
      </c>
      <c r="D913" s="192" t="s">
        <v>1813</v>
      </c>
      <c r="E913" s="176">
        <v>13785649</v>
      </c>
      <c r="F913" s="177">
        <v>0</v>
      </c>
      <c r="G913" s="175">
        <v>0</v>
      </c>
      <c r="H913" s="175">
        <v>0</v>
      </c>
      <c r="I913" s="206">
        <f t="shared" si="28"/>
        <v>13785649</v>
      </c>
      <c r="J913" s="215">
        <v>0</v>
      </c>
      <c r="K913" s="219">
        <v>9.2186755806844621E-4</v>
      </c>
      <c r="L913" s="71">
        <v>125443775.97</v>
      </c>
      <c r="M913" s="211">
        <f t="shared" si="29"/>
        <v>125443775.97</v>
      </c>
      <c r="N913" s="34"/>
      <c r="O913" s="31"/>
      <c r="P913" s="31"/>
      <c r="Q913" s="31"/>
    </row>
    <row r="914" spans="1:17" s="33" customFormat="1" x14ac:dyDescent="0.2">
      <c r="A914" s="191" t="s">
        <v>1706</v>
      </c>
      <c r="B914" s="19" t="s">
        <v>1814</v>
      </c>
      <c r="C914" s="20" t="s">
        <v>26</v>
      </c>
      <c r="D914" s="192" t="s">
        <v>1815</v>
      </c>
      <c r="E914" s="176">
        <v>29783526.600000001</v>
      </c>
      <c r="F914" s="177">
        <v>0</v>
      </c>
      <c r="G914" s="175">
        <v>0</v>
      </c>
      <c r="H914" s="175">
        <v>0</v>
      </c>
      <c r="I914" s="206">
        <f t="shared" si="28"/>
        <v>29783526.600000001</v>
      </c>
      <c r="J914" s="215">
        <v>0</v>
      </c>
      <c r="K914" s="219">
        <v>1.4349907944814254E-3</v>
      </c>
      <c r="L914" s="71">
        <v>195267381.06</v>
      </c>
      <c r="M914" s="211">
        <f t="shared" si="29"/>
        <v>195267381.06</v>
      </c>
      <c r="N914" s="34"/>
      <c r="O914" s="31"/>
      <c r="P914" s="31"/>
      <c r="Q914" s="31"/>
    </row>
    <row r="915" spans="1:17" s="33" customFormat="1" x14ac:dyDescent="0.2">
      <c r="A915" s="191" t="s">
        <v>1706</v>
      </c>
      <c r="B915" s="19" t="s">
        <v>1816</v>
      </c>
      <c r="C915" s="20" t="s">
        <v>26</v>
      </c>
      <c r="D915" s="192" t="s">
        <v>1817</v>
      </c>
      <c r="E915" s="176">
        <v>64087137.200000003</v>
      </c>
      <c r="F915" s="177">
        <v>0</v>
      </c>
      <c r="G915" s="175">
        <v>0</v>
      </c>
      <c r="H915" s="175">
        <v>0</v>
      </c>
      <c r="I915" s="206">
        <f t="shared" si="28"/>
        <v>64087137.200000003</v>
      </c>
      <c r="J915" s="215">
        <v>0</v>
      </c>
      <c r="K915" s="219">
        <v>3.0068144520063117E-3</v>
      </c>
      <c r="L915" s="71">
        <v>409154390.13999999</v>
      </c>
      <c r="M915" s="211">
        <f t="shared" si="29"/>
        <v>409154390.13999999</v>
      </c>
      <c r="N915" s="34"/>
      <c r="O915" s="31"/>
      <c r="P915" s="31"/>
      <c r="Q915" s="31"/>
    </row>
    <row r="916" spans="1:17" s="33" customFormat="1" x14ac:dyDescent="0.2">
      <c r="A916" s="191" t="s">
        <v>1706</v>
      </c>
      <c r="B916" s="19" t="s">
        <v>1818</v>
      </c>
      <c r="C916" s="20" t="s">
        <v>26</v>
      </c>
      <c r="D916" s="192" t="s">
        <v>1819</v>
      </c>
      <c r="E916" s="176">
        <v>1638481188.4000001</v>
      </c>
      <c r="F916" s="177">
        <v>0</v>
      </c>
      <c r="G916" s="175">
        <v>0</v>
      </c>
      <c r="H916" s="175">
        <v>0</v>
      </c>
      <c r="I916" s="206">
        <f t="shared" si="28"/>
        <v>1638481188.4000001</v>
      </c>
      <c r="J916" s="215">
        <v>0</v>
      </c>
      <c r="K916" s="219">
        <v>6.1261651625284956E-2</v>
      </c>
      <c r="L916" s="71">
        <v>8336222307.7200003</v>
      </c>
      <c r="M916" s="211">
        <f t="shared" si="29"/>
        <v>8336222307.7200003</v>
      </c>
      <c r="N916" s="34"/>
      <c r="O916" s="31"/>
      <c r="P916" s="31"/>
      <c r="Q916" s="31"/>
    </row>
    <row r="917" spans="1:17" s="33" customFormat="1" x14ac:dyDescent="0.2">
      <c r="A917" s="191" t="s">
        <v>1706</v>
      </c>
      <c r="B917" s="19" t="s">
        <v>1820</v>
      </c>
      <c r="C917" s="20" t="s">
        <v>26</v>
      </c>
      <c r="D917" s="192" t="s">
        <v>1821</v>
      </c>
      <c r="E917" s="176">
        <v>30882817</v>
      </c>
      <c r="F917" s="177">
        <v>0</v>
      </c>
      <c r="G917" s="175">
        <v>0</v>
      </c>
      <c r="H917" s="175">
        <v>0</v>
      </c>
      <c r="I917" s="206">
        <f t="shared" si="28"/>
        <v>30882817</v>
      </c>
      <c r="J917" s="215">
        <v>0</v>
      </c>
      <c r="K917" s="219">
        <v>1.8691719945231769E-3</v>
      </c>
      <c r="L917" s="71">
        <v>254348893.06</v>
      </c>
      <c r="M917" s="211">
        <f t="shared" si="29"/>
        <v>254348893.06</v>
      </c>
      <c r="N917" s="34"/>
      <c r="O917" s="31"/>
      <c r="P917" s="31"/>
      <c r="Q917" s="31"/>
    </row>
    <row r="918" spans="1:17" s="33" customFormat="1" x14ac:dyDescent="0.2">
      <c r="A918" s="191" t="s">
        <v>1706</v>
      </c>
      <c r="B918" s="19" t="s">
        <v>1822</v>
      </c>
      <c r="C918" s="20" t="s">
        <v>26</v>
      </c>
      <c r="D918" s="192" t="s">
        <v>1823</v>
      </c>
      <c r="E918" s="176">
        <v>147491062.78999999</v>
      </c>
      <c r="F918" s="177">
        <v>0</v>
      </c>
      <c r="G918" s="175">
        <v>0</v>
      </c>
      <c r="H918" s="175">
        <v>0</v>
      </c>
      <c r="I918" s="206">
        <f t="shared" si="28"/>
        <v>147491062.78999999</v>
      </c>
      <c r="J918" s="215">
        <v>0</v>
      </c>
      <c r="K918" s="219">
        <v>6.5960457056847919E-3</v>
      </c>
      <c r="L918" s="71">
        <v>897561555.98000002</v>
      </c>
      <c r="M918" s="211">
        <f t="shared" si="29"/>
        <v>897561555.98000002</v>
      </c>
      <c r="N918" s="34"/>
      <c r="O918" s="31"/>
      <c r="P918" s="31"/>
      <c r="Q918" s="31"/>
    </row>
    <row r="919" spans="1:17" s="33" customFormat="1" x14ac:dyDescent="0.2">
      <c r="A919" s="191" t="s">
        <v>1706</v>
      </c>
      <c r="B919" s="19" t="s">
        <v>1824</v>
      </c>
      <c r="C919" s="20" t="s">
        <v>26</v>
      </c>
      <c r="D919" s="192" t="s">
        <v>1825</v>
      </c>
      <c r="E919" s="176">
        <v>58323324.920000002</v>
      </c>
      <c r="F919" s="177">
        <v>0</v>
      </c>
      <c r="G919" s="175">
        <v>0</v>
      </c>
      <c r="H919" s="175">
        <v>0</v>
      </c>
      <c r="I919" s="206">
        <f t="shared" si="28"/>
        <v>58323324.920000002</v>
      </c>
      <c r="J919" s="215">
        <v>0</v>
      </c>
      <c r="K919" s="219">
        <v>3.8725454508774407E-3</v>
      </c>
      <c r="L919" s="71">
        <v>526959344.37</v>
      </c>
      <c r="M919" s="211">
        <f t="shared" si="29"/>
        <v>526959344.37</v>
      </c>
      <c r="N919" s="34"/>
      <c r="O919" s="31"/>
      <c r="P919" s="31"/>
      <c r="Q919" s="31"/>
    </row>
    <row r="920" spans="1:17" s="33" customFormat="1" x14ac:dyDescent="0.2">
      <c r="A920" s="191" t="s">
        <v>1706</v>
      </c>
      <c r="B920" s="19" t="s">
        <v>1826</v>
      </c>
      <c r="C920" s="20" t="s">
        <v>26</v>
      </c>
      <c r="D920" s="192" t="s">
        <v>1827</v>
      </c>
      <c r="E920" s="176">
        <v>266788476</v>
      </c>
      <c r="F920" s="177">
        <v>0</v>
      </c>
      <c r="G920" s="175">
        <v>0</v>
      </c>
      <c r="H920" s="175">
        <v>0</v>
      </c>
      <c r="I920" s="206">
        <f t="shared" si="28"/>
        <v>266788476</v>
      </c>
      <c r="J920" s="215">
        <v>0</v>
      </c>
      <c r="K920" s="219">
        <v>1.6830442154345714E-2</v>
      </c>
      <c r="L920" s="71">
        <v>2290214246.8200002</v>
      </c>
      <c r="M920" s="211">
        <f t="shared" si="29"/>
        <v>2290214246.8200002</v>
      </c>
      <c r="N920" s="34"/>
      <c r="O920" s="31"/>
      <c r="P920" s="31"/>
      <c r="Q920" s="31"/>
    </row>
    <row r="921" spans="1:17" s="33" customFormat="1" x14ac:dyDescent="0.2">
      <c r="A921" s="191" t="s">
        <v>1706</v>
      </c>
      <c r="B921" s="19" t="s">
        <v>1828</v>
      </c>
      <c r="C921" s="20" t="s">
        <v>26</v>
      </c>
      <c r="D921" s="192" t="s">
        <v>214</v>
      </c>
      <c r="E921" s="176">
        <v>329904167.80000001</v>
      </c>
      <c r="F921" s="177">
        <v>0</v>
      </c>
      <c r="G921" s="175">
        <v>0</v>
      </c>
      <c r="H921" s="175">
        <v>0</v>
      </c>
      <c r="I921" s="206">
        <f t="shared" si="28"/>
        <v>329904167.80000001</v>
      </c>
      <c r="J921" s="215">
        <v>0</v>
      </c>
      <c r="K921" s="219">
        <v>1.5053369202255636E-2</v>
      </c>
      <c r="L921" s="71">
        <v>2048397795.7</v>
      </c>
      <c r="M921" s="211">
        <f t="shared" si="29"/>
        <v>2048397795.7</v>
      </c>
      <c r="N921" s="34"/>
      <c r="O921" s="31"/>
      <c r="P921" s="31"/>
      <c r="Q921" s="31"/>
    </row>
    <row r="922" spans="1:17" s="33" customFormat="1" x14ac:dyDescent="0.2">
      <c r="A922" s="191" t="s">
        <v>1706</v>
      </c>
      <c r="B922" s="19" t="s">
        <v>1829</v>
      </c>
      <c r="C922" s="20" t="s">
        <v>26</v>
      </c>
      <c r="D922" s="192" t="s">
        <v>1830</v>
      </c>
      <c r="E922" s="176">
        <v>417404007.19999999</v>
      </c>
      <c r="F922" s="177">
        <v>0</v>
      </c>
      <c r="G922" s="175">
        <v>0</v>
      </c>
      <c r="H922" s="175">
        <v>0</v>
      </c>
      <c r="I922" s="206">
        <f t="shared" si="28"/>
        <v>417404007.19999999</v>
      </c>
      <c r="J922" s="215">
        <v>0</v>
      </c>
      <c r="K922" s="219">
        <v>1.8698737015131434E-2</v>
      </c>
      <c r="L922" s="71">
        <v>2544443783.29</v>
      </c>
      <c r="M922" s="211">
        <f t="shared" si="29"/>
        <v>2544443783.29</v>
      </c>
      <c r="N922" s="34"/>
      <c r="O922" s="31"/>
      <c r="P922" s="31"/>
      <c r="Q922" s="31"/>
    </row>
    <row r="923" spans="1:17" s="33" customFormat="1" x14ac:dyDescent="0.2">
      <c r="A923" s="191" t="s">
        <v>1706</v>
      </c>
      <c r="B923" s="19" t="s">
        <v>1831</v>
      </c>
      <c r="C923" s="20" t="s">
        <v>26</v>
      </c>
      <c r="D923" s="192" t="s">
        <v>1832</v>
      </c>
      <c r="E923" s="176">
        <v>101314819.58</v>
      </c>
      <c r="F923" s="177">
        <v>0</v>
      </c>
      <c r="G923" s="175">
        <v>0</v>
      </c>
      <c r="H923" s="175">
        <v>0</v>
      </c>
      <c r="I923" s="206">
        <f t="shared" si="28"/>
        <v>101314819.58</v>
      </c>
      <c r="J923" s="215">
        <v>0</v>
      </c>
      <c r="K923" s="219">
        <v>5.0838671423070548E-3</v>
      </c>
      <c r="L923" s="71">
        <v>691790795.00999999</v>
      </c>
      <c r="M923" s="211">
        <f t="shared" si="29"/>
        <v>691790795.00999999</v>
      </c>
      <c r="N923" s="34"/>
      <c r="O923" s="31"/>
      <c r="P923" s="31"/>
      <c r="Q923" s="31"/>
    </row>
    <row r="924" spans="1:17" s="33" customFormat="1" x14ac:dyDescent="0.2">
      <c r="A924" s="191" t="s">
        <v>1706</v>
      </c>
      <c r="B924" s="19" t="s">
        <v>1833</v>
      </c>
      <c r="C924" s="20" t="s">
        <v>26</v>
      </c>
      <c r="D924" s="192" t="s">
        <v>1834</v>
      </c>
      <c r="E924" s="176">
        <v>29187970.82</v>
      </c>
      <c r="F924" s="177">
        <v>0</v>
      </c>
      <c r="G924" s="175">
        <v>0</v>
      </c>
      <c r="H924" s="175">
        <v>0</v>
      </c>
      <c r="I924" s="206">
        <f t="shared" si="28"/>
        <v>29187970.82</v>
      </c>
      <c r="J924" s="215">
        <v>0</v>
      </c>
      <c r="K924" s="219">
        <v>1.8928546054345452E-3</v>
      </c>
      <c r="L924" s="71">
        <v>257571520.97999999</v>
      </c>
      <c r="M924" s="211">
        <f t="shared" si="29"/>
        <v>257571520.97999999</v>
      </c>
      <c r="N924" s="34"/>
      <c r="O924" s="31"/>
      <c r="P924" s="31"/>
      <c r="Q924" s="31"/>
    </row>
    <row r="925" spans="1:17" s="33" customFormat="1" x14ac:dyDescent="0.2">
      <c r="A925" s="191" t="s">
        <v>1706</v>
      </c>
      <c r="B925" s="19" t="s">
        <v>1835</v>
      </c>
      <c r="C925" s="20" t="s">
        <v>26</v>
      </c>
      <c r="D925" s="192" t="s">
        <v>1836</v>
      </c>
      <c r="E925" s="176">
        <v>1269660766.3</v>
      </c>
      <c r="F925" s="177">
        <v>0</v>
      </c>
      <c r="G925" s="175">
        <v>0</v>
      </c>
      <c r="H925" s="175">
        <v>0</v>
      </c>
      <c r="I925" s="206">
        <f t="shared" si="28"/>
        <v>1269660766.3</v>
      </c>
      <c r="J925" s="215">
        <v>0</v>
      </c>
      <c r="K925" s="219">
        <v>2.819546399059011E-2</v>
      </c>
      <c r="L925" s="71">
        <v>3836717582.0300002</v>
      </c>
      <c r="M925" s="211">
        <f t="shared" si="29"/>
        <v>3836717582.0300002</v>
      </c>
      <c r="N925" s="34"/>
      <c r="O925" s="31"/>
      <c r="P925" s="31"/>
      <c r="Q925" s="31"/>
    </row>
    <row r="926" spans="1:17" s="33" customFormat="1" x14ac:dyDescent="0.2">
      <c r="A926" s="191" t="s">
        <v>1706</v>
      </c>
      <c r="B926" s="19" t="s">
        <v>1837</v>
      </c>
      <c r="C926" s="20" t="s">
        <v>26</v>
      </c>
      <c r="D926" s="192" t="s">
        <v>1838</v>
      </c>
      <c r="E926" s="176">
        <v>26101245.760000002</v>
      </c>
      <c r="F926" s="177">
        <v>0</v>
      </c>
      <c r="G926" s="175">
        <v>0</v>
      </c>
      <c r="H926" s="175">
        <v>0</v>
      </c>
      <c r="I926" s="206">
        <f t="shared" si="28"/>
        <v>26101245.760000002</v>
      </c>
      <c r="J926" s="215">
        <v>0</v>
      </c>
      <c r="K926" s="219">
        <v>1.4139395847824314E-3</v>
      </c>
      <c r="L926" s="71">
        <v>192402822.90000001</v>
      </c>
      <c r="M926" s="211">
        <f t="shared" si="29"/>
        <v>192402822.90000001</v>
      </c>
      <c r="N926" s="34"/>
      <c r="O926" s="31"/>
      <c r="P926" s="31"/>
      <c r="Q926" s="31"/>
    </row>
    <row r="927" spans="1:17" s="33" customFormat="1" x14ac:dyDescent="0.2">
      <c r="A927" s="191" t="s">
        <v>1706</v>
      </c>
      <c r="B927" s="19" t="s">
        <v>1839</v>
      </c>
      <c r="C927" s="20" t="s">
        <v>26</v>
      </c>
      <c r="D927" s="192" t="s">
        <v>1840</v>
      </c>
      <c r="E927" s="176">
        <v>44388164.530000001</v>
      </c>
      <c r="F927" s="177">
        <v>0</v>
      </c>
      <c r="G927" s="175">
        <v>0</v>
      </c>
      <c r="H927" s="175">
        <v>0</v>
      </c>
      <c r="I927" s="206">
        <f t="shared" si="28"/>
        <v>44388164.530000001</v>
      </c>
      <c r="J927" s="215">
        <v>0</v>
      </c>
      <c r="K927" s="219">
        <v>2.5217594951919913E-3</v>
      </c>
      <c r="L927" s="71">
        <v>343150195.94</v>
      </c>
      <c r="M927" s="211">
        <f t="shared" si="29"/>
        <v>343150195.94</v>
      </c>
      <c r="N927" s="34"/>
      <c r="O927" s="31"/>
      <c r="P927" s="31"/>
      <c r="Q927" s="31"/>
    </row>
    <row r="928" spans="1:17" s="33" customFormat="1" x14ac:dyDescent="0.2">
      <c r="A928" s="191" t="s">
        <v>1706</v>
      </c>
      <c r="B928" s="19" t="s">
        <v>1841</v>
      </c>
      <c r="C928" s="20" t="s">
        <v>26</v>
      </c>
      <c r="D928" s="192" t="s">
        <v>1842</v>
      </c>
      <c r="E928" s="176">
        <v>34214459.880000003</v>
      </c>
      <c r="F928" s="177">
        <v>0</v>
      </c>
      <c r="G928" s="175">
        <v>0</v>
      </c>
      <c r="H928" s="175">
        <v>0</v>
      </c>
      <c r="I928" s="206">
        <f t="shared" si="28"/>
        <v>34214459.880000003</v>
      </c>
      <c r="J928" s="215">
        <v>0</v>
      </c>
      <c r="K928" s="219">
        <v>1.5209499007523175E-3</v>
      </c>
      <c r="L928" s="71">
        <v>206964326.87</v>
      </c>
      <c r="M928" s="211">
        <f t="shared" si="29"/>
        <v>206964326.87</v>
      </c>
      <c r="N928" s="34"/>
      <c r="O928" s="31"/>
      <c r="P928" s="31"/>
      <c r="Q928" s="31"/>
    </row>
    <row r="929" spans="1:17" s="33" customFormat="1" x14ac:dyDescent="0.2">
      <c r="A929" s="191" t="s">
        <v>1706</v>
      </c>
      <c r="B929" s="19" t="s">
        <v>1843</v>
      </c>
      <c r="C929" s="20" t="s">
        <v>26</v>
      </c>
      <c r="D929" s="192" t="s">
        <v>1844</v>
      </c>
      <c r="E929" s="176">
        <v>387706870.39999998</v>
      </c>
      <c r="F929" s="177">
        <v>0</v>
      </c>
      <c r="G929" s="175">
        <v>0</v>
      </c>
      <c r="H929" s="175">
        <v>0</v>
      </c>
      <c r="I929" s="206">
        <f t="shared" si="28"/>
        <v>387706870.39999998</v>
      </c>
      <c r="J929" s="215">
        <v>0</v>
      </c>
      <c r="K929" s="219">
        <v>1.7128667625081462E-2</v>
      </c>
      <c r="L929" s="71">
        <v>2330795487.3800001</v>
      </c>
      <c r="M929" s="211">
        <f t="shared" si="29"/>
        <v>2330795487.3800001</v>
      </c>
      <c r="N929" s="34"/>
      <c r="O929" s="31"/>
      <c r="P929" s="31"/>
      <c r="Q929" s="31"/>
    </row>
    <row r="930" spans="1:17" s="33" customFormat="1" x14ac:dyDescent="0.2">
      <c r="A930" s="191" t="s">
        <v>1706</v>
      </c>
      <c r="B930" s="19" t="s">
        <v>1845</v>
      </c>
      <c r="C930" s="20" t="s">
        <v>26</v>
      </c>
      <c r="D930" s="192" t="s">
        <v>1562</v>
      </c>
      <c r="E930" s="176">
        <v>19351972.600000001</v>
      </c>
      <c r="F930" s="177">
        <v>0</v>
      </c>
      <c r="G930" s="175">
        <v>0</v>
      </c>
      <c r="H930" s="175">
        <v>0</v>
      </c>
      <c r="I930" s="206">
        <f t="shared" si="28"/>
        <v>19351972.600000001</v>
      </c>
      <c r="J930" s="215">
        <v>0</v>
      </c>
      <c r="K930" s="219">
        <v>1.3192091411369582E-3</v>
      </c>
      <c r="L930" s="71">
        <v>179512311.19999999</v>
      </c>
      <c r="M930" s="211">
        <f t="shared" si="29"/>
        <v>179512311.19999999</v>
      </c>
      <c r="N930" s="34"/>
      <c r="O930" s="31"/>
      <c r="P930" s="31"/>
      <c r="Q930" s="31"/>
    </row>
    <row r="931" spans="1:17" s="33" customFormat="1" x14ac:dyDescent="0.2">
      <c r="A931" s="191" t="s">
        <v>1706</v>
      </c>
      <c r="B931" s="19" t="s">
        <v>1846</v>
      </c>
      <c r="C931" s="20" t="s">
        <v>26</v>
      </c>
      <c r="D931" s="192" t="s">
        <v>1847</v>
      </c>
      <c r="E931" s="176">
        <v>41739494.200000003</v>
      </c>
      <c r="F931" s="177">
        <v>0</v>
      </c>
      <c r="G931" s="175">
        <v>0</v>
      </c>
      <c r="H931" s="175">
        <v>0</v>
      </c>
      <c r="I931" s="206">
        <f t="shared" si="28"/>
        <v>41739494.200000003</v>
      </c>
      <c r="J931" s="215">
        <v>0</v>
      </c>
      <c r="K931" s="219">
        <v>2.790162418854165E-3</v>
      </c>
      <c r="L931" s="71">
        <v>379673312.44</v>
      </c>
      <c r="M931" s="211">
        <f t="shared" si="29"/>
        <v>379673312.44</v>
      </c>
      <c r="N931" s="34"/>
      <c r="O931" s="31"/>
      <c r="P931" s="31"/>
      <c r="Q931" s="31"/>
    </row>
    <row r="932" spans="1:17" s="33" customFormat="1" x14ac:dyDescent="0.2">
      <c r="A932" s="191" t="s">
        <v>1706</v>
      </c>
      <c r="B932" s="19" t="s">
        <v>1848</v>
      </c>
      <c r="C932" s="20" t="s">
        <v>26</v>
      </c>
      <c r="D932" s="192" t="s">
        <v>1849</v>
      </c>
      <c r="E932" s="176">
        <v>79603944</v>
      </c>
      <c r="F932" s="177">
        <v>0</v>
      </c>
      <c r="G932" s="175">
        <v>0</v>
      </c>
      <c r="H932" s="175">
        <v>0</v>
      </c>
      <c r="I932" s="206">
        <f t="shared" si="28"/>
        <v>79603944</v>
      </c>
      <c r="J932" s="215">
        <v>0</v>
      </c>
      <c r="K932" s="219">
        <v>5.0873756772568867E-3</v>
      </c>
      <c r="L932" s="71">
        <v>692268221.37</v>
      </c>
      <c r="M932" s="211">
        <f t="shared" si="29"/>
        <v>692268221.37</v>
      </c>
      <c r="N932" s="34"/>
      <c r="O932" s="31"/>
      <c r="P932" s="31"/>
      <c r="Q932" s="31"/>
    </row>
    <row r="933" spans="1:17" s="33" customFormat="1" x14ac:dyDescent="0.2">
      <c r="A933" s="191" t="s">
        <v>1706</v>
      </c>
      <c r="B933" s="19" t="s">
        <v>1850</v>
      </c>
      <c r="C933" s="20" t="s">
        <v>26</v>
      </c>
      <c r="D933" s="192" t="s">
        <v>1851</v>
      </c>
      <c r="E933" s="176">
        <v>627975539.60000002</v>
      </c>
      <c r="F933" s="177">
        <v>0</v>
      </c>
      <c r="G933" s="175">
        <v>0</v>
      </c>
      <c r="H933" s="175">
        <v>0</v>
      </c>
      <c r="I933" s="206">
        <f t="shared" si="28"/>
        <v>627975539.60000002</v>
      </c>
      <c r="J933" s="215">
        <v>0</v>
      </c>
      <c r="K933" s="219">
        <v>1.6021724848409361E-2</v>
      </c>
      <c r="L933" s="71">
        <v>2180167470.9400001</v>
      </c>
      <c r="M933" s="211">
        <f t="shared" si="29"/>
        <v>2180167470.9400001</v>
      </c>
      <c r="N933" s="34"/>
      <c r="O933" s="31"/>
      <c r="P933" s="31"/>
      <c r="Q933" s="31"/>
    </row>
    <row r="934" spans="1:17" s="33" customFormat="1" x14ac:dyDescent="0.2">
      <c r="A934" s="191" t="s">
        <v>1706</v>
      </c>
      <c r="B934" s="19" t="s">
        <v>1852</v>
      </c>
      <c r="C934" s="20" t="s">
        <v>26</v>
      </c>
      <c r="D934" s="192" t="s">
        <v>1853</v>
      </c>
      <c r="E934" s="176">
        <v>98735111.409999996</v>
      </c>
      <c r="F934" s="177">
        <v>0</v>
      </c>
      <c r="G934" s="175">
        <v>0</v>
      </c>
      <c r="H934" s="175">
        <v>0</v>
      </c>
      <c r="I934" s="206">
        <f t="shared" si="28"/>
        <v>98735111.409999996</v>
      </c>
      <c r="J934" s="215">
        <v>0</v>
      </c>
      <c r="K934" s="219">
        <v>5.8338164878337165E-3</v>
      </c>
      <c r="L934" s="71">
        <v>793840679.36000001</v>
      </c>
      <c r="M934" s="211">
        <f t="shared" si="29"/>
        <v>793840679.36000001</v>
      </c>
      <c r="N934" s="34"/>
      <c r="O934" s="31"/>
      <c r="P934" s="31"/>
      <c r="Q934" s="31"/>
    </row>
    <row r="935" spans="1:17" s="33" customFormat="1" x14ac:dyDescent="0.2">
      <c r="A935" s="191" t="s">
        <v>1706</v>
      </c>
      <c r="B935" s="19" t="s">
        <v>1854</v>
      </c>
      <c r="C935" s="20" t="s">
        <v>26</v>
      </c>
      <c r="D935" s="192" t="s">
        <v>27</v>
      </c>
      <c r="E935" s="176">
        <v>61085164.200000003</v>
      </c>
      <c r="F935" s="177">
        <v>0</v>
      </c>
      <c r="G935" s="175">
        <v>0</v>
      </c>
      <c r="H935" s="175">
        <v>0</v>
      </c>
      <c r="I935" s="206">
        <f t="shared" si="28"/>
        <v>61085164.200000003</v>
      </c>
      <c r="J935" s="215">
        <v>0</v>
      </c>
      <c r="K935" s="219">
        <v>4.1918221313121829E-3</v>
      </c>
      <c r="L935" s="71">
        <v>570405143.09000003</v>
      </c>
      <c r="M935" s="211">
        <f t="shared" si="29"/>
        <v>570405143.09000003</v>
      </c>
      <c r="N935" s="34"/>
      <c r="O935" s="31"/>
      <c r="P935" s="31"/>
      <c r="Q935" s="31"/>
    </row>
    <row r="936" spans="1:17" s="33" customFormat="1" x14ac:dyDescent="0.2">
      <c r="A936" s="191" t="s">
        <v>1706</v>
      </c>
      <c r="B936" s="19" t="s">
        <v>1855</v>
      </c>
      <c r="C936" s="20" t="s">
        <v>26</v>
      </c>
      <c r="D936" s="192" t="s">
        <v>1856</v>
      </c>
      <c r="E936" s="176">
        <v>33295778.399999999</v>
      </c>
      <c r="F936" s="177">
        <v>0</v>
      </c>
      <c r="G936" s="175">
        <v>0</v>
      </c>
      <c r="H936" s="175">
        <v>0</v>
      </c>
      <c r="I936" s="206">
        <f t="shared" si="28"/>
        <v>33295778.399999999</v>
      </c>
      <c r="J936" s="215">
        <v>0</v>
      </c>
      <c r="K936" s="219">
        <v>2.3305443404261291E-3</v>
      </c>
      <c r="L936" s="71">
        <v>317130459.33999997</v>
      </c>
      <c r="M936" s="211">
        <f t="shared" si="29"/>
        <v>317130459.33999997</v>
      </c>
      <c r="N936" s="34"/>
      <c r="O936" s="31"/>
      <c r="P936" s="31"/>
      <c r="Q936" s="31"/>
    </row>
    <row r="937" spans="1:17" s="33" customFormat="1" x14ac:dyDescent="0.2">
      <c r="A937" s="191" t="s">
        <v>1706</v>
      </c>
      <c r="B937" s="19" t="s">
        <v>1857</v>
      </c>
      <c r="C937" s="20" t="s">
        <v>26</v>
      </c>
      <c r="D937" s="192" t="s">
        <v>1858</v>
      </c>
      <c r="E937" s="176">
        <v>76423862.930000007</v>
      </c>
      <c r="F937" s="177">
        <v>0</v>
      </c>
      <c r="G937" s="175">
        <v>0</v>
      </c>
      <c r="H937" s="175">
        <v>0</v>
      </c>
      <c r="I937" s="206">
        <f t="shared" si="28"/>
        <v>76423862.930000007</v>
      </c>
      <c r="J937" s="215">
        <v>0</v>
      </c>
      <c r="K937" s="219">
        <v>4.2979553135446113E-3</v>
      </c>
      <c r="L937" s="71">
        <v>584847290.46000004</v>
      </c>
      <c r="M937" s="211">
        <f t="shared" si="29"/>
        <v>584847290.46000004</v>
      </c>
      <c r="N937" s="34"/>
      <c r="O937" s="31"/>
      <c r="P937" s="31"/>
      <c r="Q937" s="31"/>
    </row>
    <row r="938" spans="1:17" s="33" customFormat="1" x14ac:dyDescent="0.2">
      <c r="A938" s="191" t="s">
        <v>1706</v>
      </c>
      <c r="B938" s="19" t="s">
        <v>1859</v>
      </c>
      <c r="C938" s="20" t="s">
        <v>26</v>
      </c>
      <c r="D938" s="192" t="s">
        <v>1860</v>
      </c>
      <c r="E938" s="176">
        <v>54665450.399999999</v>
      </c>
      <c r="F938" s="177">
        <v>0</v>
      </c>
      <c r="G938" s="175">
        <v>0</v>
      </c>
      <c r="H938" s="175">
        <v>0</v>
      </c>
      <c r="I938" s="206">
        <f t="shared" si="28"/>
        <v>54665450.399999999</v>
      </c>
      <c r="J938" s="215">
        <v>0</v>
      </c>
      <c r="K938" s="219">
        <v>3.9927127729091983E-3</v>
      </c>
      <c r="L938" s="71">
        <v>543311197.17999995</v>
      </c>
      <c r="M938" s="211">
        <f t="shared" si="29"/>
        <v>543311197.17999995</v>
      </c>
      <c r="N938" s="34"/>
      <c r="O938" s="31"/>
      <c r="P938" s="31"/>
      <c r="Q938" s="31"/>
    </row>
    <row r="939" spans="1:17" s="33" customFormat="1" x14ac:dyDescent="0.2">
      <c r="A939" s="191" t="s">
        <v>1706</v>
      </c>
      <c r="B939" s="19" t="s">
        <v>1861</v>
      </c>
      <c r="C939" s="20" t="s">
        <v>26</v>
      </c>
      <c r="D939" s="192" t="s">
        <v>1862</v>
      </c>
      <c r="E939" s="176">
        <v>246271034.40000001</v>
      </c>
      <c r="F939" s="177">
        <v>0</v>
      </c>
      <c r="G939" s="175">
        <v>0</v>
      </c>
      <c r="H939" s="175">
        <v>0</v>
      </c>
      <c r="I939" s="206">
        <f t="shared" si="28"/>
        <v>246271034.40000001</v>
      </c>
      <c r="J939" s="215">
        <v>0</v>
      </c>
      <c r="K939" s="219">
        <v>1.0513324977172594E-2</v>
      </c>
      <c r="L939" s="71">
        <v>1430608086.4300001</v>
      </c>
      <c r="M939" s="211">
        <f t="shared" si="29"/>
        <v>1430608086.4300001</v>
      </c>
      <c r="N939" s="34"/>
      <c r="O939" s="31"/>
      <c r="P939" s="31"/>
      <c r="Q939" s="31"/>
    </row>
    <row r="940" spans="1:17" s="33" customFormat="1" x14ac:dyDescent="0.2">
      <c r="A940" s="191" t="s">
        <v>1706</v>
      </c>
      <c r="B940" s="19" t="s">
        <v>1863</v>
      </c>
      <c r="C940" s="20" t="s">
        <v>26</v>
      </c>
      <c r="D940" s="192" t="s">
        <v>1864</v>
      </c>
      <c r="E940" s="176">
        <v>15373569.6</v>
      </c>
      <c r="F940" s="177">
        <v>0</v>
      </c>
      <c r="G940" s="175">
        <v>0</v>
      </c>
      <c r="H940" s="175">
        <v>0</v>
      </c>
      <c r="I940" s="206">
        <f t="shared" si="28"/>
        <v>15373569.6</v>
      </c>
      <c r="J940" s="215">
        <v>0</v>
      </c>
      <c r="K940" s="219">
        <v>5.9118813904674859E-4</v>
      </c>
      <c r="L940" s="71">
        <v>80446341.590000004</v>
      </c>
      <c r="M940" s="211">
        <f t="shared" si="29"/>
        <v>80446341.590000004</v>
      </c>
      <c r="N940" s="34"/>
      <c r="O940" s="31"/>
      <c r="P940" s="31"/>
      <c r="Q940" s="31"/>
    </row>
    <row r="941" spans="1:17" s="33" customFormat="1" x14ac:dyDescent="0.2">
      <c r="A941" s="191" t="s">
        <v>1706</v>
      </c>
      <c r="B941" s="19" t="s">
        <v>1865</v>
      </c>
      <c r="C941" s="20" t="s">
        <v>26</v>
      </c>
      <c r="D941" s="192" t="s">
        <v>432</v>
      </c>
      <c r="E941" s="176">
        <v>122539760.59999999</v>
      </c>
      <c r="F941" s="177">
        <v>0</v>
      </c>
      <c r="G941" s="175">
        <v>0</v>
      </c>
      <c r="H941" s="175">
        <v>0</v>
      </c>
      <c r="I941" s="206">
        <f t="shared" si="28"/>
        <v>122539760.59999999</v>
      </c>
      <c r="J941" s="215">
        <v>0</v>
      </c>
      <c r="K941" s="219">
        <v>5.2014030631264384E-3</v>
      </c>
      <c r="L941" s="71">
        <v>707784578.04999995</v>
      </c>
      <c r="M941" s="211">
        <f t="shared" si="29"/>
        <v>707784578.04999995</v>
      </c>
      <c r="N941" s="34"/>
      <c r="O941" s="31"/>
      <c r="P941" s="31"/>
      <c r="Q941" s="31"/>
    </row>
    <row r="942" spans="1:17" s="33" customFormat="1" x14ac:dyDescent="0.2">
      <c r="A942" s="191" t="s">
        <v>1706</v>
      </c>
      <c r="B942" s="19" t="s">
        <v>1866</v>
      </c>
      <c r="C942" s="20" t="s">
        <v>26</v>
      </c>
      <c r="D942" s="192" t="s">
        <v>1867</v>
      </c>
      <c r="E942" s="176">
        <v>124464361.2</v>
      </c>
      <c r="F942" s="177">
        <v>0</v>
      </c>
      <c r="G942" s="175">
        <v>0</v>
      </c>
      <c r="H942" s="175">
        <v>0</v>
      </c>
      <c r="I942" s="206">
        <f t="shared" si="28"/>
        <v>124464361.2</v>
      </c>
      <c r="J942" s="215">
        <v>0</v>
      </c>
      <c r="K942" s="219">
        <v>4.9286144707769743E-3</v>
      </c>
      <c r="L942" s="71">
        <v>670664678.59000003</v>
      </c>
      <c r="M942" s="211">
        <f t="shared" si="29"/>
        <v>670664678.59000003</v>
      </c>
      <c r="N942" s="34"/>
      <c r="O942" s="31"/>
      <c r="P942" s="31"/>
      <c r="Q942" s="31"/>
    </row>
    <row r="943" spans="1:17" s="33" customFormat="1" x14ac:dyDescent="0.2">
      <c r="A943" s="191" t="s">
        <v>1868</v>
      </c>
      <c r="B943" s="19" t="s">
        <v>1869</v>
      </c>
      <c r="C943" s="20" t="s">
        <v>27</v>
      </c>
      <c r="D943" s="192" t="s">
        <v>1870</v>
      </c>
      <c r="E943" s="176">
        <v>3997035203.5999999</v>
      </c>
      <c r="F943" s="177">
        <v>0</v>
      </c>
      <c r="G943" s="175">
        <v>0</v>
      </c>
      <c r="H943" s="175">
        <v>0</v>
      </c>
      <c r="I943" s="206">
        <f t="shared" si="28"/>
        <v>3997035203.5999999</v>
      </c>
      <c r="J943" s="215">
        <v>1472858747</v>
      </c>
      <c r="K943" s="219">
        <v>0.29978392843930624</v>
      </c>
      <c r="L943" s="71">
        <v>7412451304.0600004</v>
      </c>
      <c r="M943" s="211">
        <f t="shared" si="29"/>
        <v>8885310051.0600014</v>
      </c>
      <c r="N943" s="34"/>
      <c r="O943" s="31"/>
      <c r="P943" s="31"/>
      <c r="Q943" s="31"/>
    </row>
    <row r="944" spans="1:17" s="33" customFormat="1" x14ac:dyDescent="0.2">
      <c r="A944" s="191" t="s">
        <v>1868</v>
      </c>
      <c r="B944" s="19" t="s">
        <v>1871</v>
      </c>
      <c r="C944" s="20" t="s">
        <v>27</v>
      </c>
      <c r="D944" s="192" t="s">
        <v>456</v>
      </c>
      <c r="E944" s="176">
        <v>135911131</v>
      </c>
      <c r="F944" s="177">
        <v>0</v>
      </c>
      <c r="G944" s="175">
        <v>0</v>
      </c>
      <c r="H944" s="175">
        <v>0</v>
      </c>
      <c r="I944" s="206">
        <f t="shared" si="28"/>
        <v>135911131</v>
      </c>
      <c r="J944" s="215">
        <v>0</v>
      </c>
      <c r="K944" s="219">
        <v>1.1850703706072451E-2</v>
      </c>
      <c r="L944" s="71">
        <v>293020258.27999997</v>
      </c>
      <c r="M944" s="211">
        <f t="shared" si="29"/>
        <v>293020258.27999997</v>
      </c>
      <c r="N944" s="34"/>
      <c r="O944" s="31"/>
      <c r="P944" s="31"/>
      <c r="Q944" s="31"/>
    </row>
    <row r="945" spans="1:17" s="33" customFormat="1" x14ac:dyDescent="0.2">
      <c r="A945" s="191" t="s">
        <v>1868</v>
      </c>
      <c r="B945" s="19" t="s">
        <v>1872</v>
      </c>
      <c r="C945" s="20" t="s">
        <v>27</v>
      </c>
      <c r="D945" s="192" t="s">
        <v>1873</v>
      </c>
      <c r="E945" s="176">
        <v>131106052.2</v>
      </c>
      <c r="F945" s="177">
        <v>0</v>
      </c>
      <c r="G945" s="175">
        <v>0</v>
      </c>
      <c r="H945" s="175">
        <v>0</v>
      </c>
      <c r="I945" s="206">
        <f t="shared" si="28"/>
        <v>131106052.2</v>
      </c>
      <c r="J945" s="215">
        <v>0</v>
      </c>
      <c r="K945" s="219">
        <v>1.4140585713192906E-2</v>
      </c>
      <c r="L945" s="71">
        <v>349639834.12</v>
      </c>
      <c r="M945" s="211">
        <f t="shared" si="29"/>
        <v>349639834.12</v>
      </c>
      <c r="N945" s="34"/>
      <c r="O945" s="31"/>
      <c r="P945" s="31"/>
      <c r="Q945" s="31"/>
    </row>
    <row r="946" spans="1:17" s="33" customFormat="1" x14ac:dyDescent="0.2">
      <c r="A946" s="191" t="s">
        <v>1868</v>
      </c>
      <c r="B946" s="19" t="s">
        <v>1874</v>
      </c>
      <c r="C946" s="20" t="s">
        <v>27</v>
      </c>
      <c r="D946" s="192" t="s">
        <v>1875</v>
      </c>
      <c r="E946" s="176">
        <v>94169792.200000003</v>
      </c>
      <c r="F946" s="177">
        <v>0</v>
      </c>
      <c r="G946" s="175">
        <v>0</v>
      </c>
      <c r="H946" s="175">
        <v>0</v>
      </c>
      <c r="I946" s="206">
        <f t="shared" si="28"/>
        <v>94169792.200000003</v>
      </c>
      <c r="J946" s="215">
        <v>0</v>
      </c>
      <c r="K946" s="219">
        <v>9.1520037721605028E-3</v>
      </c>
      <c r="L946" s="71">
        <v>226292258.72</v>
      </c>
      <c r="M946" s="211">
        <f t="shared" si="29"/>
        <v>226292258.72</v>
      </c>
      <c r="N946" s="34"/>
      <c r="O946" s="31"/>
      <c r="P946" s="31"/>
      <c r="Q946" s="31"/>
    </row>
    <row r="947" spans="1:17" s="33" customFormat="1" x14ac:dyDescent="0.2">
      <c r="A947" s="191" t="s">
        <v>1868</v>
      </c>
      <c r="B947" s="19" t="s">
        <v>1876</v>
      </c>
      <c r="C947" s="20" t="s">
        <v>27</v>
      </c>
      <c r="D947" s="192" t="s">
        <v>1877</v>
      </c>
      <c r="E947" s="176">
        <v>754592300.79999995</v>
      </c>
      <c r="F947" s="177">
        <v>0</v>
      </c>
      <c r="G947" s="175">
        <v>0</v>
      </c>
      <c r="H947" s="175">
        <v>0</v>
      </c>
      <c r="I947" s="206">
        <f t="shared" si="28"/>
        <v>754592300.79999995</v>
      </c>
      <c r="J947" s="215">
        <v>0</v>
      </c>
      <c r="K947" s="219">
        <v>6.0626695309002394E-2</v>
      </c>
      <c r="L947" s="71">
        <v>1499054432.45</v>
      </c>
      <c r="M947" s="211">
        <f t="shared" si="29"/>
        <v>1499054432.45</v>
      </c>
      <c r="N947" s="34"/>
      <c r="O947" s="31"/>
      <c r="P947" s="31"/>
      <c r="Q947" s="31"/>
    </row>
    <row r="948" spans="1:17" s="33" customFormat="1" x14ac:dyDescent="0.2">
      <c r="A948" s="191" t="s">
        <v>1868</v>
      </c>
      <c r="B948" s="19" t="s">
        <v>1878</v>
      </c>
      <c r="C948" s="20" t="s">
        <v>27</v>
      </c>
      <c r="D948" s="192" t="s">
        <v>1879</v>
      </c>
      <c r="E948" s="176">
        <v>223886715.59999999</v>
      </c>
      <c r="F948" s="177">
        <v>0</v>
      </c>
      <c r="G948" s="175">
        <v>0</v>
      </c>
      <c r="H948" s="175">
        <v>0</v>
      </c>
      <c r="I948" s="206">
        <f t="shared" si="28"/>
        <v>223886715.59999999</v>
      </c>
      <c r="J948" s="215">
        <v>0</v>
      </c>
      <c r="K948" s="219">
        <v>1.4002641013968782E-2</v>
      </c>
      <c r="L948" s="71">
        <v>346229016.29000002</v>
      </c>
      <c r="M948" s="211">
        <f t="shared" si="29"/>
        <v>346229016.29000002</v>
      </c>
      <c r="N948" s="34"/>
      <c r="O948" s="31"/>
      <c r="P948" s="31"/>
      <c r="Q948" s="31"/>
    </row>
    <row r="949" spans="1:17" s="33" customFormat="1" x14ac:dyDescent="0.2">
      <c r="A949" s="191" t="s">
        <v>1868</v>
      </c>
      <c r="B949" s="19" t="s">
        <v>1880</v>
      </c>
      <c r="C949" s="20" t="s">
        <v>27</v>
      </c>
      <c r="D949" s="192" t="s">
        <v>1881</v>
      </c>
      <c r="E949" s="176">
        <v>59824816.600000001</v>
      </c>
      <c r="F949" s="177">
        <v>0</v>
      </c>
      <c r="G949" s="175">
        <v>0</v>
      </c>
      <c r="H949" s="175">
        <v>0</v>
      </c>
      <c r="I949" s="206">
        <f t="shared" si="28"/>
        <v>59824816.600000001</v>
      </c>
      <c r="J949" s="215">
        <v>0</v>
      </c>
      <c r="K949" s="219">
        <v>5.7886611965323213E-3</v>
      </c>
      <c r="L949" s="71">
        <v>143130318.75</v>
      </c>
      <c r="M949" s="211">
        <f t="shared" si="29"/>
        <v>143130318.75</v>
      </c>
      <c r="N949" s="34"/>
      <c r="O949" s="31"/>
      <c r="P949" s="31"/>
      <c r="Q949" s="31"/>
    </row>
    <row r="950" spans="1:17" s="33" customFormat="1" x14ac:dyDescent="0.2">
      <c r="A950" s="191" t="s">
        <v>1868</v>
      </c>
      <c r="B950" s="19" t="s">
        <v>1882</v>
      </c>
      <c r="C950" s="20" t="s">
        <v>27</v>
      </c>
      <c r="D950" s="192" t="s">
        <v>1883</v>
      </c>
      <c r="E950" s="176">
        <v>102897566.59999999</v>
      </c>
      <c r="F950" s="177">
        <v>0</v>
      </c>
      <c r="G950" s="175">
        <v>0</v>
      </c>
      <c r="H950" s="175">
        <v>0</v>
      </c>
      <c r="I950" s="206">
        <f t="shared" si="28"/>
        <v>102897566.59999999</v>
      </c>
      <c r="J950" s="215">
        <v>0</v>
      </c>
      <c r="K950" s="219">
        <v>1.096534954559762E-2</v>
      </c>
      <c r="L950" s="71">
        <v>271129009.36000001</v>
      </c>
      <c r="M950" s="211">
        <f t="shared" si="29"/>
        <v>271129009.36000001</v>
      </c>
      <c r="N950" s="34"/>
      <c r="O950" s="31"/>
      <c r="P950" s="31"/>
      <c r="Q950" s="31"/>
    </row>
    <row r="951" spans="1:17" s="33" customFormat="1" x14ac:dyDescent="0.2">
      <c r="A951" s="191" t="s">
        <v>1868</v>
      </c>
      <c r="B951" s="19" t="s">
        <v>1884</v>
      </c>
      <c r="C951" s="20" t="s">
        <v>27</v>
      </c>
      <c r="D951" s="192" t="s">
        <v>1885</v>
      </c>
      <c r="E951" s="176">
        <v>261941242.40000001</v>
      </c>
      <c r="F951" s="177">
        <v>0</v>
      </c>
      <c r="G951" s="175">
        <v>0</v>
      </c>
      <c r="H951" s="175">
        <v>0</v>
      </c>
      <c r="I951" s="206">
        <f t="shared" si="28"/>
        <v>261941242.40000001</v>
      </c>
      <c r="J951" s="215">
        <v>0</v>
      </c>
      <c r="K951" s="219">
        <v>2.5197480377366535E-2</v>
      </c>
      <c r="L951" s="71">
        <v>623032386.21000004</v>
      </c>
      <c r="M951" s="211">
        <f t="shared" si="29"/>
        <v>623032386.21000004</v>
      </c>
      <c r="N951" s="34"/>
      <c r="O951" s="31"/>
      <c r="P951" s="31"/>
      <c r="Q951" s="31"/>
    </row>
    <row r="952" spans="1:17" s="33" customFormat="1" x14ac:dyDescent="0.2">
      <c r="A952" s="191" t="s">
        <v>1868</v>
      </c>
      <c r="B952" s="19" t="s">
        <v>1886</v>
      </c>
      <c r="C952" s="20" t="s">
        <v>27</v>
      </c>
      <c r="D952" s="192" t="s">
        <v>1887</v>
      </c>
      <c r="E952" s="176">
        <v>210813222.40000001</v>
      </c>
      <c r="F952" s="177">
        <v>0</v>
      </c>
      <c r="G952" s="175">
        <v>0</v>
      </c>
      <c r="H952" s="175">
        <v>0</v>
      </c>
      <c r="I952" s="206">
        <f t="shared" si="28"/>
        <v>210813222.40000001</v>
      </c>
      <c r="J952" s="215">
        <v>0</v>
      </c>
      <c r="K952" s="219">
        <v>2.2357073616069804E-2</v>
      </c>
      <c r="L952" s="71">
        <v>552800546.51999998</v>
      </c>
      <c r="M952" s="211">
        <f t="shared" si="29"/>
        <v>552800546.51999998</v>
      </c>
      <c r="N952" s="34"/>
      <c r="O952" s="31"/>
      <c r="P952" s="31"/>
      <c r="Q952" s="31"/>
    </row>
    <row r="953" spans="1:17" s="33" customFormat="1" x14ac:dyDescent="0.2">
      <c r="A953" s="191" t="s">
        <v>1868</v>
      </c>
      <c r="B953" s="19" t="s">
        <v>1888</v>
      </c>
      <c r="C953" s="20" t="s">
        <v>27</v>
      </c>
      <c r="D953" s="192" t="s">
        <v>176</v>
      </c>
      <c r="E953" s="176">
        <v>137021331.80000001</v>
      </c>
      <c r="F953" s="177">
        <v>0</v>
      </c>
      <c r="G953" s="175">
        <v>0</v>
      </c>
      <c r="H953" s="175">
        <v>0</v>
      </c>
      <c r="I953" s="206">
        <f t="shared" si="28"/>
        <v>137021331.80000001</v>
      </c>
      <c r="J953" s="215">
        <v>0</v>
      </c>
      <c r="K953" s="219">
        <v>1.3561217976451587E-2</v>
      </c>
      <c r="L953" s="71">
        <v>335314399.26999998</v>
      </c>
      <c r="M953" s="211">
        <f t="shared" si="29"/>
        <v>335314399.26999998</v>
      </c>
      <c r="N953" s="34"/>
      <c r="O953" s="31"/>
      <c r="P953" s="31"/>
      <c r="Q953" s="31"/>
    </row>
    <row r="954" spans="1:17" s="33" customFormat="1" x14ac:dyDescent="0.2">
      <c r="A954" s="191" t="s">
        <v>1868</v>
      </c>
      <c r="B954" s="19" t="s">
        <v>1889</v>
      </c>
      <c r="C954" s="20" t="s">
        <v>27</v>
      </c>
      <c r="D954" s="192" t="s">
        <v>1890</v>
      </c>
      <c r="E954" s="176">
        <v>252803794.59999999</v>
      </c>
      <c r="F954" s="177">
        <v>0</v>
      </c>
      <c r="G954" s="175">
        <v>0</v>
      </c>
      <c r="H954" s="175">
        <v>0</v>
      </c>
      <c r="I954" s="206">
        <f t="shared" si="28"/>
        <v>252803794.59999999</v>
      </c>
      <c r="J954" s="215">
        <v>0</v>
      </c>
      <c r="K954" s="219">
        <v>2.5773085985947197E-2</v>
      </c>
      <c r="L954" s="71">
        <v>637264798.75</v>
      </c>
      <c r="M954" s="211">
        <f t="shared" si="29"/>
        <v>637264798.75</v>
      </c>
      <c r="N954" s="34"/>
      <c r="O954" s="31"/>
      <c r="P954" s="31"/>
      <c r="Q954" s="31"/>
    </row>
    <row r="955" spans="1:17" s="33" customFormat="1" x14ac:dyDescent="0.2">
      <c r="A955" s="191" t="s">
        <v>1868</v>
      </c>
      <c r="B955" s="19" t="s">
        <v>1891</v>
      </c>
      <c r="C955" s="20" t="s">
        <v>27</v>
      </c>
      <c r="D955" s="192" t="s">
        <v>1892</v>
      </c>
      <c r="E955" s="176">
        <v>496024555.39999998</v>
      </c>
      <c r="F955" s="177">
        <v>0</v>
      </c>
      <c r="G955" s="175">
        <v>0</v>
      </c>
      <c r="H955" s="175">
        <v>0</v>
      </c>
      <c r="I955" s="206">
        <f t="shared" si="28"/>
        <v>496024555.39999998</v>
      </c>
      <c r="J955" s="215">
        <v>0</v>
      </c>
      <c r="K955" s="219">
        <v>4.8720813723240296E-2</v>
      </c>
      <c r="L955" s="71">
        <v>1204669847.04</v>
      </c>
      <c r="M955" s="211">
        <f t="shared" si="29"/>
        <v>1204669847.04</v>
      </c>
      <c r="N955" s="34"/>
      <c r="O955" s="31"/>
      <c r="P955" s="31"/>
      <c r="Q955" s="31"/>
    </row>
    <row r="956" spans="1:17" s="33" customFormat="1" x14ac:dyDescent="0.2">
      <c r="A956" s="191" t="s">
        <v>1868</v>
      </c>
      <c r="B956" s="19" t="s">
        <v>1893</v>
      </c>
      <c r="C956" s="20" t="s">
        <v>27</v>
      </c>
      <c r="D956" s="192" t="s">
        <v>1894</v>
      </c>
      <c r="E956" s="176">
        <v>243722142</v>
      </c>
      <c r="F956" s="177">
        <v>0</v>
      </c>
      <c r="G956" s="175">
        <v>0</v>
      </c>
      <c r="H956" s="175">
        <v>0</v>
      </c>
      <c r="I956" s="206">
        <f t="shared" si="28"/>
        <v>243722142</v>
      </c>
      <c r="J956" s="215">
        <v>0</v>
      </c>
      <c r="K956" s="219">
        <v>1.8372979893933068E-2</v>
      </c>
      <c r="L956" s="71">
        <v>454289926.36000001</v>
      </c>
      <c r="M956" s="211">
        <f t="shared" si="29"/>
        <v>454289926.36000001</v>
      </c>
      <c r="N956" s="34"/>
      <c r="O956" s="31"/>
      <c r="P956" s="31"/>
      <c r="Q956" s="31"/>
    </row>
    <row r="957" spans="1:17" s="33" customFormat="1" x14ac:dyDescent="0.2">
      <c r="A957" s="191" t="s">
        <v>1868</v>
      </c>
      <c r="B957" s="19" t="s">
        <v>1895</v>
      </c>
      <c r="C957" s="20" t="s">
        <v>27</v>
      </c>
      <c r="D957" s="192" t="s">
        <v>1896</v>
      </c>
      <c r="E957" s="176">
        <v>301420190.19999999</v>
      </c>
      <c r="F957" s="177">
        <v>0</v>
      </c>
      <c r="G957" s="175">
        <v>0</v>
      </c>
      <c r="H957" s="175">
        <v>0</v>
      </c>
      <c r="I957" s="206">
        <f t="shared" si="28"/>
        <v>301420190.19999999</v>
      </c>
      <c r="J957" s="215">
        <v>0</v>
      </c>
      <c r="K957" s="219">
        <v>2.8825425966960992E-2</v>
      </c>
      <c r="L957" s="71">
        <v>712736894.90999997</v>
      </c>
      <c r="M957" s="211">
        <f t="shared" si="29"/>
        <v>712736894.90999997</v>
      </c>
      <c r="N957" s="34"/>
      <c r="O957" s="31"/>
      <c r="P957" s="31"/>
      <c r="Q957" s="31"/>
    </row>
    <row r="958" spans="1:17" s="33" customFormat="1" x14ac:dyDescent="0.2">
      <c r="A958" s="191" t="s">
        <v>1868</v>
      </c>
      <c r="B958" s="19" t="s">
        <v>1897</v>
      </c>
      <c r="C958" s="20" t="s">
        <v>27</v>
      </c>
      <c r="D958" s="192" t="s">
        <v>1898</v>
      </c>
      <c r="E958" s="176">
        <v>172570707.59999999</v>
      </c>
      <c r="F958" s="177">
        <v>0</v>
      </c>
      <c r="G958" s="175">
        <v>0</v>
      </c>
      <c r="H958" s="175">
        <v>0</v>
      </c>
      <c r="I958" s="206">
        <f t="shared" si="28"/>
        <v>172570707.59999999</v>
      </c>
      <c r="J958" s="215">
        <v>0</v>
      </c>
      <c r="K958" s="219">
        <v>1.6053000861527347E-2</v>
      </c>
      <c r="L958" s="71">
        <v>396926172.08999997</v>
      </c>
      <c r="M958" s="211">
        <f t="shared" si="29"/>
        <v>396926172.08999997</v>
      </c>
      <c r="N958" s="34"/>
      <c r="O958" s="31"/>
      <c r="P958" s="31"/>
      <c r="Q958" s="31"/>
    </row>
    <row r="959" spans="1:17" s="33" customFormat="1" x14ac:dyDescent="0.2">
      <c r="A959" s="191" t="s">
        <v>1868</v>
      </c>
      <c r="B959" s="19" t="s">
        <v>1899</v>
      </c>
      <c r="C959" s="20" t="s">
        <v>27</v>
      </c>
      <c r="D959" s="192" t="s">
        <v>1900</v>
      </c>
      <c r="E959" s="176">
        <v>529484423.19999999</v>
      </c>
      <c r="F959" s="177">
        <v>0</v>
      </c>
      <c r="G959" s="175">
        <v>0</v>
      </c>
      <c r="H959" s="175">
        <v>0</v>
      </c>
      <c r="I959" s="206">
        <f t="shared" si="28"/>
        <v>529484423.19999999</v>
      </c>
      <c r="J959" s="215">
        <v>0</v>
      </c>
      <c r="K959" s="219">
        <v>5.2023962248297952E-2</v>
      </c>
      <c r="L959" s="71">
        <v>1286343430.1400001</v>
      </c>
      <c r="M959" s="211">
        <f t="shared" si="29"/>
        <v>1286343430.1400001</v>
      </c>
      <c r="N959" s="34"/>
      <c r="O959" s="31"/>
      <c r="P959" s="31"/>
      <c r="Q959" s="31"/>
    </row>
    <row r="960" spans="1:17" s="33" customFormat="1" x14ac:dyDescent="0.2">
      <c r="A960" s="191" t="s">
        <v>1868</v>
      </c>
      <c r="B960" s="19" t="s">
        <v>1901</v>
      </c>
      <c r="C960" s="20" t="s">
        <v>27</v>
      </c>
      <c r="D960" s="192" t="s">
        <v>1902</v>
      </c>
      <c r="E960" s="176">
        <v>256219273.91999999</v>
      </c>
      <c r="F960" s="177">
        <v>0</v>
      </c>
      <c r="G960" s="175">
        <v>0</v>
      </c>
      <c r="H960" s="175">
        <v>0</v>
      </c>
      <c r="I960" s="206">
        <f t="shared" si="28"/>
        <v>256219273.91999999</v>
      </c>
      <c r="J960" s="215">
        <v>0</v>
      </c>
      <c r="K960" s="219">
        <v>2.6067786025198735E-2</v>
      </c>
      <c r="L960" s="71">
        <v>644551545.91999996</v>
      </c>
      <c r="M960" s="211">
        <f t="shared" si="29"/>
        <v>644551545.91999996</v>
      </c>
      <c r="N960" s="34"/>
      <c r="O960" s="31"/>
      <c r="P960" s="31"/>
      <c r="Q960" s="31"/>
    </row>
    <row r="961" spans="1:17" s="33" customFormat="1" x14ac:dyDescent="0.2">
      <c r="A961" s="191" t="s">
        <v>1868</v>
      </c>
      <c r="B961" s="19" t="s">
        <v>1903</v>
      </c>
      <c r="C961" s="20" t="s">
        <v>27</v>
      </c>
      <c r="D961" s="192" t="s">
        <v>1904</v>
      </c>
      <c r="E961" s="176">
        <v>153722587.59999999</v>
      </c>
      <c r="F961" s="177">
        <v>0</v>
      </c>
      <c r="G961" s="175">
        <v>0</v>
      </c>
      <c r="H961" s="175">
        <v>0</v>
      </c>
      <c r="I961" s="206">
        <f t="shared" si="28"/>
        <v>153722587.59999999</v>
      </c>
      <c r="J961" s="215">
        <v>0</v>
      </c>
      <c r="K961" s="219">
        <v>1.5069831368875412E-2</v>
      </c>
      <c r="L961" s="71">
        <v>372616343.25999999</v>
      </c>
      <c r="M961" s="211">
        <f t="shared" si="29"/>
        <v>372616343.25999999</v>
      </c>
      <c r="N961" s="34"/>
      <c r="O961" s="31"/>
      <c r="P961" s="31"/>
      <c r="Q961" s="31"/>
    </row>
    <row r="962" spans="1:17" s="33" customFormat="1" x14ac:dyDescent="0.2">
      <c r="A962" s="191" t="s">
        <v>1868</v>
      </c>
      <c r="B962" s="19" t="s">
        <v>1905</v>
      </c>
      <c r="C962" s="20" t="s">
        <v>27</v>
      </c>
      <c r="D962" s="192" t="s">
        <v>1906</v>
      </c>
      <c r="E962" s="176">
        <v>748418040.16999996</v>
      </c>
      <c r="F962" s="177">
        <v>0</v>
      </c>
      <c r="G962" s="175">
        <v>0</v>
      </c>
      <c r="H962" s="175">
        <v>0</v>
      </c>
      <c r="I962" s="206">
        <f t="shared" si="28"/>
        <v>748418040.16999996</v>
      </c>
      <c r="J962" s="215">
        <v>0</v>
      </c>
      <c r="K962" s="219">
        <v>7.5652635182670139E-2</v>
      </c>
      <c r="L962" s="71">
        <v>1870585515.49</v>
      </c>
      <c r="M962" s="211">
        <f t="shared" si="29"/>
        <v>1870585515.49</v>
      </c>
      <c r="N962" s="34"/>
      <c r="O962" s="31"/>
      <c r="P962" s="31"/>
      <c r="Q962" s="31"/>
    </row>
    <row r="963" spans="1:17" s="33" customFormat="1" x14ac:dyDescent="0.2">
      <c r="A963" s="191" t="s">
        <v>1868</v>
      </c>
      <c r="B963" s="19" t="s">
        <v>1907</v>
      </c>
      <c r="C963" s="20" t="s">
        <v>27</v>
      </c>
      <c r="D963" s="192" t="s">
        <v>1908</v>
      </c>
      <c r="E963" s="176">
        <v>678108151.87</v>
      </c>
      <c r="F963" s="177">
        <v>0</v>
      </c>
      <c r="G963" s="175">
        <v>0</v>
      </c>
      <c r="H963" s="175">
        <v>0</v>
      </c>
      <c r="I963" s="206">
        <f t="shared" si="28"/>
        <v>678108151.87</v>
      </c>
      <c r="J963" s="215">
        <v>0</v>
      </c>
      <c r="K963" s="219">
        <v>6.6548285033877969E-2</v>
      </c>
      <c r="L963" s="71">
        <v>1645471539.29</v>
      </c>
      <c r="M963" s="211">
        <f t="shared" si="29"/>
        <v>1645471539.29</v>
      </c>
      <c r="N963" s="34"/>
      <c r="O963" s="31"/>
      <c r="P963" s="31"/>
      <c r="Q963" s="31"/>
    </row>
    <row r="964" spans="1:17" s="33" customFormat="1" x14ac:dyDescent="0.2">
      <c r="A964" s="191" t="s">
        <v>1868</v>
      </c>
      <c r="B964" s="19" t="s">
        <v>1909</v>
      </c>
      <c r="C964" s="20" t="s">
        <v>27</v>
      </c>
      <c r="D964" s="192" t="s">
        <v>236</v>
      </c>
      <c r="E964" s="176">
        <v>224461696.80000001</v>
      </c>
      <c r="F964" s="177">
        <v>0</v>
      </c>
      <c r="G964" s="175">
        <v>0</v>
      </c>
      <c r="H964" s="175">
        <v>0</v>
      </c>
      <c r="I964" s="206">
        <f t="shared" si="28"/>
        <v>224461696.80000001</v>
      </c>
      <c r="J964" s="215">
        <v>0</v>
      </c>
      <c r="K964" s="219">
        <v>2.1748862896763442E-2</v>
      </c>
      <c r="L964" s="71">
        <v>537761940.67999995</v>
      </c>
      <c r="M964" s="211">
        <f t="shared" si="29"/>
        <v>537761940.67999995</v>
      </c>
      <c r="N964" s="34"/>
      <c r="O964" s="31"/>
      <c r="P964" s="31"/>
      <c r="Q964" s="31"/>
    </row>
    <row r="965" spans="1:17" s="33" customFormat="1" x14ac:dyDescent="0.2">
      <c r="A965" s="191" t="s">
        <v>1868</v>
      </c>
      <c r="B965" s="19" t="s">
        <v>1910</v>
      </c>
      <c r="C965" s="20" t="s">
        <v>27</v>
      </c>
      <c r="D965" s="192" t="s">
        <v>1911</v>
      </c>
      <c r="E965" s="176">
        <v>313313673</v>
      </c>
      <c r="F965" s="177">
        <v>0</v>
      </c>
      <c r="G965" s="175">
        <v>0</v>
      </c>
      <c r="H965" s="175">
        <v>0</v>
      </c>
      <c r="I965" s="206">
        <f t="shared" si="28"/>
        <v>313313673</v>
      </c>
      <c r="J965" s="215">
        <v>0</v>
      </c>
      <c r="K965" s="219">
        <v>3.352808616778339E-2</v>
      </c>
      <c r="L965" s="71">
        <v>829014775.17999995</v>
      </c>
      <c r="M965" s="211">
        <f t="shared" si="29"/>
        <v>829014775.17999995</v>
      </c>
      <c r="N965" s="34"/>
      <c r="O965" s="31"/>
      <c r="P965" s="31"/>
      <c r="Q965" s="31"/>
    </row>
    <row r="966" spans="1:17" s="33" customFormat="1" x14ac:dyDescent="0.2">
      <c r="A966" s="191" t="s">
        <v>1868</v>
      </c>
      <c r="B966" s="19" t="s">
        <v>1912</v>
      </c>
      <c r="C966" s="20" t="s">
        <v>27</v>
      </c>
      <c r="D966" s="192" t="s">
        <v>27</v>
      </c>
      <c r="E966" s="176">
        <v>270946686.19999999</v>
      </c>
      <c r="F966" s="177">
        <v>0</v>
      </c>
      <c r="G966" s="175">
        <v>0</v>
      </c>
      <c r="H966" s="175">
        <v>0</v>
      </c>
      <c r="I966" s="206">
        <f t="shared" si="28"/>
        <v>270946686.19999999</v>
      </c>
      <c r="J966" s="215">
        <v>0</v>
      </c>
      <c r="K966" s="219">
        <v>2.6731174624194748E-2</v>
      </c>
      <c r="L966" s="71">
        <v>660954478.88999999</v>
      </c>
      <c r="M966" s="211">
        <f t="shared" si="29"/>
        <v>660954478.88999999</v>
      </c>
      <c r="N966" s="34"/>
      <c r="O966" s="31"/>
      <c r="P966" s="31"/>
      <c r="Q966" s="31"/>
    </row>
    <row r="967" spans="1:17" s="33" customFormat="1" x14ac:dyDescent="0.2">
      <c r="A967" s="191" t="s">
        <v>1868</v>
      </c>
      <c r="B967" s="19" t="s">
        <v>1913</v>
      </c>
      <c r="C967" s="20" t="s">
        <v>27</v>
      </c>
      <c r="D967" s="192" t="s">
        <v>1914</v>
      </c>
      <c r="E967" s="176">
        <v>364594476.80000001</v>
      </c>
      <c r="F967" s="177">
        <v>0</v>
      </c>
      <c r="G967" s="175">
        <v>0</v>
      </c>
      <c r="H967" s="175">
        <v>0</v>
      </c>
      <c r="I967" s="206">
        <f t="shared" si="28"/>
        <v>364594476.80000001</v>
      </c>
      <c r="J967" s="215">
        <v>0</v>
      </c>
      <c r="K967" s="219">
        <v>3.4298068397998045E-2</v>
      </c>
      <c r="L967" s="71">
        <v>848053340.11000001</v>
      </c>
      <c r="M967" s="211">
        <f t="shared" si="29"/>
        <v>848053340.11000001</v>
      </c>
      <c r="N967" s="34"/>
      <c r="O967" s="31"/>
      <c r="P967" s="31"/>
      <c r="Q967" s="31"/>
    </row>
    <row r="968" spans="1:17" s="33" customFormat="1" x14ac:dyDescent="0.2">
      <c r="A968" s="191" t="s">
        <v>1868</v>
      </c>
      <c r="B968" s="19" t="s">
        <v>1915</v>
      </c>
      <c r="C968" s="20" t="s">
        <v>27</v>
      </c>
      <c r="D968" s="192" t="s">
        <v>1916</v>
      </c>
      <c r="E968" s="176">
        <v>234378237.59999999</v>
      </c>
      <c r="F968" s="177">
        <v>0</v>
      </c>
      <c r="G968" s="175">
        <v>0</v>
      </c>
      <c r="H968" s="175">
        <v>0</v>
      </c>
      <c r="I968" s="206">
        <f t="shared" si="28"/>
        <v>234378237.59999999</v>
      </c>
      <c r="J968" s="215">
        <v>0</v>
      </c>
      <c r="K968" s="219">
        <v>2.3159660957010161E-2</v>
      </c>
      <c r="L968" s="71">
        <v>572645304.75999999</v>
      </c>
      <c r="M968" s="211">
        <f t="shared" si="29"/>
        <v>572645304.75999999</v>
      </c>
      <c r="N968" s="34"/>
      <c r="O968" s="31"/>
      <c r="P968" s="31"/>
      <c r="Q968" s="31"/>
    </row>
    <row r="969" spans="1:17" s="33" customFormat="1" x14ac:dyDescent="0.2">
      <c r="A969" s="191" t="s">
        <v>1917</v>
      </c>
      <c r="B969" s="19" t="s">
        <v>1918</v>
      </c>
      <c r="C969" s="20" t="s">
        <v>28</v>
      </c>
      <c r="D969" s="192" t="s">
        <v>1919</v>
      </c>
      <c r="E969" s="176">
        <v>7887277891.6000004</v>
      </c>
      <c r="F969" s="177">
        <v>0</v>
      </c>
      <c r="G969" s="175">
        <v>0</v>
      </c>
      <c r="H969" s="175">
        <v>0</v>
      </c>
      <c r="I969" s="206">
        <f t="shared" si="28"/>
        <v>7887277891.6000004</v>
      </c>
      <c r="J969" s="215">
        <v>2749776350</v>
      </c>
      <c r="K969" s="219">
        <v>0.29828281428145065</v>
      </c>
      <c r="L969" s="71">
        <v>21839999234.369999</v>
      </c>
      <c r="M969" s="211">
        <f t="shared" si="29"/>
        <v>24589775584.369999</v>
      </c>
      <c r="N969" s="34"/>
      <c r="O969" s="31"/>
      <c r="P969" s="31"/>
      <c r="Q969" s="31"/>
    </row>
    <row r="970" spans="1:17" s="33" customFormat="1" x14ac:dyDescent="0.2">
      <c r="A970" s="191" t="s">
        <v>1917</v>
      </c>
      <c r="B970" s="19" t="s">
        <v>1920</v>
      </c>
      <c r="C970" s="20" t="s">
        <v>28</v>
      </c>
      <c r="D970" s="192" t="s">
        <v>1921</v>
      </c>
      <c r="E970" s="176">
        <v>86285165.799999997</v>
      </c>
      <c r="F970" s="177">
        <v>0</v>
      </c>
      <c r="G970" s="175">
        <v>0</v>
      </c>
      <c r="H970" s="175">
        <v>0</v>
      </c>
      <c r="I970" s="206">
        <f t="shared" si="28"/>
        <v>86285165.799999997</v>
      </c>
      <c r="J970" s="215">
        <v>0</v>
      </c>
      <c r="K970" s="219">
        <v>3.6201886394259647E-3</v>
      </c>
      <c r="L970" s="71">
        <v>265066954.34</v>
      </c>
      <c r="M970" s="211">
        <f t="shared" si="29"/>
        <v>265066954.34</v>
      </c>
      <c r="N970" s="34"/>
      <c r="O970" s="31"/>
      <c r="P970" s="31"/>
      <c r="Q970" s="31"/>
    </row>
    <row r="971" spans="1:17" s="33" customFormat="1" x14ac:dyDescent="0.2">
      <c r="A971" s="191" t="s">
        <v>1917</v>
      </c>
      <c r="B971" s="19" t="s">
        <v>1922</v>
      </c>
      <c r="C971" s="20" t="s">
        <v>28</v>
      </c>
      <c r="D971" s="192" t="s">
        <v>1923</v>
      </c>
      <c r="E971" s="176">
        <v>123306780.61</v>
      </c>
      <c r="F971" s="177">
        <v>0</v>
      </c>
      <c r="G971" s="175">
        <v>0</v>
      </c>
      <c r="H971" s="175">
        <v>0</v>
      </c>
      <c r="I971" s="206">
        <f t="shared" ref="I971:I1034" si="30">SUM(E971:H971)</f>
        <v>123306780.61</v>
      </c>
      <c r="J971" s="215">
        <v>0</v>
      </c>
      <c r="K971" s="219">
        <v>6.6921665811258179E-3</v>
      </c>
      <c r="L971" s="71">
        <v>489994414.73000002</v>
      </c>
      <c r="M971" s="211">
        <f t="shared" ref="M971:M1034" si="31">J971+L971</f>
        <v>489994414.73000002</v>
      </c>
      <c r="N971" s="34"/>
      <c r="O971" s="31"/>
      <c r="P971" s="31"/>
      <c r="Q971" s="31"/>
    </row>
    <row r="972" spans="1:17" s="33" customFormat="1" x14ac:dyDescent="0.2">
      <c r="A972" s="191" t="s">
        <v>1917</v>
      </c>
      <c r="B972" s="19" t="s">
        <v>1924</v>
      </c>
      <c r="C972" s="20" t="s">
        <v>28</v>
      </c>
      <c r="D972" s="192" t="s">
        <v>1925</v>
      </c>
      <c r="E972" s="176">
        <v>60748596.600000001</v>
      </c>
      <c r="F972" s="177">
        <v>0</v>
      </c>
      <c r="G972" s="175">
        <v>0</v>
      </c>
      <c r="H972" s="175">
        <v>0</v>
      </c>
      <c r="I972" s="206">
        <f t="shared" si="30"/>
        <v>60748596.600000001</v>
      </c>
      <c r="J972" s="215">
        <v>0</v>
      </c>
      <c r="K972" s="219">
        <v>4.2558133436232104E-3</v>
      </c>
      <c r="L972" s="71">
        <v>311606823.18000001</v>
      </c>
      <c r="M972" s="211">
        <f t="shared" si="31"/>
        <v>311606823.18000001</v>
      </c>
      <c r="N972" s="34"/>
      <c r="O972" s="31"/>
      <c r="P972" s="31"/>
      <c r="Q972" s="31"/>
    </row>
    <row r="973" spans="1:17" s="33" customFormat="1" x14ac:dyDescent="0.2">
      <c r="A973" s="191" t="s">
        <v>1917</v>
      </c>
      <c r="B973" s="19" t="s">
        <v>1926</v>
      </c>
      <c r="C973" s="20" t="s">
        <v>28</v>
      </c>
      <c r="D973" s="192" t="s">
        <v>1927</v>
      </c>
      <c r="E973" s="176">
        <v>137743917.19999999</v>
      </c>
      <c r="F973" s="177">
        <v>0</v>
      </c>
      <c r="G973" s="175">
        <v>0</v>
      </c>
      <c r="H973" s="175">
        <v>0</v>
      </c>
      <c r="I973" s="206">
        <f t="shared" si="30"/>
        <v>137743917.19999999</v>
      </c>
      <c r="J973" s="215">
        <v>0</v>
      </c>
      <c r="K973" s="219">
        <v>1.063204072993193E-2</v>
      </c>
      <c r="L973" s="71">
        <v>778468454.38</v>
      </c>
      <c r="M973" s="211">
        <f t="shared" si="31"/>
        <v>778468454.38</v>
      </c>
      <c r="N973" s="34"/>
      <c r="O973" s="31"/>
      <c r="P973" s="31"/>
      <c r="Q973" s="31"/>
    </row>
    <row r="974" spans="1:17" s="33" customFormat="1" x14ac:dyDescent="0.2">
      <c r="A974" s="191" t="s">
        <v>1917</v>
      </c>
      <c r="B974" s="19" t="s">
        <v>1928</v>
      </c>
      <c r="C974" s="20" t="s">
        <v>28</v>
      </c>
      <c r="D974" s="192" t="s">
        <v>1929</v>
      </c>
      <c r="E974" s="176">
        <v>109534201.98999999</v>
      </c>
      <c r="F974" s="177">
        <v>0</v>
      </c>
      <c r="G974" s="175">
        <v>0</v>
      </c>
      <c r="H974" s="175">
        <v>0</v>
      </c>
      <c r="I974" s="206">
        <f t="shared" si="30"/>
        <v>109534201.98999999</v>
      </c>
      <c r="J974" s="215">
        <v>0</v>
      </c>
      <c r="K974" s="219">
        <v>9.4057470962940204E-3</v>
      </c>
      <c r="L974" s="71">
        <v>688680338.08000004</v>
      </c>
      <c r="M974" s="211">
        <f t="shared" si="31"/>
        <v>688680338.08000004</v>
      </c>
      <c r="N974" s="34"/>
      <c r="O974" s="31"/>
      <c r="P974" s="31"/>
      <c r="Q974" s="31"/>
    </row>
    <row r="975" spans="1:17" s="33" customFormat="1" x14ac:dyDescent="0.2">
      <c r="A975" s="191" t="s">
        <v>1917</v>
      </c>
      <c r="B975" s="19" t="s">
        <v>1930</v>
      </c>
      <c r="C975" s="20" t="s">
        <v>28</v>
      </c>
      <c r="D975" s="192" t="s">
        <v>1931</v>
      </c>
      <c r="E975" s="176">
        <v>239762202.59999999</v>
      </c>
      <c r="F975" s="177">
        <v>0</v>
      </c>
      <c r="G975" s="175">
        <v>0</v>
      </c>
      <c r="H975" s="175">
        <v>0</v>
      </c>
      <c r="I975" s="206">
        <f t="shared" si="30"/>
        <v>239762202.59999999</v>
      </c>
      <c r="J975" s="215">
        <v>0</v>
      </c>
      <c r="K975" s="219">
        <v>2.1211633055981179E-2</v>
      </c>
      <c r="L975" s="71">
        <v>1553096683.8199999</v>
      </c>
      <c r="M975" s="211">
        <f t="shared" si="31"/>
        <v>1553096683.8199999</v>
      </c>
      <c r="N975" s="34"/>
      <c r="O975" s="31"/>
      <c r="P975" s="31"/>
      <c r="Q975" s="31"/>
    </row>
    <row r="976" spans="1:17" s="33" customFormat="1" x14ac:dyDescent="0.2">
      <c r="A976" s="191" t="s">
        <v>1917</v>
      </c>
      <c r="B976" s="19" t="s">
        <v>1932</v>
      </c>
      <c r="C976" s="20" t="s">
        <v>28</v>
      </c>
      <c r="D976" s="192" t="s">
        <v>1933</v>
      </c>
      <c r="E976" s="176">
        <v>300444950.05000001</v>
      </c>
      <c r="F976" s="177">
        <v>0</v>
      </c>
      <c r="G976" s="175">
        <v>0</v>
      </c>
      <c r="H976" s="175">
        <v>0</v>
      </c>
      <c r="I976" s="206">
        <f t="shared" si="30"/>
        <v>300444950.05000001</v>
      </c>
      <c r="J976" s="215">
        <v>0</v>
      </c>
      <c r="K976" s="219">
        <v>1.7372909400377379E-2</v>
      </c>
      <c r="L976" s="71">
        <v>1272028792.26</v>
      </c>
      <c r="M976" s="211">
        <f t="shared" si="31"/>
        <v>1272028792.26</v>
      </c>
      <c r="N976" s="34"/>
      <c r="O976" s="31"/>
      <c r="P976" s="31"/>
      <c r="Q976" s="31"/>
    </row>
    <row r="977" spans="1:17" s="33" customFormat="1" x14ac:dyDescent="0.2">
      <c r="A977" s="191" t="s">
        <v>1917</v>
      </c>
      <c r="B977" s="19" t="s">
        <v>1934</v>
      </c>
      <c r="C977" s="20" t="s">
        <v>28</v>
      </c>
      <c r="D977" s="192" t="s">
        <v>1935</v>
      </c>
      <c r="E977" s="176">
        <v>151660053.68000001</v>
      </c>
      <c r="F977" s="177">
        <v>0</v>
      </c>
      <c r="G977" s="175">
        <v>0</v>
      </c>
      <c r="H977" s="175">
        <v>0</v>
      </c>
      <c r="I977" s="206">
        <f t="shared" si="30"/>
        <v>151660053.68000001</v>
      </c>
      <c r="J977" s="215">
        <v>0</v>
      </c>
      <c r="K977" s="219">
        <v>6.2288723468288069E-3</v>
      </c>
      <c r="L977" s="71">
        <v>456072427.81999999</v>
      </c>
      <c r="M977" s="211">
        <f t="shared" si="31"/>
        <v>456072427.81999999</v>
      </c>
      <c r="N977" s="34"/>
      <c r="O977" s="31"/>
      <c r="P977" s="31"/>
      <c r="Q977" s="31"/>
    </row>
    <row r="978" spans="1:17" s="33" customFormat="1" x14ac:dyDescent="0.2">
      <c r="A978" s="191" t="s">
        <v>1917</v>
      </c>
      <c r="B978" s="19" t="s">
        <v>1936</v>
      </c>
      <c r="C978" s="20" t="s">
        <v>28</v>
      </c>
      <c r="D978" s="192" t="s">
        <v>1937</v>
      </c>
      <c r="E978" s="176">
        <v>65255225.399999999</v>
      </c>
      <c r="F978" s="177">
        <v>0</v>
      </c>
      <c r="G978" s="175">
        <v>0</v>
      </c>
      <c r="H978" s="175">
        <v>0</v>
      </c>
      <c r="I978" s="206">
        <f t="shared" si="30"/>
        <v>65255225.399999999</v>
      </c>
      <c r="J978" s="215">
        <v>0</v>
      </c>
      <c r="K978" s="219">
        <v>6.8345265345216644E-3</v>
      </c>
      <c r="L978" s="71">
        <v>500417882.41000003</v>
      </c>
      <c r="M978" s="211">
        <f t="shared" si="31"/>
        <v>500417882.41000003</v>
      </c>
      <c r="N978" s="34"/>
      <c r="O978" s="31"/>
      <c r="P978" s="31"/>
      <c r="Q978" s="31"/>
    </row>
    <row r="979" spans="1:17" s="33" customFormat="1" x14ac:dyDescent="0.2">
      <c r="A979" s="191" t="s">
        <v>1917</v>
      </c>
      <c r="B979" s="19" t="s">
        <v>1938</v>
      </c>
      <c r="C979" s="20" t="s">
        <v>28</v>
      </c>
      <c r="D979" s="192" t="s">
        <v>1939</v>
      </c>
      <c r="E979" s="176">
        <v>723129778.83000004</v>
      </c>
      <c r="F979" s="177">
        <v>0</v>
      </c>
      <c r="G979" s="175">
        <v>0</v>
      </c>
      <c r="H979" s="175">
        <v>0</v>
      </c>
      <c r="I979" s="206">
        <f t="shared" si="30"/>
        <v>723129778.83000004</v>
      </c>
      <c r="J979" s="215">
        <v>0</v>
      </c>
      <c r="K979" s="219">
        <v>5.0366701757146408E-2</v>
      </c>
      <c r="L979" s="71">
        <v>3687804577.2199998</v>
      </c>
      <c r="M979" s="211">
        <f t="shared" si="31"/>
        <v>3687804577.2199998</v>
      </c>
      <c r="N979" s="34"/>
      <c r="O979" s="31"/>
      <c r="P979" s="31"/>
      <c r="Q979" s="31"/>
    </row>
    <row r="980" spans="1:17" s="33" customFormat="1" x14ac:dyDescent="0.2">
      <c r="A980" s="191" t="s">
        <v>1917</v>
      </c>
      <c r="B980" s="19" t="s">
        <v>1940</v>
      </c>
      <c r="C980" s="20" t="s">
        <v>28</v>
      </c>
      <c r="D980" s="192" t="s">
        <v>1941</v>
      </c>
      <c r="E980" s="176">
        <v>109934191.65000001</v>
      </c>
      <c r="F980" s="177">
        <v>0</v>
      </c>
      <c r="G980" s="175">
        <v>0</v>
      </c>
      <c r="H980" s="175">
        <v>0</v>
      </c>
      <c r="I980" s="206">
        <f t="shared" si="30"/>
        <v>109934191.65000001</v>
      </c>
      <c r="J980" s="215">
        <v>0</v>
      </c>
      <c r="K980" s="219">
        <v>4.8527261306689547E-3</v>
      </c>
      <c r="L980" s="71">
        <v>355312240.27999997</v>
      </c>
      <c r="M980" s="211">
        <f t="shared" si="31"/>
        <v>355312240.27999997</v>
      </c>
      <c r="N980" s="34"/>
      <c r="O980" s="31"/>
      <c r="P980" s="31"/>
      <c r="Q980" s="31"/>
    </row>
    <row r="981" spans="1:17" s="33" customFormat="1" x14ac:dyDescent="0.2">
      <c r="A981" s="191" t="s">
        <v>1917</v>
      </c>
      <c r="B981" s="19" t="s">
        <v>1942</v>
      </c>
      <c r="C981" s="20" t="s">
        <v>28</v>
      </c>
      <c r="D981" s="192" t="s">
        <v>1943</v>
      </c>
      <c r="E981" s="176">
        <v>293316856.30000001</v>
      </c>
      <c r="F981" s="177">
        <v>0</v>
      </c>
      <c r="G981" s="175">
        <v>0</v>
      </c>
      <c r="H981" s="175">
        <v>0</v>
      </c>
      <c r="I981" s="206">
        <f t="shared" si="30"/>
        <v>293316856.30000001</v>
      </c>
      <c r="J981" s="215">
        <v>0</v>
      </c>
      <c r="K981" s="219">
        <v>2.5487426743940649E-2</v>
      </c>
      <c r="L981" s="71">
        <v>1866166449.8299999</v>
      </c>
      <c r="M981" s="211">
        <f t="shared" si="31"/>
        <v>1866166449.8299999</v>
      </c>
      <c r="N981" s="34"/>
      <c r="O981" s="31"/>
      <c r="P981" s="31"/>
      <c r="Q981" s="31"/>
    </row>
    <row r="982" spans="1:17" s="33" customFormat="1" x14ac:dyDescent="0.2">
      <c r="A982" s="191" t="s">
        <v>1917</v>
      </c>
      <c r="B982" s="19" t="s">
        <v>1944</v>
      </c>
      <c r="C982" s="20" t="s">
        <v>28</v>
      </c>
      <c r="D982" s="192" t="s">
        <v>1945</v>
      </c>
      <c r="E982" s="176">
        <v>78318154</v>
      </c>
      <c r="F982" s="177">
        <v>0</v>
      </c>
      <c r="G982" s="175">
        <v>0</v>
      </c>
      <c r="H982" s="175">
        <v>0</v>
      </c>
      <c r="I982" s="206">
        <f t="shared" si="30"/>
        <v>78318154</v>
      </c>
      <c r="J982" s="215">
        <v>0</v>
      </c>
      <c r="K982" s="219">
        <v>7.2041629047424598E-3</v>
      </c>
      <c r="L982" s="71">
        <v>527482324.80000001</v>
      </c>
      <c r="M982" s="211">
        <f t="shared" si="31"/>
        <v>527482324.80000001</v>
      </c>
      <c r="N982" s="34"/>
      <c r="O982" s="31"/>
      <c r="P982" s="31"/>
      <c r="Q982" s="31"/>
    </row>
    <row r="983" spans="1:17" s="33" customFormat="1" x14ac:dyDescent="0.2">
      <c r="A983" s="191" t="s">
        <v>1917</v>
      </c>
      <c r="B983" s="19" t="s">
        <v>1946</v>
      </c>
      <c r="C983" s="20" t="s">
        <v>28</v>
      </c>
      <c r="D983" s="192" t="s">
        <v>1947</v>
      </c>
      <c r="E983" s="176">
        <v>101953964.81</v>
      </c>
      <c r="F983" s="177">
        <v>0</v>
      </c>
      <c r="G983" s="175">
        <v>0</v>
      </c>
      <c r="H983" s="175">
        <v>0</v>
      </c>
      <c r="I983" s="206">
        <f t="shared" si="30"/>
        <v>101953964.81</v>
      </c>
      <c r="J983" s="215">
        <v>0</v>
      </c>
      <c r="K983" s="219">
        <v>8.1195124296473339E-3</v>
      </c>
      <c r="L983" s="71">
        <v>594503393.27999997</v>
      </c>
      <c r="M983" s="211">
        <f t="shared" si="31"/>
        <v>594503393.27999997</v>
      </c>
      <c r="N983" s="34"/>
      <c r="O983" s="31"/>
      <c r="P983" s="31"/>
      <c r="Q983" s="31"/>
    </row>
    <row r="984" spans="1:17" s="33" customFormat="1" x14ac:dyDescent="0.2">
      <c r="A984" s="191" t="s">
        <v>1917</v>
      </c>
      <c r="B984" s="19" t="s">
        <v>1948</v>
      </c>
      <c r="C984" s="20" t="s">
        <v>28</v>
      </c>
      <c r="D984" s="192" t="s">
        <v>1949</v>
      </c>
      <c r="E984" s="176">
        <v>1220367631.2</v>
      </c>
      <c r="F984" s="177">
        <v>0</v>
      </c>
      <c r="G984" s="175">
        <v>0</v>
      </c>
      <c r="H984" s="175">
        <v>0</v>
      </c>
      <c r="I984" s="206">
        <f t="shared" si="30"/>
        <v>1220367631.2</v>
      </c>
      <c r="J984" s="215">
        <v>0</v>
      </c>
      <c r="K984" s="219">
        <v>5.9525192092279224E-2</v>
      </c>
      <c r="L984" s="71">
        <v>4358380997.75</v>
      </c>
      <c r="M984" s="211">
        <f t="shared" si="31"/>
        <v>4358380997.75</v>
      </c>
      <c r="N984" s="34"/>
      <c r="O984" s="31"/>
      <c r="P984" s="31"/>
      <c r="Q984" s="31"/>
    </row>
    <row r="985" spans="1:17" s="33" customFormat="1" x14ac:dyDescent="0.2">
      <c r="A985" s="191" t="s">
        <v>1917</v>
      </c>
      <c r="B985" s="19" t="s">
        <v>1950</v>
      </c>
      <c r="C985" s="20" t="s">
        <v>28</v>
      </c>
      <c r="D985" s="192" t="s">
        <v>1951</v>
      </c>
      <c r="E985" s="176">
        <v>67600749.799999997</v>
      </c>
      <c r="F985" s="177">
        <v>0</v>
      </c>
      <c r="G985" s="175">
        <v>0</v>
      </c>
      <c r="H985" s="175">
        <v>0</v>
      </c>
      <c r="I985" s="206">
        <f t="shared" si="30"/>
        <v>67600749.799999997</v>
      </c>
      <c r="J985" s="215">
        <v>0</v>
      </c>
      <c r="K985" s="219">
        <v>6.2825695222325038E-3</v>
      </c>
      <c r="L985" s="71">
        <v>460004086.68000001</v>
      </c>
      <c r="M985" s="211">
        <f t="shared" si="31"/>
        <v>460004086.68000001</v>
      </c>
      <c r="N985" s="34"/>
      <c r="O985" s="31"/>
      <c r="P985" s="31"/>
      <c r="Q985" s="31"/>
    </row>
    <row r="986" spans="1:17" s="33" customFormat="1" x14ac:dyDescent="0.2">
      <c r="A986" s="191" t="s">
        <v>1917</v>
      </c>
      <c r="B986" s="19" t="s">
        <v>1952</v>
      </c>
      <c r="C986" s="20" t="s">
        <v>28</v>
      </c>
      <c r="D986" s="192" t="s">
        <v>1953</v>
      </c>
      <c r="E986" s="176">
        <v>144755474.19999999</v>
      </c>
      <c r="F986" s="177">
        <v>0</v>
      </c>
      <c r="G986" s="175">
        <v>0</v>
      </c>
      <c r="H986" s="175">
        <v>0</v>
      </c>
      <c r="I986" s="206">
        <f t="shared" si="30"/>
        <v>144755474.19999999</v>
      </c>
      <c r="J986" s="215">
        <v>0</v>
      </c>
      <c r="K986" s="219">
        <v>8.3030818432367152E-3</v>
      </c>
      <c r="L986" s="71">
        <v>607944180.54999995</v>
      </c>
      <c r="M986" s="211">
        <f t="shared" si="31"/>
        <v>607944180.54999995</v>
      </c>
      <c r="N986" s="34"/>
      <c r="O986" s="31"/>
      <c r="P986" s="31"/>
      <c r="Q986" s="31"/>
    </row>
    <row r="987" spans="1:17" s="33" customFormat="1" x14ac:dyDescent="0.2">
      <c r="A987" s="191" t="s">
        <v>1917</v>
      </c>
      <c r="B987" s="19" t="s">
        <v>1954</v>
      </c>
      <c r="C987" s="20" t="s">
        <v>28</v>
      </c>
      <c r="D987" s="192" t="s">
        <v>1955</v>
      </c>
      <c r="E987" s="176">
        <v>562192936.37</v>
      </c>
      <c r="F987" s="177">
        <v>0</v>
      </c>
      <c r="G987" s="175">
        <v>0</v>
      </c>
      <c r="H987" s="175">
        <v>0</v>
      </c>
      <c r="I987" s="206">
        <f t="shared" si="30"/>
        <v>562192936.37</v>
      </c>
      <c r="J987" s="215">
        <v>0</v>
      </c>
      <c r="K987" s="219">
        <v>3.0353889361340782E-2</v>
      </c>
      <c r="L987" s="71">
        <v>2222484463.3099999</v>
      </c>
      <c r="M987" s="211">
        <f t="shared" si="31"/>
        <v>2222484463.3099999</v>
      </c>
      <c r="N987" s="34"/>
      <c r="O987" s="31"/>
      <c r="P987" s="31"/>
      <c r="Q987" s="31"/>
    </row>
    <row r="988" spans="1:17" s="33" customFormat="1" x14ac:dyDescent="0.2">
      <c r="A988" s="191" t="s">
        <v>1917</v>
      </c>
      <c r="B988" s="19" t="s">
        <v>1956</v>
      </c>
      <c r="C988" s="20" t="s">
        <v>28</v>
      </c>
      <c r="D988" s="192" t="s">
        <v>1957</v>
      </c>
      <c r="E988" s="176">
        <v>408206588.74000001</v>
      </c>
      <c r="F988" s="177">
        <v>0</v>
      </c>
      <c r="G988" s="175">
        <v>0</v>
      </c>
      <c r="H988" s="175">
        <v>0</v>
      </c>
      <c r="I988" s="206">
        <f t="shared" si="30"/>
        <v>408206588.74000001</v>
      </c>
      <c r="J988" s="215">
        <v>0</v>
      </c>
      <c r="K988" s="219">
        <v>2.5095312486341562E-2</v>
      </c>
      <c r="L988" s="71">
        <v>1837456196.76</v>
      </c>
      <c r="M988" s="211">
        <f t="shared" si="31"/>
        <v>1837456196.76</v>
      </c>
      <c r="N988" s="34"/>
      <c r="O988" s="31"/>
      <c r="P988" s="31"/>
      <c r="Q988" s="31"/>
    </row>
    <row r="989" spans="1:17" s="33" customFormat="1" x14ac:dyDescent="0.2">
      <c r="A989" s="191" t="s">
        <v>1917</v>
      </c>
      <c r="B989" s="19" t="s">
        <v>1958</v>
      </c>
      <c r="C989" s="20" t="s">
        <v>28</v>
      </c>
      <c r="D989" s="192" t="s">
        <v>1959</v>
      </c>
      <c r="E989" s="176">
        <v>46490253.420000002</v>
      </c>
      <c r="F989" s="177">
        <v>0</v>
      </c>
      <c r="G989" s="175">
        <v>0</v>
      </c>
      <c r="H989" s="175">
        <v>0</v>
      </c>
      <c r="I989" s="206">
        <f t="shared" si="30"/>
        <v>46490253.420000002</v>
      </c>
      <c r="J989" s="215">
        <v>0</v>
      </c>
      <c r="K989" s="219">
        <v>4.4880848465322244E-3</v>
      </c>
      <c r="L989" s="71">
        <v>328613533.60000002</v>
      </c>
      <c r="M989" s="211">
        <f t="shared" si="31"/>
        <v>328613533.60000002</v>
      </c>
      <c r="N989" s="34"/>
      <c r="O989" s="31"/>
      <c r="P989" s="31"/>
      <c r="Q989" s="31"/>
    </row>
    <row r="990" spans="1:17" s="33" customFormat="1" x14ac:dyDescent="0.2">
      <c r="A990" s="191" t="s">
        <v>1917</v>
      </c>
      <c r="B990" s="19" t="s">
        <v>1960</v>
      </c>
      <c r="C990" s="20" t="s">
        <v>28</v>
      </c>
      <c r="D990" s="192" t="s">
        <v>1961</v>
      </c>
      <c r="E990" s="176">
        <v>310537153.80000001</v>
      </c>
      <c r="F990" s="177">
        <v>0</v>
      </c>
      <c r="G990" s="175">
        <v>0</v>
      </c>
      <c r="H990" s="175">
        <v>0</v>
      </c>
      <c r="I990" s="206">
        <f t="shared" si="30"/>
        <v>310537153.80000001</v>
      </c>
      <c r="J990" s="215">
        <v>0</v>
      </c>
      <c r="K990" s="219">
        <v>1.4889102845076156E-2</v>
      </c>
      <c r="L990" s="71">
        <v>1090166711.48</v>
      </c>
      <c r="M990" s="211">
        <f t="shared" si="31"/>
        <v>1090166711.48</v>
      </c>
      <c r="N990" s="34"/>
      <c r="O990" s="31"/>
      <c r="P990" s="31"/>
      <c r="Q990" s="31"/>
    </row>
    <row r="991" spans="1:17" s="33" customFormat="1" x14ac:dyDescent="0.2">
      <c r="A991" s="191" t="s">
        <v>1917</v>
      </c>
      <c r="B991" s="19" t="s">
        <v>1962</v>
      </c>
      <c r="C991" s="20" t="s">
        <v>28</v>
      </c>
      <c r="D991" s="192" t="s">
        <v>1963</v>
      </c>
      <c r="E991" s="176">
        <v>89491120.260000005</v>
      </c>
      <c r="F991" s="177">
        <v>0</v>
      </c>
      <c r="G991" s="175">
        <v>0</v>
      </c>
      <c r="H991" s="175">
        <v>0</v>
      </c>
      <c r="I991" s="206">
        <f t="shared" si="30"/>
        <v>89491120.260000005</v>
      </c>
      <c r="J991" s="215">
        <v>0</v>
      </c>
      <c r="K991" s="219">
        <v>8.0008791351507957E-3</v>
      </c>
      <c r="L991" s="71">
        <v>585817170.21000004</v>
      </c>
      <c r="M991" s="211">
        <f t="shared" si="31"/>
        <v>585817170.21000004</v>
      </c>
      <c r="N991" s="34"/>
      <c r="O991" s="31"/>
      <c r="P991" s="31"/>
      <c r="Q991" s="31"/>
    </row>
    <row r="992" spans="1:17" s="33" customFormat="1" x14ac:dyDescent="0.2">
      <c r="A992" s="191" t="s">
        <v>1917</v>
      </c>
      <c r="B992" s="19" t="s">
        <v>1964</v>
      </c>
      <c r="C992" s="20" t="s">
        <v>28</v>
      </c>
      <c r="D992" s="192" t="s">
        <v>1965</v>
      </c>
      <c r="E992" s="176">
        <v>245273559.80000001</v>
      </c>
      <c r="F992" s="177">
        <v>0</v>
      </c>
      <c r="G992" s="175">
        <v>0</v>
      </c>
      <c r="H992" s="175">
        <v>0</v>
      </c>
      <c r="I992" s="206">
        <f t="shared" si="30"/>
        <v>245273559.80000001</v>
      </c>
      <c r="J992" s="215">
        <v>0</v>
      </c>
      <c r="K992" s="219">
        <v>1.3982494720818394E-2</v>
      </c>
      <c r="L992" s="71">
        <v>1023785680.49</v>
      </c>
      <c r="M992" s="211">
        <f t="shared" si="31"/>
        <v>1023785680.49</v>
      </c>
      <c r="N992" s="34"/>
      <c r="O992" s="31"/>
      <c r="P992" s="31"/>
      <c r="Q992" s="31"/>
    </row>
    <row r="993" spans="1:17" s="33" customFormat="1" x14ac:dyDescent="0.2">
      <c r="A993" s="191" t="s">
        <v>1917</v>
      </c>
      <c r="B993" s="19" t="s">
        <v>1966</v>
      </c>
      <c r="C993" s="20" t="s">
        <v>28</v>
      </c>
      <c r="D993" s="192" t="s">
        <v>1967</v>
      </c>
      <c r="E993" s="176">
        <v>543648963.79999995</v>
      </c>
      <c r="F993" s="177">
        <v>0</v>
      </c>
      <c r="G993" s="175">
        <v>0</v>
      </c>
      <c r="H993" s="175">
        <v>0</v>
      </c>
      <c r="I993" s="206">
        <f t="shared" si="30"/>
        <v>543648963.79999995</v>
      </c>
      <c r="J993" s="215">
        <v>0</v>
      </c>
      <c r="K993" s="219">
        <v>3.7054797343113711E-2</v>
      </c>
      <c r="L993" s="71">
        <v>2713118915.5300002</v>
      </c>
      <c r="M993" s="211">
        <f t="shared" si="31"/>
        <v>2713118915.5300002</v>
      </c>
      <c r="N993" s="34"/>
      <c r="O993" s="31"/>
      <c r="P993" s="31"/>
      <c r="Q993" s="31"/>
    </row>
    <row r="994" spans="1:17" s="33" customFormat="1" x14ac:dyDescent="0.2">
      <c r="A994" s="191" t="s">
        <v>1917</v>
      </c>
      <c r="B994" s="19" t="s">
        <v>1968</v>
      </c>
      <c r="C994" s="20" t="s">
        <v>28</v>
      </c>
      <c r="D994" s="192" t="s">
        <v>1969</v>
      </c>
      <c r="E994" s="176">
        <v>583442451.62</v>
      </c>
      <c r="F994" s="177">
        <v>0</v>
      </c>
      <c r="G994" s="175">
        <v>0</v>
      </c>
      <c r="H994" s="175">
        <v>0</v>
      </c>
      <c r="I994" s="206">
        <f t="shared" si="30"/>
        <v>583442451.62</v>
      </c>
      <c r="J994" s="215">
        <v>0</v>
      </c>
      <c r="K994" s="219">
        <v>2.952595384290704E-2</v>
      </c>
      <c r="L994" s="71">
        <v>2161863769.71</v>
      </c>
      <c r="M994" s="211">
        <f t="shared" si="31"/>
        <v>2161863769.71</v>
      </c>
      <c r="N994" s="34"/>
      <c r="O994" s="31"/>
      <c r="P994" s="31"/>
      <c r="Q994" s="31"/>
    </row>
    <row r="995" spans="1:17" s="33" customFormat="1" x14ac:dyDescent="0.2">
      <c r="A995" s="191" t="s">
        <v>1917</v>
      </c>
      <c r="B995" s="19" t="s">
        <v>1970</v>
      </c>
      <c r="C995" s="20" t="s">
        <v>28</v>
      </c>
      <c r="D995" s="192" t="s">
        <v>1971</v>
      </c>
      <c r="E995" s="176">
        <v>657489932.75</v>
      </c>
      <c r="F995" s="177">
        <v>0</v>
      </c>
      <c r="G995" s="175">
        <v>0</v>
      </c>
      <c r="H995" s="175">
        <v>0</v>
      </c>
      <c r="I995" s="206">
        <f t="shared" si="30"/>
        <v>657489932.75</v>
      </c>
      <c r="J995" s="215">
        <v>0</v>
      </c>
      <c r="K995" s="219">
        <v>2.459955019249813E-2</v>
      </c>
      <c r="L995" s="71">
        <v>1801156927.74</v>
      </c>
      <c r="M995" s="211">
        <f t="shared" si="31"/>
        <v>1801156927.74</v>
      </c>
      <c r="N995" s="34"/>
      <c r="O995" s="31"/>
      <c r="P995" s="31"/>
      <c r="Q995" s="31"/>
    </row>
    <row r="996" spans="1:17" s="33" customFormat="1" x14ac:dyDescent="0.2">
      <c r="A996" s="191" t="s">
        <v>1917</v>
      </c>
      <c r="B996" s="19" t="s">
        <v>1972</v>
      </c>
      <c r="C996" s="20" t="s">
        <v>28</v>
      </c>
      <c r="D996" s="192" t="s">
        <v>1973</v>
      </c>
      <c r="E996" s="176">
        <v>36895077.950000003</v>
      </c>
      <c r="F996" s="177">
        <v>0</v>
      </c>
      <c r="G996" s="175">
        <v>0</v>
      </c>
      <c r="H996" s="175">
        <v>0</v>
      </c>
      <c r="I996" s="206">
        <f t="shared" si="30"/>
        <v>36895077.950000003</v>
      </c>
      <c r="J996" s="215">
        <v>0</v>
      </c>
      <c r="K996" s="219">
        <v>3.3067469876508983E-3</v>
      </c>
      <c r="L996" s="71">
        <v>242117038.66999999</v>
      </c>
      <c r="M996" s="211">
        <f t="shared" si="31"/>
        <v>242117038.66999999</v>
      </c>
      <c r="N996" s="34"/>
      <c r="O996" s="31"/>
      <c r="P996" s="31"/>
      <c r="Q996" s="31"/>
    </row>
    <row r="997" spans="1:17" s="33" customFormat="1" x14ac:dyDescent="0.2">
      <c r="A997" s="191" t="s">
        <v>1917</v>
      </c>
      <c r="B997" s="19" t="s">
        <v>1974</v>
      </c>
      <c r="C997" s="20" t="s">
        <v>28</v>
      </c>
      <c r="D997" s="192" t="s">
        <v>1975</v>
      </c>
      <c r="E997" s="176">
        <v>194437368.75999999</v>
      </c>
      <c r="F997" s="177">
        <v>0</v>
      </c>
      <c r="G997" s="175">
        <v>0</v>
      </c>
      <c r="H997" s="175">
        <v>0</v>
      </c>
      <c r="I997" s="206">
        <f t="shared" si="30"/>
        <v>194437368.75999999</v>
      </c>
      <c r="J997" s="215">
        <v>0</v>
      </c>
      <c r="K997" s="219">
        <v>1.4785454808831812E-2</v>
      </c>
      <c r="L997" s="71">
        <v>1082577695.54</v>
      </c>
      <c r="M997" s="211">
        <f t="shared" si="31"/>
        <v>1082577695.54</v>
      </c>
      <c r="N997" s="34"/>
      <c r="O997" s="31"/>
      <c r="P997" s="31"/>
      <c r="Q997" s="31"/>
    </row>
    <row r="998" spans="1:17" s="33" customFormat="1" x14ac:dyDescent="0.2">
      <c r="A998" s="191" t="s">
        <v>1917</v>
      </c>
      <c r="B998" s="19" t="s">
        <v>1976</v>
      </c>
      <c r="C998" s="20" t="s">
        <v>28</v>
      </c>
      <c r="D998" s="192" t="s">
        <v>1977</v>
      </c>
      <c r="E998" s="176">
        <v>320880050.80000001</v>
      </c>
      <c r="F998" s="177">
        <v>0</v>
      </c>
      <c r="G998" s="175">
        <v>0</v>
      </c>
      <c r="H998" s="175">
        <v>0</v>
      </c>
      <c r="I998" s="206">
        <f t="shared" si="30"/>
        <v>320880050.80000001</v>
      </c>
      <c r="J998" s="215">
        <v>0</v>
      </c>
      <c r="K998" s="219">
        <v>2.8392069301824332E-2</v>
      </c>
      <c r="L998" s="71">
        <v>2078841764.01</v>
      </c>
      <c r="M998" s="211">
        <f t="shared" si="31"/>
        <v>2078841764.01</v>
      </c>
      <c r="N998" s="34"/>
      <c r="O998" s="31"/>
      <c r="P998" s="31"/>
      <c r="Q998" s="31"/>
    </row>
    <row r="999" spans="1:17" s="33" customFormat="1" x14ac:dyDescent="0.2">
      <c r="A999" s="191" t="s">
        <v>1917</v>
      </c>
      <c r="B999" s="19" t="s">
        <v>1978</v>
      </c>
      <c r="C999" s="20" t="s">
        <v>28</v>
      </c>
      <c r="D999" s="192" t="s">
        <v>1979</v>
      </c>
      <c r="E999" s="176">
        <v>165728528.59999999</v>
      </c>
      <c r="F999" s="177">
        <v>0</v>
      </c>
      <c r="G999" s="175">
        <v>0</v>
      </c>
      <c r="H999" s="175">
        <v>0</v>
      </c>
      <c r="I999" s="206">
        <f t="shared" si="30"/>
        <v>165728528.59999999</v>
      </c>
      <c r="J999" s="215">
        <v>0</v>
      </c>
      <c r="K999" s="219">
        <v>1.0277389617963329E-2</v>
      </c>
      <c r="L999" s="71">
        <v>752501219.11000001</v>
      </c>
      <c r="M999" s="211">
        <f t="shared" si="31"/>
        <v>752501219.11000001</v>
      </c>
      <c r="N999" s="34"/>
      <c r="O999" s="31"/>
      <c r="P999" s="31"/>
      <c r="Q999" s="31"/>
    </row>
    <row r="1000" spans="1:17" s="33" customFormat="1" x14ac:dyDescent="0.2">
      <c r="A1000" s="191" t="s">
        <v>1917</v>
      </c>
      <c r="B1000" s="19" t="s">
        <v>1980</v>
      </c>
      <c r="C1000" s="20" t="s">
        <v>28</v>
      </c>
      <c r="D1000" s="192" t="s">
        <v>1981</v>
      </c>
      <c r="E1000" s="176">
        <v>35386804.689999998</v>
      </c>
      <c r="F1000" s="177">
        <v>0</v>
      </c>
      <c r="G1000" s="175">
        <v>0</v>
      </c>
      <c r="H1000" s="175">
        <v>0</v>
      </c>
      <c r="I1000" s="206">
        <f t="shared" si="30"/>
        <v>35386804.689999998</v>
      </c>
      <c r="J1000" s="215">
        <v>0</v>
      </c>
      <c r="K1000" s="219">
        <v>2.6536394821594258E-3</v>
      </c>
      <c r="L1000" s="71">
        <v>194297094.84999999</v>
      </c>
      <c r="M1000" s="211">
        <f t="shared" si="31"/>
        <v>194297094.84999999</v>
      </c>
      <c r="N1000" s="34"/>
      <c r="O1000" s="31"/>
      <c r="P1000" s="31"/>
      <c r="Q1000" s="31"/>
    </row>
    <row r="1001" spans="1:17" s="33" customFormat="1" x14ac:dyDescent="0.2">
      <c r="A1001" s="191" t="s">
        <v>1917</v>
      </c>
      <c r="B1001" s="19" t="s">
        <v>1982</v>
      </c>
      <c r="C1001" s="20" t="s">
        <v>28</v>
      </c>
      <c r="D1001" s="192" t="s">
        <v>1983</v>
      </c>
      <c r="E1001" s="176">
        <v>406149733.60000002</v>
      </c>
      <c r="F1001" s="177">
        <v>0</v>
      </c>
      <c r="G1001" s="175">
        <v>0</v>
      </c>
      <c r="H1001" s="175">
        <v>0</v>
      </c>
      <c r="I1001" s="206">
        <f t="shared" si="30"/>
        <v>406149733.60000002</v>
      </c>
      <c r="J1001" s="215">
        <v>0</v>
      </c>
      <c r="K1001" s="219">
        <v>3.6420421410437484E-2</v>
      </c>
      <c r="L1001" s="71">
        <v>2666670480.6199999</v>
      </c>
      <c r="M1001" s="211">
        <f t="shared" si="31"/>
        <v>2666670480.6199999</v>
      </c>
      <c r="N1001" s="34"/>
      <c r="O1001" s="31"/>
      <c r="P1001" s="31"/>
      <c r="Q1001" s="31"/>
    </row>
    <row r="1002" spans="1:17" s="33" customFormat="1" x14ac:dyDescent="0.2">
      <c r="A1002" s="191" t="s">
        <v>1917</v>
      </c>
      <c r="B1002" s="19" t="s">
        <v>1984</v>
      </c>
      <c r="C1002" s="20" t="s">
        <v>28</v>
      </c>
      <c r="D1002" s="192" t="s">
        <v>1985</v>
      </c>
      <c r="E1002" s="176">
        <v>101859569.59999999</v>
      </c>
      <c r="F1002" s="177">
        <v>0</v>
      </c>
      <c r="G1002" s="175">
        <v>0</v>
      </c>
      <c r="H1002" s="175">
        <v>0</v>
      </c>
      <c r="I1002" s="206">
        <f t="shared" si="30"/>
        <v>101859569.59999999</v>
      </c>
      <c r="J1002" s="215">
        <v>0</v>
      </c>
      <c r="K1002" s="219">
        <v>7.9771524762514874E-3</v>
      </c>
      <c r="L1002" s="71">
        <v>584079925.60000002</v>
      </c>
      <c r="M1002" s="211">
        <f t="shared" si="31"/>
        <v>584079925.60000002</v>
      </c>
      <c r="N1002" s="34"/>
      <c r="O1002" s="31"/>
      <c r="P1002" s="31"/>
      <c r="Q1002" s="31"/>
    </row>
    <row r="1003" spans="1:17" s="33" customFormat="1" x14ac:dyDescent="0.2">
      <c r="A1003" s="191" t="s">
        <v>1917</v>
      </c>
      <c r="B1003" s="19" t="s">
        <v>1986</v>
      </c>
      <c r="C1003" s="20" t="s">
        <v>28</v>
      </c>
      <c r="D1003" s="192" t="s">
        <v>1987</v>
      </c>
      <c r="E1003" s="176">
        <v>331253697.99000001</v>
      </c>
      <c r="F1003" s="177">
        <v>0</v>
      </c>
      <c r="G1003" s="175">
        <v>0</v>
      </c>
      <c r="H1003" s="175">
        <v>0</v>
      </c>
      <c r="I1003" s="206">
        <f t="shared" si="30"/>
        <v>331253697.99000001</v>
      </c>
      <c r="J1003" s="215">
        <v>0</v>
      </c>
      <c r="K1003" s="219">
        <v>2.0876962288348837E-2</v>
      </c>
      <c r="L1003" s="71">
        <v>1528592391.3900001</v>
      </c>
      <c r="M1003" s="211">
        <f t="shared" si="31"/>
        <v>1528592391.3900001</v>
      </c>
      <c r="N1003" s="34"/>
      <c r="O1003" s="31"/>
      <c r="P1003" s="31"/>
      <c r="Q1003" s="31"/>
    </row>
    <row r="1004" spans="1:17" s="33" customFormat="1" x14ac:dyDescent="0.2">
      <c r="A1004" s="191" t="s">
        <v>1917</v>
      </c>
      <c r="B1004" s="19" t="s">
        <v>1988</v>
      </c>
      <c r="C1004" s="20" t="s">
        <v>28</v>
      </c>
      <c r="D1004" s="192" t="s">
        <v>1989</v>
      </c>
      <c r="E1004" s="176">
        <v>281915999.80000001</v>
      </c>
      <c r="F1004" s="177">
        <v>0</v>
      </c>
      <c r="G1004" s="175">
        <v>0</v>
      </c>
      <c r="H1004" s="175">
        <v>0</v>
      </c>
      <c r="I1004" s="206">
        <f t="shared" si="30"/>
        <v>281915999.80000001</v>
      </c>
      <c r="J1004" s="215">
        <v>0</v>
      </c>
      <c r="K1004" s="219">
        <v>2.7897555779501915E-2</v>
      </c>
      <c r="L1004" s="71">
        <v>2042633928.9200001</v>
      </c>
      <c r="M1004" s="211">
        <f t="shared" si="31"/>
        <v>2042633928.9200001</v>
      </c>
      <c r="N1004" s="34"/>
      <c r="O1004" s="31"/>
      <c r="P1004" s="31"/>
      <c r="Q1004" s="31"/>
    </row>
    <row r="1005" spans="1:17" s="33" customFormat="1" x14ac:dyDescent="0.2">
      <c r="A1005" s="191" t="s">
        <v>1917</v>
      </c>
      <c r="B1005" s="19" t="s">
        <v>1990</v>
      </c>
      <c r="C1005" s="20" t="s">
        <v>28</v>
      </c>
      <c r="D1005" s="192" t="s">
        <v>1991</v>
      </c>
      <c r="E1005" s="176">
        <v>53268408.390000001</v>
      </c>
      <c r="F1005" s="177">
        <v>0</v>
      </c>
      <c r="G1005" s="175">
        <v>0</v>
      </c>
      <c r="H1005" s="175">
        <v>0</v>
      </c>
      <c r="I1005" s="206">
        <f t="shared" si="30"/>
        <v>53268408.390000001</v>
      </c>
      <c r="J1005" s="215">
        <v>0</v>
      </c>
      <c r="K1005" s="219">
        <v>4.8926868193414725E-3</v>
      </c>
      <c r="L1005" s="71">
        <v>358238125.94</v>
      </c>
      <c r="M1005" s="211">
        <f t="shared" si="31"/>
        <v>358238125.94</v>
      </c>
      <c r="N1005" s="34"/>
      <c r="O1005" s="31"/>
      <c r="P1005" s="31"/>
      <c r="Q1005" s="31"/>
    </row>
    <row r="1006" spans="1:17" s="33" customFormat="1" x14ac:dyDescent="0.2">
      <c r="A1006" s="191" t="s">
        <v>1917</v>
      </c>
      <c r="B1006" s="19" t="s">
        <v>1992</v>
      </c>
      <c r="C1006" s="20" t="s">
        <v>28</v>
      </c>
      <c r="D1006" s="192" t="s">
        <v>1993</v>
      </c>
      <c r="E1006" s="176">
        <v>377677978.19</v>
      </c>
      <c r="F1006" s="177">
        <v>0</v>
      </c>
      <c r="G1006" s="175">
        <v>0</v>
      </c>
      <c r="H1006" s="175">
        <v>0</v>
      </c>
      <c r="I1006" s="206">
        <f t="shared" si="30"/>
        <v>377677978.19</v>
      </c>
      <c r="J1006" s="215">
        <v>0</v>
      </c>
      <c r="K1006" s="219">
        <v>2.8370840185967056E-2</v>
      </c>
      <c r="L1006" s="71">
        <v>2077287387.25</v>
      </c>
      <c r="M1006" s="211">
        <f t="shared" si="31"/>
        <v>2077287387.25</v>
      </c>
      <c r="N1006" s="34"/>
      <c r="O1006" s="31"/>
      <c r="P1006" s="31"/>
      <c r="Q1006" s="31"/>
    </row>
    <row r="1007" spans="1:17" s="33" customFormat="1" x14ac:dyDescent="0.2">
      <c r="A1007" s="191" t="s">
        <v>1917</v>
      </c>
      <c r="B1007" s="19" t="s">
        <v>1994</v>
      </c>
      <c r="C1007" s="20" t="s">
        <v>28</v>
      </c>
      <c r="D1007" s="192" t="s">
        <v>1995</v>
      </c>
      <c r="E1007" s="176">
        <v>154710772.21000001</v>
      </c>
      <c r="F1007" s="177">
        <v>0</v>
      </c>
      <c r="G1007" s="175">
        <v>0</v>
      </c>
      <c r="H1007" s="175">
        <v>0</v>
      </c>
      <c r="I1007" s="206">
        <f t="shared" si="30"/>
        <v>154710772.21000001</v>
      </c>
      <c r="J1007" s="215">
        <v>0</v>
      </c>
      <c r="K1007" s="219">
        <v>1.1448737304676524E-2</v>
      </c>
      <c r="L1007" s="71">
        <v>838266242.63</v>
      </c>
      <c r="M1007" s="211">
        <f t="shared" si="31"/>
        <v>838266242.63</v>
      </c>
      <c r="N1007" s="34"/>
      <c r="O1007" s="31"/>
      <c r="P1007" s="31"/>
      <c r="Q1007" s="31"/>
    </row>
    <row r="1008" spans="1:17" s="33" customFormat="1" x14ac:dyDescent="0.2">
      <c r="A1008" s="191" t="s">
        <v>1917</v>
      </c>
      <c r="B1008" s="19" t="s">
        <v>1996</v>
      </c>
      <c r="C1008" s="20" t="s">
        <v>28</v>
      </c>
      <c r="D1008" s="192" t="s">
        <v>1997</v>
      </c>
      <c r="E1008" s="176">
        <v>185607881.80000001</v>
      </c>
      <c r="F1008" s="177">
        <v>0</v>
      </c>
      <c r="G1008" s="175">
        <v>0</v>
      </c>
      <c r="H1008" s="175">
        <v>0</v>
      </c>
      <c r="I1008" s="206">
        <f t="shared" si="30"/>
        <v>185607881.80000001</v>
      </c>
      <c r="J1008" s="215">
        <v>0</v>
      </c>
      <c r="K1008" s="219">
        <v>1.4694294487797629E-2</v>
      </c>
      <c r="L1008" s="71">
        <v>1075903018.8699999</v>
      </c>
      <c r="M1008" s="211">
        <f t="shared" si="31"/>
        <v>1075903018.8699999</v>
      </c>
      <c r="N1008" s="34"/>
      <c r="O1008" s="31"/>
      <c r="P1008" s="31"/>
      <c r="Q1008" s="31"/>
    </row>
    <row r="1009" spans="1:17" s="33" customFormat="1" x14ac:dyDescent="0.2">
      <c r="A1009" s="191" t="s">
        <v>1917</v>
      </c>
      <c r="B1009" s="19" t="s">
        <v>1998</v>
      </c>
      <c r="C1009" s="20" t="s">
        <v>28</v>
      </c>
      <c r="D1009" s="192" t="s">
        <v>234</v>
      </c>
      <c r="E1009" s="176">
        <v>154286869.72999999</v>
      </c>
      <c r="F1009" s="177">
        <v>0</v>
      </c>
      <c r="G1009" s="175">
        <v>0</v>
      </c>
      <c r="H1009" s="175">
        <v>0</v>
      </c>
      <c r="I1009" s="206">
        <f t="shared" si="30"/>
        <v>154286869.72999999</v>
      </c>
      <c r="J1009" s="215">
        <v>0</v>
      </c>
      <c r="K1009" s="219">
        <v>9.8727876451540804E-3</v>
      </c>
      <c r="L1009" s="71">
        <v>722876626.76999998</v>
      </c>
      <c r="M1009" s="211">
        <f t="shared" si="31"/>
        <v>722876626.76999998</v>
      </c>
      <c r="N1009" s="34"/>
      <c r="O1009" s="31"/>
      <c r="P1009" s="31"/>
      <c r="Q1009" s="31"/>
    </row>
    <row r="1010" spans="1:17" s="33" customFormat="1" x14ac:dyDescent="0.2">
      <c r="A1010" s="191" t="s">
        <v>1917</v>
      </c>
      <c r="B1010" s="19" t="s">
        <v>1999</v>
      </c>
      <c r="C1010" s="20" t="s">
        <v>28</v>
      </c>
      <c r="D1010" s="192" t="s">
        <v>2000</v>
      </c>
      <c r="E1010" s="176">
        <v>59597887</v>
      </c>
      <c r="F1010" s="177">
        <v>0</v>
      </c>
      <c r="G1010" s="175">
        <v>0</v>
      </c>
      <c r="H1010" s="175">
        <v>0</v>
      </c>
      <c r="I1010" s="206">
        <f t="shared" si="30"/>
        <v>59597887</v>
      </c>
      <c r="J1010" s="215">
        <v>0</v>
      </c>
      <c r="K1010" s="219">
        <v>5.3422445669073053E-3</v>
      </c>
      <c r="L1010" s="71">
        <v>391154339.66000003</v>
      </c>
      <c r="M1010" s="211">
        <f t="shared" si="31"/>
        <v>391154339.66000003</v>
      </c>
      <c r="N1010" s="34"/>
      <c r="O1010" s="31"/>
      <c r="P1010" s="31"/>
      <c r="Q1010" s="31"/>
    </row>
    <row r="1011" spans="1:17" s="33" customFormat="1" x14ac:dyDescent="0.2">
      <c r="A1011" s="191" t="s">
        <v>1917</v>
      </c>
      <c r="B1011" s="19" t="s">
        <v>2001</v>
      </c>
      <c r="C1011" s="20" t="s">
        <v>28</v>
      </c>
      <c r="D1011" s="192" t="s">
        <v>834</v>
      </c>
      <c r="E1011" s="176">
        <v>35741451.060000002</v>
      </c>
      <c r="F1011" s="177">
        <v>0</v>
      </c>
      <c r="G1011" s="175">
        <v>0</v>
      </c>
      <c r="H1011" s="175">
        <v>0</v>
      </c>
      <c r="I1011" s="206">
        <f t="shared" si="30"/>
        <v>35741451.060000002</v>
      </c>
      <c r="J1011" s="215">
        <v>0</v>
      </c>
      <c r="K1011" s="219">
        <v>2.9058913294046983E-3</v>
      </c>
      <c r="L1011" s="71">
        <v>212766748.09999999</v>
      </c>
      <c r="M1011" s="211">
        <f t="shared" si="31"/>
        <v>212766748.09999999</v>
      </c>
      <c r="N1011" s="34"/>
      <c r="O1011" s="31"/>
      <c r="P1011" s="31"/>
      <c r="Q1011" s="31"/>
    </row>
    <row r="1012" spans="1:17" s="33" customFormat="1" x14ac:dyDescent="0.2">
      <c r="A1012" s="191" t="s">
        <v>1917</v>
      </c>
      <c r="B1012" s="19" t="s">
        <v>2002</v>
      </c>
      <c r="C1012" s="20" t="s">
        <v>28</v>
      </c>
      <c r="D1012" s="192" t="s">
        <v>2003</v>
      </c>
      <c r="E1012" s="176">
        <v>60039023.200000003</v>
      </c>
      <c r="F1012" s="177">
        <v>0</v>
      </c>
      <c r="G1012" s="175">
        <v>0</v>
      </c>
      <c r="H1012" s="175">
        <v>0</v>
      </c>
      <c r="I1012" s="206">
        <f t="shared" si="30"/>
        <v>60039023.200000003</v>
      </c>
      <c r="J1012" s="215">
        <v>0</v>
      </c>
      <c r="K1012" s="219">
        <v>4.1683993371520768E-3</v>
      </c>
      <c r="L1012" s="71">
        <v>305206448.29000002</v>
      </c>
      <c r="M1012" s="211">
        <f t="shared" si="31"/>
        <v>305206448.29000002</v>
      </c>
      <c r="N1012" s="34"/>
      <c r="O1012" s="31"/>
      <c r="P1012" s="31"/>
      <c r="Q1012" s="31"/>
    </row>
    <row r="1013" spans="1:17" s="33" customFormat="1" x14ac:dyDescent="0.2">
      <c r="A1013" s="191" t="s">
        <v>1917</v>
      </c>
      <c r="B1013" s="19" t="s">
        <v>2004</v>
      </c>
      <c r="C1013" s="20" t="s">
        <v>28</v>
      </c>
      <c r="D1013" s="192" t="s">
        <v>2005</v>
      </c>
      <c r="E1013" s="176">
        <v>152516183.59999999</v>
      </c>
      <c r="F1013" s="177">
        <v>0</v>
      </c>
      <c r="G1013" s="175">
        <v>0</v>
      </c>
      <c r="H1013" s="175">
        <v>0</v>
      </c>
      <c r="I1013" s="206">
        <f t="shared" si="30"/>
        <v>152516183.59999999</v>
      </c>
      <c r="J1013" s="215">
        <v>0</v>
      </c>
      <c r="K1013" s="219">
        <v>1.0105059148063093E-2</v>
      </c>
      <c r="L1013" s="71">
        <v>739883337.19000006</v>
      </c>
      <c r="M1013" s="211">
        <f t="shared" si="31"/>
        <v>739883337.19000006</v>
      </c>
      <c r="N1013" s="34"/>
      <c r="O1013" s="31"/>
      <c r="P1013" s="31"/>
      <c r="Q1013" s="31"/>
    </row>
    <row r="1014" spans="1:17" s="33" customFormat="1" x14ac:dyDescent="0.2">
      <c r="A1014" s="191" t="s">
        <v>1917</v>
      </c>
      <c r="B1014" s="19" t="s">
        <v>2006</v>
      </c>
      <c r="C1014" s="20" t="s">
        <v>28</v>
      </c>
      <c r="D1014" s="192" t="s">
        <v>2007</v>
      </c>
      <c r="E1014" s="176">
        <v>96600681</v>
      </c>
      <c r="F1014" s="177">
        <v>0</v>
      </c>
      <c r="G1014" s="175">
        <v>0</v>
      </c>
      <c r="H1014" s="175">
        <v>0</v>
      </c>
      <c r="I1014" s="206">
        <f t="shared" si="30"/>
        <v>96600681</v>
      </c>
      <c r="J1014" s="215">
        <v>0</v>
      </c>
      <c r="K1014" s="219">
        <v>8.0545763105544926E-3</v>
      </c>
      <c r="L1014" s="71">
        <v>589748829.07000005</v>
      </c>
      <c r="M1014" s="211">
        <f t="shared" si="31"/>
        <v>589748829.07000005</v>
      </c>
      <c r="N1014" s="34"/>
      <c r="O1014" s="31"/>
      <c r="P1014" s="31"/>
      <c r="Q1014" s="31"/>
    </row>
    <row r="1015" spans="1:17" s="33" customFormat="1" x14ac:dyDescent="0.2">
      <c r="A1015" s="191" t="s">
        <v>1917</v>
      </c>
      <c r="B1015" s="19" t="s">
        <v>2008</v>
      </c>
      <c r="C1015" s="20" t="s">
        <v>28</v>
      </c>
      <c r="D1015" s="192" t="s">
        <v>2009</v>
      </c>
      <c r="E1015" s="176">
        <v>59497078.82</v>
      </c>
      <c r="F1015" s="177">
        <v>0</v>
      </c>
      <c r="G1015" s="175">
        <v>0</v>
      </c>
      <c r="H1015" s="175">
        <v>0</v>
      </c>
      <c r="I1015" s="206">
        <f t="shared" si="30"/>
        <v>59497078.82</v>
      </c>
      <c r="J1015" s="215">
        <v>0</v>
      </c>
      <c r="K1015" s="219">
        <v>4.8889405047784244E-3</v>
      </c>
      <c r="L1015" s="71">
        <v>357963824.16000003</v>
      </c>
      <c r="M1015" s="211">
        <f t="shared" si="31"/>
        <v>357963824.16000003</v>
      </c>
      <c r="N1015" s="34"/>
      <c r="O1015" s="31"/>
      <c r="P1015" s="31"/>
      <c r="Q1015" s="31"/>
    </row>
    <row r="1016" spans="1:17" s="33" customFormat="1" x14ac:dyDescent="0.2">
      <c r="A1016" s="191" t="s">
        <v>2010</v>
      </c>
      <c r="B1016" s="19" t="s">
        <v>2011</v>
      </c>
      <c r="C1016" s="20" t="s">
        <v>2234</v>
      </c>
      <c r="D1016" s="192" t="s">
        <v>2012</v>
      </c>
      <c r="E1016" s="176">
        <v>28713775095</v>
      </c>
      <c r="F1016" s="177">
        <v>527261425.55000001</v>
      </c>
      <c r="G1016" s="175">
        <v>0</v>
      </c>
      <c r="H1016" s="175">
        <v>0</v>
      </c>
      <c r="I1016" s="206">
        <f t="shared" si="30"/>
        <v>29241036520.549999</v>
      </c>
      <c r="J1016" s="215">
        <v>0</v>
      </c>
      <c r="K1016" s="219">
        <v>0</v>
      </c>
      <c r="L1016" s="71">
        <v>0</v>
      </c>
      <c r="M1016" s="211">
        <f t="shared" si="31"/>
        <v>0</v>
      </c>
      <c r="N1016" s="34"/>
      <c r="O1016" s="31"/>
      <c r="P1016" s="31"/>
      <c r="Q1016" s="31"/>
    </row>
    <row r="1017" spans="1:17" s="33" customFormat="1" x14ac:dyDescent="0.2">
      <c r="A1017" s="191" t="s">
        <v>2010</v>
      </c>
      <c r="B1017" s="19" t="s">
        <v>2013</v>
      </c>
      <c r="C1017" s="20" t="s">
        <v>2234</v>
      </c>
      <c r="D1017" s="192" t="s">
        <v>2014</v>
      </c>
      <c r="E1017" s="176">
        <v>503517951.39999998</v>
      </c>
      <c r="F1017" s="177">
        <v>0</v>
      </c>
      <c r="G1017" s="175">
        <v>0</v>
      </c>
      <c r="H1017" s="175">
        <v>0</v>
      </c>
      <c r="I1017" s="206">
        <f t="shared" si="30"/>
        <v>503517951.39999998</v>
      </c>
      <c r="J1017" s="215">
        <v>0</v>
      </c>
      <c r="K1017" s="219">
        <v>9.5819306412383426E-3</v>
      </c>
      <c r="L1017" s="71">
        <v>3098221951.8000002</v>
      </c>
      <c r="M1017" s="211">
        <f t="shared" si="31"/>
        <v>3098221951.8000002</v>
      </c>
      <c r="N1017" s="34"/>
      <c r="O1017" s="31"/>
      <c r="P1017" s="31"/>
      <c r="Q1017" s="31"/>
    </row>
    <row r="1018" spans="1:17" s="33" customFormat="1" x14ac:dyDescent="0.2">
      <c r="A1018" s="191" t="s">
        <v>2010</v>
      </c>
      <c r="B1018" s="19" t="s">
        <v>2015</v>
      </c>
      <c r="C1018" s="20" t="s">
        <v>2234</v>
      </c>
      <c r="D1018" s="192" t="s">
        <v>2016</v>
      </c>
      <c r="E1018" s="176">
        <v>152822134.21000001</v>
      </c>
      <c r="F1018" s="177">
        <v>0</v>
      </c>
      <c r="G1018" s="175">
        <v>0</v>
      </c>
      <c r="H1018" s="175">
        <v>0</v>
      </c>
      <c r="I1018" s="206">
        <f t="shared" si="30"/>
        <v>152822134.21000001</v>
      </c>
      <c r="J1018" s="215">
        <v>0</v>
      </c>
      <c r="K1018" s="219">
        <v>9.4943462783692797E-3</v>
      </c>
      <c r="L1018" s="71">
        <v>3069902419.3499999</v>
      </c>
      <c r="M1018" s="211">
        <f t="shared" si="31"/>
        <v>3069902419.3499999</v>
      </c>
      <c r="N1018" s="34"/>
      <c r="O1018" s="31"/>
      <c r="P1018" s="31"/>
      <c r="Q1018" s="31"/>
    </row>
    <row r="1019" spans="1:17" s="33" customFormat="1" x14ac:dyDescent="0.2">
      <c r="A1019" s="191" t="s">
        <v>2010</v>
      </c>
      <c r="B1019" s="19" t="s">
        <v>2017</v>
      </c>
      <c r="C1019" s="20" t="s">
        <v>2234</v>
      </c>
      <c r="D1019" s="192" t="s">
        <v>2018</v>
      </c>
      <c r="E1019" s="176">
        <v>188118129</v>
      </c>
      <c r="F1019" s="177">
        <v>0</v>
      </c>
      <c r="G1019" s="175">
        <v>0</v>
      </c>
      <c r="H1019" s="175">
        <v>0</v>
      </c>
      <c r="I1019" s="206">
        <f t="shared" si="30"/>
        <v>188118129</v>
      </c>
      <c r="J1019" s="215">
        <v>0</v>
      </c>
      <c r="K1019" s="219">
        <v>1.2699732616014045E-2</v>
      </c>
      <c r="L1019" s="71">
        <v>4106332204.4499998</v>
      </c>
      <c r="M1019" s="211">
        <f t="shared" si="31"/>
        <v>4106332204.4499998</v>
      </c>
      <c r="N1019" s="34"/>
      <c r="O1019" s="31"/>
      <c r="P1019" s="31"/>
      <c r="Q1019" s="31"/>
    </row>
    <row r="1020" spans="1:17" s="33" customFormat="1" x14ac:dyDescent="0.2">
      <c r="A1020" s="191" t="s">
        <v>2010</v>
      </c>
      <c r="B1020" s="19" t="s">
        <v>2019</v>
      </c>
      <c r="C1020" s="20" t="s">
        <v>2234</v>
      </c>
      <c r="D1020" s="192" t="s">
        <v>74</v>
      </c>
      <c r="E1020" s="176">
        <v>109298316.19</v>
      </c>
      <c r="F1020" s="177">
        <v>0</v>
      </c>
      <c r="G1020" s="175">
        <v>0</v>
      </c>
      <c r="H1020" s="175">
        <v>0</v>
      </c>
      <c r="I1020" s="206">
        <f t="shared" si="30"/>
        <v>109298316.19</v>
      </c>
      <c r="J1020" s="215">
        <v>0</v>
      </c>
      <c r="K1020" s="219">
        <v>4.3439830549425766E-3</v>
      </c>
      <c r="L1020" s="71">
        <v>1404583706.8699999</v>
      </c>
      <c r="M1020" s="211">
        <f t="shared" si="31"/>
        <v>1404583706.8699999</v>
      </c>
      <c r="N1020" s="34"/>
      <c r="O1020" s="31"/>
      <c r="P1020" s="31"/>
      <c r="Q1020" s="31"/>
    </row>
    <row r="1021" spans="1:17" s="33" customFormat="1" x14ac:dyDescent="0.2">
      <c r="A1021" s="191" t="s">
        <v>2010</v>
      </c>
      <c r="B1021" s="19" t="s">
        <v>2020</v>
      </c>
      <c r="C1021" s="20" t="s">
        <v>2234</v>
      </c>
      <c r="D1021" s="192" t="s">
        <v>775</v>
      </c>
      <c r="E1021" s="176">
        <v>139132307.40000001</v>
      </c>
      <c r="F1021" s="177">
        <v>0</v>
      </c>
      <c r="G1021" s="175">
        <v>0</v>
      </c>
      <c r="H1021" s="175">
        <v>0</v>
      </c>
      <c r="I1021" s="206">
        <f t="shared" si="30"/>
        <v>139132307.40000001</v>
      </c>
      <c r="J1021" s="215">
        <v>0</v>
      </c>
      <c r="K1021" s="219">
        <v>9.8104553581495734E-3</v>
      </c>
      <c r="L1021" s="71">
        <v>3172113145.6500001</v>
      </c>
      <c r="M1021" s="211">
        <f t="shared" si="31"/>
        <v>3172113145.6500001</v>
      </c>
      <c r="N1021" s="34"/>
      <c r="O1021" s="31"/>
      <c r="P1021" s="31"/>
      <c r="Q1021" s="31"/>
    </row>
    <row r="1022" spans="1:17" x14ac:dyDescent="0.2">
      <c r="A1022" s="193" t="s">
        <v>2010</v>
      </c>
      <c r="B1022" s="54" t="s">
        <v>2021</v>
      </c>
      <c r="C1022" s="55" t="s">
        <v>2234</v>
      </c>
      <c r="D1022" s="194" t="s">
        <v>2022</v>
      </c>
      <c r="E1022" s="176">
        <v>3875637037.4000001</v>
      </c>
      <c r="F1022" s="177">
        <v>3602774838.5799999</v>
      </c>
      <c r="G1022" s="175">
        <v>0</v>
      </c>
      <c r="H1022" s="175">
        <v>0</v>
      </c>
      <c r="I1022" s="206">
        <f t="shared" si="30"/>
        <v>7478411875.9799995</v>
      </c>
      <c r="J1022" s="215">
        <v>0</v>
      </c>
      <c r="K1022" s="219">
        <v>0</v>
      </c>
      <c r="L1022" s="71">
        <v>0</v>
      </c>
      <c r="M1022" s="211">
        <f t="shared" si="31"/>
        <v>0</v>
      </c>
      <c r="N1022" s="34"/>
    </row>
    <row r="1023" spans="1:17" s="33" customFormat="1" x14ac:dyDescent="0.2">
      <c r="A1023" s="191" t="s">
        <v>2010</v>
      </c>
      <c r="B1023" s="19" t="s">
        <v>2023</v>
      </c>
      <c r="C1023" s="20" t="s">
        <v>2234</v>
      </c>
      <c r="D1023" s="192" t="s">
        <v>2024</v>
      </c>
      <c r="E1023" s="176">
        <v>1331718766</v>
      </c>
      <c r="F1023" s="177">
        <v>0</v>
      </c>
      <c r="G1023" s="175">
        <v>0</v>
      </c>
      <c r="H1023" s="175">
        <v>0</v>
      </c>
      <c r="I1023" s="206">
        <f t="shared" si="30"/>
        <v>1331718766</v>
      </c>
      <c r="J1023" s="215">
        <v>0</v>
      </c>
      <c r="K1023" s="219">
        <v>6.016039012289999E-2</v>
      </c>
      <c r="L1023" s="71">
        <v>19452263670.68</v>
      </c>
      <c r="M1023" s="211">
        <f t="shared" si="31"/>
        <v>19452263670.68</v>
      </c>
      <c r="N1023" s="34"/>
      <c r="O1023" s="31"/>
      <c r="P1023" s="31"/>
      <c r="Q1023" s="31"/>
    </row>
    <row r="1024" spans="1:17" s="33" customFormat="1" x14ac:dyDescent="0.2">
      <c r="A1024" s="191" t="s">
        <v>2010</v>
      </c>
      <c r="B1024" s="19" t="s">
        <v>2025</v>
      </c>
      <c r="C1024" s="20" t="s">
        <v>2234</v>
      </c>
      <c r="D1024" s="192" t="s">
        <v>2026</v>
      </c>
      <c r="E1024" s="176">
        <v>217836581.19999999</v>
      </c>
      <c r="F1024" s="177">
        <v>0</v>
      </c>
      <c r="G1024" s="175">
        <v>0</v>
      </c>
      <c r="H1024" s="175">
        <v>0</v>
      </c>
      <c r="I1024" s="206">
        <f t="shared" si="30"/>
        <v>217836581.19999999</v>
      </c>
      <c r="J1024" s="215">
        <v>0</v>
      </c>
      <c r="K1024" s="219">
        <v>1.1938654704186331E-2</v>
      </c>
      <c r="L1024" s="71">
        <v>3860245232.8600001</v>
      </c>
      <c r="M1024" s="211">
        <f t="shared" si="31"/>
        <v>3860245232.8600001</v>
      </c>
      <c r="N1024" s="34"/>
      <c r="O1024" s="31"/>
      <c r="P1024" s="31"/>
      <c r="Q1024" s="31"/>
    </row>
    <row r="1025" spans="1:17" s="33" customFormat="1" x14ac:dyDescent="0.2">
      <c r="A1025" s="191" t="s">
        <v>2010</v>
      </c>
      <c r="B1025" s="19" t="s">
        <v>2027</v>
      </c>
      <c r="C1025" s="20" t="s">
        <v>2234</v>
      </c>
      <c r="D1025" s="192" t="s">
        <v>2028</v>
      </c>
      <c r="E1025" s="176">
        <v>467031644.98000002</v>
      </c>
      <c r="F1025" s="177">
        <v>0</v>
      </c>
      <c r="G1025" s="175">
        <v>0</v>
      </c>
      <c r="H1025" s="175">
        <v>0</v>
      </c>
      <c r="I1025" s="206">
        <f t="shared" si="30"/>
        <v>467031644.98000002</v>
      </c>
      <c r="J1025" s="215">
        <v>0</v>
      </c>
      <c r="K1025" s="219">
        <v>1.8658489441554047E-2</v>
      </c>
      <c r="L1025" s="71">
        <v>6033036946.2700005</v>
      </c>
      <c r="M1025" s="211">
        <f t="shared" si="31"/>
        <v>6033036946.2700005</v>
      </c>
      <c r="N1025" s="34"/>
      <c r="O1025" s="31"/>
      <c r="P1025" s="31"/>
      <c r="Q1025" s="31"/>
    </row>
    <row r="1026" spans="1:17" s="33" customFormat="1" x14ac:dyDescent="0.2">
      <c r="A1026" s="191" t="s">
        <v>2010</v>
      </c>
      <c r="B1026" s="19" t="s">
        <v>2029</v>
      </c>
      <c r="C1026" s="20" t="s">
        <v>2234</v>
      </c>
      <c r="D1026" s="192" t="s">
        <v>2030</v>
      </c>
      <c r="E1026" s="176">
        <v>300349238.80000001</v>
      </c>
      <c r="F1026" s="177">
        <v>0</v>
      </c>
      <c r="G1026" s="175">
        <v>0</v>
      </c>
      <c r="H1026" s="175">
        <v>0</v>
      </c>
      <c r="I1026" s="206">
        <f t="shared" si="30"/>
        <v>300349238.80000001</v>
      </c>
      <c r="J1026" s="215">
        <v>0</v>
      </c>
      <c r="K1026" s="219">
        <v>1.2184293606945541E-2</v>
      </c>
      <c r="L1026" s="71">
        <v>3939670128.4499998</v>
      </c>
      <c r="M1026" s="211">
        <f t="shared" si="31"/>
        <v>3939670128.4499998</v>
      </c>
      <c r="N1026" s="34"/>
      <c r="O1026" s="31"/>
      <c r="P1026" s="31"/>
      <c r="Q1026" s="31"/>
    </row>
    <row r="1027" spans="1:17" s="33" customFormat="1" x14ac:dyDescent="0.2">
      <c r="A1027" s="191" t="s">
        <v>2010</v>
      </c>
      <c r="B1027" s="19" t="s">
        <v>2031</v>
      </c>
      <c r="C1027" s="20" t="s">
        <v>2234</v>
      </c>
      <c r="D1027" s="192" t="s">
        <v>303</v>
      </c>
      <c r="E1027" s="176">
        <v>860544859.39999998</v>
      </c>
      <c r="F1027" s="177">
        <v>84764535.120000005</v>
      </c>
      <c r="G1027" s="175">
        <v>0</v>
      </c>
      <c r="H1027" s="175">
        <v>0</v>
      </c>
      <c r="I1027" s="206">
        <f t="shared" si="30"/>
        <v>945309394.51999998</v>
      </c>
      <c r="J1027" s="215">
        <v>0</v>
      </c>
      <c r="K1027" s="219">
        <v>3.7085434015753108E-2</v>
      </c>
      <c r="L1027" s="71">
        <v>11991206163.1</v>
      </c>
      <c r="M1027" s="211">
        <f t="shared" si="31"/>
        <v>11991206163.1</v>
      </c>
      <c r="N1027" s="34"/>
      <c r="O1027" s="31"/>
      <c r="P1027" s="31"/>
      <c r="Q1027" s="31"/>
    </row>
    <row r="1028" spans="1:17" s="33" customFormat="1" x14ac:dyDescent="0.2">
      <c r="A1028" s="191" t="s">
        <v>2010</v>
      </c>
      <c r="B1028" s="19" t="s">
        <v>2032</v>
      </c>
      <c r="C1028" s="20" t="s">
        <v>2234</v>
      </c>
      <c r="D1028" s="192" t="s">
        <v>2033</v>
      </c>
      <c r="E1028" s="176">
        <v>1696006607.0999999</v>
      </c>
      <c r="F1028" s="177">
        <v>0</v>
      </c>
      <c r="G1028" s="175">
        <v>0</v>
      </c>
      <c r="H1028" s="175">
        <v>0</v>
      </c>
      <c r="I1028" s="206">
        <f t="shared" si="30"/>
        <v>1696006607.0999999</v>
      </c>
      <c r="J1028" s="215">
        <v>0</v>
      </c>
      <c r="K1028" s="219">
        <v>6.7092642108145542E-2</v>
      </c>
      <c r="L1028" s="71">
        <v>21693738388.07</v>
      </c>
      <c r="M1028" s="211">
        <f t="shared" si="31"/>
        <v>21693738388.07</v>
      </c>
      <c r="N1028" s="34"/>
      <c r="O1028" s="31"/>
      <c r="P1028" s="31"/>
      <c r="Q1028" s="31"/>
    </row>
    <row r="1029" spans="1:17" s="33" customFormat="1" x14ac:dyDescent="0.2">
      <c r="A1029" s="191" t="s">
        <v>2010</v>
      </c>
      <c r="B1029" s="19" t="s">
        <v>2034</v>
      </c>
      <c r="C1029" s="20" t="s">
        <v>2234</v>
      </c>
      <c r="D1029" s="192" t="s">
        <v>2035</v>
      </c>
      <c r="E1029" s="176">
        <v>585415898.94000006</v>
      </c>
      <c r="F1029" s="177">
        <v>0</v>
      </c>
      <c r="G1029" s="175">
        <v>0</v>
      </c>
      <c r="H1029" s="175">
        <v>0</v>
      </c>
      <c r="I1029" s="206">
        <f t="shared" si="30"/>
        <v>585415898.94000006</v>
      </c>
      <c r="J1029" s="215">
        <v>0</v>
      </c>
      <c r="K1029" s="219">
        <v>2.8545455277612229E-2</v>
      </c>
      <c r="L1029" s="71">
        <v>9229888993.8299999</v>
      </c>
      <c r="M1029" s="211">
        <f t="shared" si="31"/>
        <v>9229888993.8299999</v>
      </c>
      <c r="N1029" s="34"/>
      <c r="O1029" s="31"/>
      <c r="P1029" s="31"/>
      <c r="Q1029" s="31"/>
    </row>
    <row r="1030" spans="1:17" s="33" customFormat="1" x14ac:dyDescent="0.2">
      <c r="A1030" s="191" t="s">
        <v>2010</v>
      </c>
      <c r="B1030" s="19" t="s">
        <v>2036</v>
      </c>
      <c r="C1030" s="20" t="s">
        <v>2234</v>
      </c>
      <c r="D1030" s="192" t="s">
        <v>2037</v>
      </c>
      <c r="E1030" s="176">
        <v>79399424.599999994</v>
      </c>
      <c r="F1030" s="177">
        <v>0</v>
      </c>
      <c r="G1030" s="175">
        <v>0</v>
      </c>
      <c r="H1030" s="175">
        <v>0</v>
      </c>
      <c r="I1030" s="206">
        <f t="shared" si="30"/>
        <v>79399424.599999994</v>
      </c>
      <c r="J1030" s="215">
        <v>0</v>
      </c>
      <c r="K1030" s="219">
        <v>6.4611085160188779E-3</v>
      </c>
      <c r="L1030" s="71">
        <v>2089135163.55</v>
      </c>
      <c r="M1030" s="211">
        <f t="shared" si="31"/>
        <v>2089135163.55</v>
      </c>
      <c r="N1030" s="34"/>
      <c r="O1030" s="31"/>
      <c r="P1030" s="31"/>
      <c r="Q1030" s="31"/>
    </row>
    <row r="1031" spans="1:17" s="33" customFormat="1" x14ac:dyDescent="0.2">
      <c r="A1031" s="191" t="s">
        <v>2010</v>
      </c>
      <c r="B1031" s="19" t="s">
        <v>2038</v>
      </c>
      <c r="C1031" s="20" t="s">
        <v>2234</v>
      </c>
      <c r="D1031" s="192" t="s">
        <v>2039</v>
      </c>
      <c r="E1031" s="176">
        <v>63599362.600000001</v>
      </c>
      <c r="F1031" s="177">
        <v>0</v>
      </c>
      <c r="G1031" s="175">
        <v>0</v>
      </c>
      <c r="H1031" s="175">
        <v>0</v>
      </c>
      <c r="I1031" s="206">
        <f t="shared" si="30"/>
        <v>63599362.600000001</v>
      </c>
      <c r="J1031" s="215">
        <v>0</v>
      </c>
      <c r="K1031" s="219">
        <v>5.2832498429521771E-3</v>
      </c>
      <c r="L1031" s="71">
        <v>1708286278.95</v>
      </c>
      <c r="M1031" s="211">
        <f t="shared" si="31"/>
        <v>1708286278.95</v>
      </c>
      <c r="N1031" s="34"/>
      <c r="O1031" s="31"/>
      <c r="P1031" s="31"/>
      <c r="Q1031" s="31"/>
    </row>
    <row r="1032" spans="1:17" s="33" customFormat="1" x14ac:dyDescent="0.2">
      <c r="A1032" s="191" t="s">
        <v>2010</v>
      </c>
      <c r="B1032" s="19" t="s">
        <v>2040</v>
      </c>
      <c r="C1032" s="20" t="s">
        <v>2234</v>
      </c>
      <c r="D1032" s="192" t="s">
        <v>2041</v>
      </c>
      <c r="E1032" s="176">
        <v>599664474.79999995</v>
      </c>
      <c r="F1032" s="177">
        <v>0</v>
      </c>
      <c r="G1032" s="175">
        <v>0</v>
      </c>
      <c r="H1032" s="175">
        <v>0</v>
      </c>
      <c r="I1032" s="206">
        <f t="shared" si="30"/>
        <v>599664474.79999995</v>
      </c>
      <c r="J1032" s="215">
        <v>0</v>
      </c>
      <c r="K1032" s="219">
        <v>2.6089066250020134E-2</v>
      </c>
      <c r="L1032" s="71">
        <v>8435640037.9099998</v>
      </c>
      <c r="M1032" s="211">
        <f t="shared" si="31"/>
        <v>8435640037.9099998</v>
      </c>
      <c r="N1032" s="34"/>
      <c r="O1032" s="31"/>
      <c r="P1032" s="31"/>
      <c r="Q1032" s="31"/>
    </row>
    <row r="1033" spans="1:17" s="33" customFormat="1" x14ac:dyDescent="0.2">
      <c r="A1033" s="191" t="s">
        <v>2010</v>
      </c>
      <c r="B1033" s="19" t="s">
        <v>2042</v>
      </c>
      <c r="C1033" s="20" t="s">
        <v>2234</v>
      </c>
      <c r="D1033" s="192" t="s">
        <v>2043</v>
      </c>
      <c r="E1033" s="176">
        <v>130199477.2</v>
      </c>
      <c r="F1033" s="177">
        <v>0</v>
      </c>
      <c r="G1033" s="175">
        <v>0</v>
      </c>
      <c r="H1033" s="175">
        <v>0</v>
      </c>
      <c r="I1033" s="206">
        <f t="shared" si="30"/>
        <v>130199477.2</v>
      </c>
      <c r="J1033" s="215">
        <v>0</v>
      </c>
      <c r="K1033" s="219">
        <v>9.8497173139184633E-3</v>
      </c>
      <c r="L1033" s="71">
        <v>3184808108.4699998</v>
      </c>
      <c r="M1033" s="211">
        <f t="shared" si="31"/>
        <v>3184808108.4699998</v>
      </c>
      <c r="N1033" s="34"/>
      <c r="O1033" s="31"/>
      <c r="P1033" s="31"/>
      <c r="Q1033" s="31"/>
    </row>
    <row r="1034" spans="1:17" s="33" customFormat="1" x14ac:dyDescent="0.2">
      <c r="A1034" s="191" t="s">
        <v>2010</v>
      </c>
      <c r="B1034" s="19" t="s">
        <v>2044</v>
      </c>
      <c r="C1034" s="20" t="s">
        <v>2234</v>
      </c>
      <c r="D1034" s="192" t="s">
        <v>2045</v>
      </c>
      <c r="E1034" s="176">
        <v>591024756.26999998</v>
      </c>
      <c r="F1034" s="177">
        <v>0</v>
      </c>
      <c r="G1034" s="175">
        <v>0</v>
      </c>
      <c r="H1034" s="175">
        <v>0</v>
      </c>
      <c r="I1034" s="206">
        <f t="shared" si="30"/>
        <v>591024756.26999998</v>
      </c>
      <c r="J1034" s="215">
        <v>0</v>
      </c>
      <c r="K1034" s="219">
        <v>3.3052526456517885E-2</v>
      </c>
      <c r="L1034" s="71">
        <v>10687205623.18</v>
      </c>
      <c r="M1034" s="211">
        <f t="shared" si="31"/>
        <v>10687205623.18</v>
      </c>
      <c r="N1034" s="34"/>
      <c r="O1034" s="31"/>
      <c r="P1034" s="31"/>
      <c r="Q1034" s="31"/>
    </row>
    <row r="1035" spans="1:17" s="33" customFormat="1" x14ac:dyDescent="0.2">
      <c r="A1035" s="191" t="s">
        <v>2010</v>
      </c>
      <c r="B1035" s="19" t="s">
        <v>2046</v>
      </c>
      <c r="C1035" s="20" t="s">
        <v>2234</v>
      </c>
      <c r="D1035" s="192" t="s">
        <v>2047</v>
      </c>
      <c r="E1035" s="176">
        <v>286310110.12</v>
      </c>
      <c r="F1035" s="177">
        <v>0</v>
      </c>
      <c r="G1035" s="175">
        <v>0</v>
      </c>
      <c r="H1035" s="175">
        <v>0</v>
      </c>
      <c r="I1035" s="206">
        <f t="shared" ref="I1035:I1098" si="32">SUM(E1035:H1035)</f>
        <v>286310110.12</v>
      </c>
      <c r="J1035" s="215">
        <v>0</v>
      </c>
      <c r="K1035" s="219">
        <v>1.3184970120644943E-2</v>
      </c>
      <c r="L1035" s="71">
        <v>4263228924.4299998</v>
      </c>
      <c r="M1035" s="211">
        <f t="shared" ref="M1035:M1098" si="33">J1035+L1035</f>
        <v>4263228924.4299998</v>
      </c>
      <c r="N1035" s="34"/>
      <c r="O1035" s="31"/>
      <c r="P1035" s="31"/>
      <c r="Q1035" s="31"/>
    </row>
    <row r="1036" spans="1:17" s="33" customFormat="1" x14ac:dyDescent="0.2">
      <c r="A1036" s="191" t="s">
        <v>2010</v>
      </c>
      <c r="B1036" s="19" t="s">
        <v>2048</v>
      </c>
      <c r="C1036" s="20" t="s">
        <v>2234</v>
      </c>
      <c r="D1036" s="192" t="s">
        <v>2049</v>
      </c>
      <c r="E1036" s="176">
        <v>265827213.19999999</v>
      </c>
      <c r="F1036" s="177">
        <v>0</v>
      </c>
      <c r="G1036" s="175">
        <v>0</v>
      </c>
      <c r="H1036" s="175">
        <v>0</v>
      </c>
      <c r="I1036" s="206">
        <f t="shared" si="32"/>
        <v>265827213.19999999</v>
      </c>
      <c r="J1036" s="215">
        <v>0</v>
      </c>
      <c r="K1036" s="219">
        <v>1.6211160865293235E-2</v>
      </c>
      <c r="L1036" s="71">
        <v>5241717597.1599998</v>
      </c>
      <c r="M1036" s="211">
        <f t="shared" si="33"/>
        <v>5241717597.1599998</v>
      </c>
      <c r="N1036" s="34"/>
      <c r="O1036" s="31"/>
      <c r="P1036" s="31"/>
      <c r="Q1036" s="31"/>
    </row>
    <row r="1037" spans="1:17" s="33" customFormat="1" x14ac:dyDescent="0.2">
      <c r="A1037" s="191" t="s">
        <v>2010</v>
      </c>
      <c r="B1037" s="19" t="s">
        <v>2050</v>
      </c>
      <c r="C1037" s="20" t="s">
        <v>2234</v>
      </c>
      <c r="D1037" s="192" t="s">
        <v>2051</v>
      </c>
      <c r="E1037" s="176">
        <v>1532781150</v>
      </c>
      <c r="F1037" s="177">
        <v>137660479.34999999</v>
      </c>
      <c r="G1037" s="175">
        <v>0</v>
      </c>
      <c r="H1037" s="175">
        <v>0</v>
      </c>
      <c r="I1037" s="206">
        <f t="shared" si="32"/>
        <v>1670441629.3499999</v>
      </c>
      <c r="J1037" s="215">
        <v>0</v>
      </c>
      <c r="K1037" s="219">
        <v>7.0895011516840356E-2</v>
      </c>
      <c r="L1037" s="71">
        <v>22923196710.400002</v>
      </c>
      <c r="M1037" s="211">
        <f t="shared" si="33"/>
        <v>22923196710.400002</v>
      </c>
      <c r="N1037" s="34"/>
      <c r="O1037" s="31"/>
      <c r="P1037" s="31"/>
      <c r="Q1037" s="31"/>
    </row>
    <row r="1038" spans="1:17" s="33" customFormat="1" x14ac:dyDescent="0.2">
      <c r="A1038" s="191" t="s">
        <v>2010</v>
      </c>
      <c r="B1038" s="19" t="s">
        <v>2052</v>
      </c>
      <c r="C1038" s="20" t="s">
        <v>2234</v>
      </c>
      <c r="D1038" s="192" t="s">
        <v>2053</v>
      </c>
      <c r="E1038" s="176">
        <v>115029363.8</v>
      </c>
      <c r="F1038" s="177">
        <v>0</v>
      </c>
      <c r="G1038" s="175">
        <v>0</v>
      </c>
      <c r="H1038" s="175">
        <v>0</v>
      </c>
      <c r="I1038" s="206">
        <f t="shared" si="32"/>
        <v>115029363.8</v>
      </c>
      <c r="J1038" s="215">
        <v>0</v>
      </c>
      <c r="K1038" s="219">
        <v>8.2349435433210372E-3</v>
      </c>
      <c r="L1038" s="71">
        <v>2662687073.5100002</v>
      </c>
      <c r="M1038" s="211">
        <f t="shared" si="33"/>
        <v>2662687073.5100002</v>
      </c>
      <c r="N1038" s="34"/>
      <c r="O1038" s="31"/>
      <c r="P1038" s="31"/>
      <c r="Q1038" s="31"/>
    </row>
    <row r="1039" spans="1:17" s="33" customFormat="1" x14ac:dyDescent="0.2">
      <c r="A1039" s="191" t="s">
        <v>2010</v>
      </c>
      <c r="B1039" s="19" t="s">
        <v>2054</v>
      </c>
      <c r="C1039" s="20" t="s">
        <v>2234</v>
      </c>
      <c r="D1039" s="192" t="s">
        <v>176</v>
      </c>
      <c r="E1039" s="176">
        <v>459526995.39999998</v>
      </c>
      <c r="F1039" s="177">
        <v>0</v>
      </c>
      <c r="G1039" s="175">
        <v>0</v>
      </c>
      <c r="H1039" s="175">
        <v>0</v>
      </c>
      <c r="I1039" s="206">
        <f t="shared" si="32"/>
        <v>459526995.39999998</v>
      </c>
      <c r="J1039" s="215">
        <v>0</v>
      </c>
      <c r="K1039" s="219">
        <v>2.3629657071984278E-2</v>
      </c>
      <c r="L1039" s="71">
        <v>7640414546.3999996</v>
      </c>
      <c r="M1039" s="211">
        <f t="shared" si="33"/>
        <v>7640414546.3999996</v>
      </c>
      <c r="N1039" s="34"/>
      <c r="O1039" s="31"/>
      <c r="P1039" s="31"/>
      <c r="Q1039" s="31"/>
    </row>
    <row r="1040" spans="1:17" s="33" customFormat="1" x14ac:dyDescent="0.2">
      <c r="A1040" s="191" t="s">
        <v>2010</v>
      </c>
      <c r="B1040" s="19" t="s">
        <v>2055</v>
      </c>
      <c r="C1040" s="20" t="s">
        <v>2234</v>
      </c>
      <c r="D1040" s="192" t="s">
        <v>530</v>
      </c>
      <c r="E1040" s="176">
        <v>115117508.16</v>
      </c>
      <c r="F1040" s="177">
        <v>0</v>
      </c>
      <c r="G1040" s="175">
        <v>0</v>
      </c>
      <c r="H1040" s="175">
        <v>0</v>
      </c>
      <c r="I1040" s="206">
        <f t="shared" si="32"/>
        <v>115117508.16</v>
      </c>
      <c r="J1040" s="215">
        <v>0</v>
      </c>
      <c r="K1040" s="219">
        <v>7.8322568174862689E-3</v>
      </c>
      <c r="L1040" s="71">
        <v>2532482326.6399999</v>
      </c>
      <c r="M1040" s="211">
        <f t="shared" si="33"/>
        <v>2532482326.6399999</v>
      </c>
      <c r="N1040" s="34"/>
      <c r="O1040" s="31"/>
      <c r="P1040" s="31"/>
      <c r="Q1040" s="31"/>
    </row>
    <row r="1041" spans="1:17" s="33" customFormat="1" x14ac:dyDescent="0.2">
      <c r="A1041" s="191" t="s">
        <v>2010</v>
      </c>
      <c r="B1041" s="19" t="s">
        <v>2056</v>
      </c>
      <c r="C1041" s="20" t="s">
        <v>2234</v>
      </c>
      <c r="D1041" s="192" t="s">
        <v>2057</v>
      </c>
      <c r="E1041" s="176">
        <v>112749073.8</v>
      </c>
      <c r="F1041" s="177">
        <v>0</v>
      </c>
      <c r="G1041" s="175">
        <v>0</v>
      </c>
      <c r="H1041" s="175">
        <v>0</v>
      </c>
      <c r="I1041" s="206">
        <f t="shared" si="32"/>
        <v>112749073.8</v>
      </c>
      <c r="J1041" s="215">
        <v>0</v>
      </c>
      <c r="K1041" s="219">
        <v>6.6060757373193951E-3</v>
      </c>
      <c r="L1041" s="71">
        <v>2136008872.4200001</v>
      </c>
      <c r="M1041" s="211">
        <f t="shared" si="33"/>
        <v>2136008872.4200001</v>
      </c>
      <c r="N1041" s="34"/>
      <c r="O1041" s="31"/>
      <c r="P1041" s="31"/>
      <c r="Q1041" s="31"/>
    </row>
    <row r="1042" spans="1:17" s="33" customFormat="1" x14ac:dyDescent="0.2">
      <c r="A1042" s="191" t="s">
        <v>2010</v>
      </c>
      <c r="B1042" s="19" t="s">
        <v>2058</v>
      </c>
      <c r="C1042" s="20" t="s">
        <v>2234</v>
      </c>
      <c r="D1042" s="192" t="s">
        <v>2059</v>
      </c>
      <c r="E1042" s="176">
        <v>3497093465</v>
      </c>
      <c r="F1042" s="177">
        <v>942720305.14999998</v>
      </c>
      <c r="G1042" s="175">
        <v>0</v>
      </c>
      <c r="H1042" s="175">
        <v>0</v>
      </c>
      <c r="I1042" s="206">
        <f t="shared" si="32"/>
        <v>4439813770.1499996</v>
      </c>
      <c r="J1042" s="215">
        <v>6721072360</v>
      </c>
      <c r="K1042" s="219">
        <v>0.14407225005234928</v>
      </c>
      <c r="L1042" s="71">
        <v>46584328823.68</v>
      </c>
      <c r="M1042" s="211">
        <f t="shared" si="33"/>
        <v>53305401183.68</v>
      </c>
      <c r="N1042" s="34"/>
      <c r="O1042" s="31"/>
      <c r="P1042" s="31"/>
      <c r="Q1042" s="31"/>
    </row>
    <row r="1043" spans="1:17" s="33" customFormat="1" x14ac:dyDescent="0.2">
      <c r="A1043" s="191" t="s">
        <v>2010</v>
      </c>
      <c r="B1043" s="19" t="s">
        <v>2060</v>
      </c>
      <c r="C1043" s="20" t="s">
        <v>2234</v>
      </c>
      <c r="D1043" s="192" t="s">
        <v>2061</v>
      </c>
      <c r="E1043" s="176">
        <v>548071375</v>
      </c>
      <c r="F1043" s="177">
        <v>0</v>
      </c>
      <c r="G1043" s="175">
        <v>0</v>
      </c>
      <c r="H1043" s="175">
        <v>0</v>
      </c>
      <c r="I1043" s="206">
        <f t="shared" si="32"/>
        <v>548071375</v>
      </c>
      <c r="J1043" s="215">
        <v>0</v>
      </c>
      <c r="K1043" s="219">
        <v>2.4294090169611648E-2</v>
      </c>
      <c r="L1043" s="71">
        <v>7855252378.7299995</v>
      </c>
      <c r="M1043" s="211">
        <f t="shared" si="33"/>
        <v>7855252378.7299995</v>
      </c>
      <c r="N1043" s="34"/>
      <c r="O1043" s="31"/>
      <c r="P1043" s="31"/>
      <c r="Q1043" s="31"/>
    </row>
    <row r="1044" spans="1:17" s="33" customFormat="1" x14ac:dyDescent="0.2">
      <c r="A1044" s="191" t="s">
        <v>2010</v>
      </c>
      <c r="B1044" s="19" t="s">
        <v>2062</v>
      </c>
      <c r="C1044" s="20" t="s">
        <v>2234</v>
      </c>
      <c r="D1044" s="192" t="s">
        <v>1447</v>
      </c>
      <c r="E1044" s="176">
        <v>239336982.40000001</v>
      </c>
      <c r="F1044" s="177">
        <v>0</v>
      </c>
      <c r="G1044" s="175">
        <v>0</v>
      </c>
      <c r="H1044" s="175">
        <v>0</v>
      </c>
      <c r="I1044" s="206">
        <f t="shared" si="32"/>
        <v>239336982.40000001</v>
      </c>
      <c r="J1044" s="215">
        <v>0</v>
      </c>
      <c r="K1044" s="219">
        <v>1.1976909943140634E-2</v>
      </c>
      <c r="L1044" s="71">
        <v>3872614683.8099999</v>
      </c>
      <c r="M1044" s="211">
        <f t="shared" si="33"/>
        <v>3872614683.8099999</v>
      </c>
      <c r="N1044" s="34"/>
      <c r="O1044" s="31"/>
      <c r="P1044" s="31"/>
      <c r="Q1044" s="31"/>
    </row>
    <row r="1045" spans="1:17" s="33" customFormat="1" x14ac:dyDescent="0.2">
      <c r="A1045" s="191" t="s">
        <v>2010</v>
      </c>
      <c r="B1045" s="19" t="s">
        <v>2063</v>
      </c>
      <c r="C1045" s="20" t="s">
        <v>2234</v>
      </c>
      <c r="D1045" s="192" t="s">
        <v>2064</v>
      </c>
      <c r="E1045" s="176">
        <v>156484463.80000001</v>
      </c>
      <c r="F1045" s="177">
        <v>0</v>
      </c>
      <c r="G1045" s="175">
        <v>0</v>
      </c>
      <c r="H1045" s="175">
        <v>0</v>
      </c>
      <c r="I1045" s="206">
        <f t="shared" si="32"/>
        <v>156484463.80000001</v>
      </c>
      <c r="J1045" s="215">
        <v>0</v>
      </c>
      <c r="K1045" s="219">
        <v>1.152992767746404E-2</v>
      </c>
      <c r="L1045" s="71">
        <v>3728087414.79</v>
      </c>
      <c r="M1045" s="211">
        <f t="shared" si="33"/>
        <v>3728087414.79</v>
      </c>
      <c r="N1045" s="34"/>
      <c r="O1045" s="31"/>
      <c r="P1045" s="31"/>
      <c r="Q1045" s="31"/>
    </row>
    <row r="1046" spans="1:17" s="33" customFormat="1" x14ac:dyDescent="0.2">
      <c r="A1046" s="191" t="s">
        <v>2010</v>
      </c>
      <c r="B1046" s="19" t="s">
        <v>2065</v>
      </c>
      <c r="C1046" s="20" t="s">
        <v>2234</v>
      </c>
      <c r="D1046" s="192" t="s">
        <v>2066</v>
      </c>
      <c r="E1046" s="176">
        <v>396807867.39999998</v>
      </c>
      <c r="F1046" s="177">
        <v>0</v>
      </c>
      <c r="G1046" s="175">
        <v>0</v>
      </c>
      <c r="H1046" s="175">
        <v>0</v>
      </c>
      <c r="I1046" s="206">
        <f t="shared" si="32"/>
        <v>396807867.39999998</v>
      </c>
      <c r="J1046" s="215">
        <v>0</v>
      </c>
      <c r="K1046" s="219">
        <v>2.3237037514295379E-2</v>
      </c>
      <c r="L1046" s="71">
        <v>7513464918.1999998</v>
      </c>
      <c r="M1046" s="211">
        <f t="shared" si="33"/>
        <v>7513464918.1999998</v>
      </c>
      <c r="N1046" s="34"/>
      <c r="O1046" s="31"/>
      <c r="P1046" s="31"/>
      <c r="Q1046" s="31"/>
    </row>
    <row r="1047" spans="1:17" s="33" customFormat="1" x14ac:dyDescent="0.2">
      <c r="A1047" s="191" t="s">
        <v>2010</v>
      </c>
      <c r="B1047" s="19" t="s">
        <v>2067</v>
      </c>
      <c r="C1047" s="20" t="s">
        <v>2234</v>
      </c>
      <c r="D1047" s="192" t="s">
        <v>236</v>
      </c>
      <c r="E1047" s="176">
        <v>102508647.53</v>
      </c>
      <c r="F1047" s="177">
        <v>0</v>
      </c>
      <c r="G1047" s="175">
        <v>0</v>
      </c>
      <c r="H1047" s="175">
        <v>0</v>
      </c>
      <c r="I1047" s="206">
        <f t="shared" si="32"/>
        <v>102508647.53</v>
      </c>
      <c r="J1047" s="215">
        <v>0</v>
      </c>
      <c r="K1047" s="219">
        <v>7.2211797110320053E-3</v>
      </c>
      <c r="L1047" s="71">
        <v>2334896623.27</v>
      </c>
      <c r="M1047" s="211">
        <f t="shared" si="33"/>
        <v>2334896623.27</v>
      </c>
      <c r="N1047" s="34"/>
      <c r="O1047" s="31"/>
      <c r="P1047" s="31"/>
      <c r="Q1047" s="31"/>
    </row>
    <row r="1048" spans="1:17" s="33" customFormat="1" x14ac:dyDescent="0.2">
      <c r="A1048" s="191" t="s">
        <v>2010</v>
      </c>
      <c r="B1048" s="19" t="s">
        <v>2068</v>
      </c>
      <c r="C1048" s="20" t="s">
        <v>2234</v>
      </c>
      <c r="D1048" s="192" t="s">
        <v>2069</v>
      </c>
      <c r="E1048" s="176">
        <v>759998114.42999995</v>
      </c>
      <c r="F1048" s="177">
        <v>0</v>
      </c>
      <c r="G1048" s="175">
        <v>0</v>
      </c>
      <c r="H1048" s="175">
        <v>0</v>
      </c>
      <c r="I1048" s="206">
        <f t="shared" si="32"/>
        <v>759998114.42999995</v>
      </c>
      <c r="J1048" s="215">
        <v>0</v>
      </c>
      <c r="K1048" s="219">
        <v>3.1452853438139264E-2</v>
      </c>
      <c r="L1048" s="71">
        <v>10169967266.24</v>
      </c>
      <c r="M1048" s="211">
        <f t="shared" si="33"/>
        <v>10169967266.24</v>
      </c>
      <c r="N1048" s="34"/>
      <c r="O1048" s="31"/>
      <c r="P1048" s="31"/>
      <c r="Q1048" s="31"/>
    </row>
    <row r="1049" spans="1:17" s="33" customFormat="1" x14ac:dyDescent="0.2">
      <c r="A1049" s="191" t="s">
        <v>2010</v>
      </c>
      <c r="B1049" s="19" t="s">
        <v>2070</v>
      </c>
      <c r="C1049" s="20" t="s">
        <v>2234</v>
      </c>
      <c r="D1049" s="192" t="s">
        <v>2071</v>
      </c>
      <c r="E1049" s="176">
        <v>167263327.33000001</v>
      </c>
      <c r="F1049" s="177">
        <v>0</v>
      </c>
      <c r="G1049" s="175">
        <v>0</v>
      </c>
      <c r="H1049" s="175">
        <v>0</v>
      </c>
      <c r="I1049" s="206">
        <f t="shared" si="32"/>
        <v>167263327.33000001</v>
      </c>
      <c r="J1049" s="215">
        <v>0</v>
      </c>
      <c r="K1049" s="219">
        <v>1.0073208446756762E-2</v>
      </c>
      <c r="L1049" s="71">
        <v>3257071742.98</v>
      </c>
      <c r="M1049" s="211">
        <f t="shared" si="33"/>
        <v>3257071742.98</v>
      </c>
      <c r="N1049" s="34"/>
      <c r="O1049" s="31"/>
      <c r="P1049" s="31"/>
      <c r="Q1049" s="31"/>
    </row>
    <row r="1050" spans="1:17" s="33" customFormat="1" x14ac:dyDescent="0.2">
      <c r="A1050" s="191" t="s">
        <v>2010</v>
      </c>
      <c r="B1050" s="19" t="s">
        <v>2072</v>
      </c>
      <c r="C1050" s="20" t="s">
        <v>2234</v>
      </c>
      <c r="D1050" s="192" t="s">
        <v>2073</v>
      </c>
      <c r="E1050" s="176">
        <v>220619810.97</v>
      </c>
      <c r="F1050" s="177">
        <v>0</v>
      </c>
      <c r="G1050" s="175">
        <v>0</v>
      </c>
      <c r="H1050" s="175">
        <v>0</v>
      </c>
      <c r="I1050" s="206">
        <f t="shared" si="32"/>
        <v>220619810.97</v>
      </c>
      <c r="J1050" s="215">
        <v>0</v>
      </c>
      <c r="K1050" s="219">
        <v>1.4920549908992799E-2</v>
      </c>
      <c r="L1050" s="71">
        <v>4824411383.4399996</v>
      </c>
      <c r="M1050" s="211">
        <f t="shared" si="33"/>
        <v>4824411383.4399996</v>
      </c>
      <c r="N1050" s="34"/>
      <c r="O1050" s="31"/>
      <c r="P1050" s="31"/>
      <c r="Q1050" s="31"/>
    </row>
    <row r="1051" spans="1:17" s="33" customFormat="1" x14ac:dyDescent="0.2">
      <c r="A1051" s="191" t="s">
        <v>2010</v>
      </c>
      <c r="B1051" s="19" t="s">
        <v>2074</v>
      </c>
      <c r="C1051" s="20" t="s">
        <v>2234</v>
      </c>
      <c r="D1051" s="192" t="s">
        <v>2075</v>
      </c>
      <c r="E1051" s="176">
        <v>2507880585.1999998</v>
      </c>
      <c r="F1051" s="177">
        <v>776059067.14999998</v>
      </c>
      <c r="G1051" s="175">
        <v>0</v>
      </c>
      <c r="H1051" s="175">
        <v>0</v>
      </c>
      <c r="I1051" s="206">
        <f t="shared" si="32"/>
        <v>3283939652.3499999</v>
      </c>
      <c r="J1051" s="215">
        <v>0</v>
      </c>
      <c r="K1051" s="219">
        <v>0.11524390734983812</v>
      </c>
      <c r="L1051" s="71">
        <v>37262970995.18</v>
      </c>
      <c r="M1051" s="211">
        <f t="shared" si="33"/>
        <v>37262970995.18</v>
      </c>
      <c r="N1051" s="34"/>
      <c r="O1051" s="31"/>
      <c r="P1051" s="31"/>
      <c r="Q1051" s="31"/>
    </row>
    <row r="1052" spans="1:17" s="33" customFormat="1" x14ac:dyDescent="0.2">
      <c r="A1052" s="191" t="s">
        <v>2010</v>
      </c>
      <c r="B1052" s="19" t="s">
        <v>2076</v>
      </c>
      <c r="C1052" s="20" t="s">
        <v>2234</v>
      </c>
      <c r="D1052" s="192" t="s">
        <v>2077</v>
      </c>
      <c r="E1052" s="176">
        <v>35784565.600000001</v>
      </c>
      <c r="F1052" s="177">
        <v>0</v>
      </c>
      <c r="G1052" s="175">
        <v>0</v>
      </c>
      <c r="H1052" s="175">
        <v>0</v>
      </c>
      <c r="I1052" s="206">
        <f t="shared" si="32"/>
        <v>35784565.600000001</v>
      </c>
      <c r="J1052" s="215">
        <v>0</v>
      </c>
      <c r="K1052" s="219">
        <v>2.9527004171834479E-3</v>
      </c>
      <c r="L1052" s="71">
        <v>954726306.42999995</v>
      </c>
      <c r="M1052" s="211">
        <f t="shared" si="33"/>
        <v>954726306.42999995</v>
      </c>
      <c r="N1052" s="34"/>
      <c r="O1052" s="31"/>
      <c r="P1052" s="31"/>
      <c r="Q1052" s="31"/>
    </row>
    <row r="1053" spans="1:17" s="33" customFormat="1" x14ac:dyDescent="0.2">
      <c r="A1053" s="191" t="s">
        <v>2010</v>
      </c>
      <c r="B1053" s="19" t="s">
        <v>2078</v>
      </c>
      <c r="C1053" s="20" t="s">
        <v>2234</v>
      </c>
      <c r="D1053" s="192" t="s">
        <v>2079</v>
      </c>
      <c r="E1053" s="176">
        <v>90837097.400000006</v>
      </c>
      <c r="F1053" s="177">
        <v>0</v>
      </c>
      <c r="G1053" s="175">
        <v>0</v>
      </c>
      <c r="H1053" s="175">
        <v>0</v>
      </c>
      <c r="I1053" s="206">
        <f t="shared" si="32"/>
        <v>90837097.400000006</v>
      </c>
      <c r="J1053" s="215">
        <v>0</v>
      </c>
      <c r="K1053" s="219">
        <v>5.5862716041428411E-3</v>
      </c>
      <c r="L1053" s="71">
        <v>1806265350.97</v>
      </c>
      <c r="M1053" s="211">
        <f t="shared" si="33"/>
        <v>1806265350.97</v>
      </c>
      <c r="N1053" s="34"/>
      <c r="O1053" s="31"/>
      <c r="P1053" s="31"/>
      <c r="Q1053" s="31"/>
    </row>
    <row r="1054" spans="1:17" s="33" customFormat="1" x14ac:dyDescent="0.2">
      <c r="A1054" s="191" t="s">
        <v>2010</v>
      </c>
      <c r="B1054" s="19" t="s">
        <v>2080</v>
      </c>
      <c r="C1054" s="20" t="s">
        <v>2234</v>
      </c>
      <c r="D1054" s="192" t="s">
        <v>2081</v>
      </c>
      <c r="E1054" s="176">
        <v>84518935.400000006</v>
      </c>
      <c r="F1054" s="177">
        <v>0</v>
      </c>
      <c r="G1054" s="175">
        <v>0</v>
      </c>
      <c r="H1054" s="175">
        <v>0</v>
      </c>
      <c r="I1054" s="206">
        <f t="shared" si="32"/>
        <v>84518935.400000006</v>
      </c>
      <c r="J1054" s="215">
        <v>0</v>
      </c>
      <c r="K1054" s="219">
        <v>6.3513763832289032E-3</v>
      </c>
      <c r="L1054" s="71">
        <v>2053654370.02</v>
      </c>
      <c r="M1054" s="211">
        <f t="shared" si="33"/>
        <v>2053654370.02</v>
      </c>
      <c r="N1054" s="34"/>
      <c r="O1054" s="31"/>
      <c r="P1054" s="31"/>
      <c r="Q1054" s="31"/>
    </row>
    <row r="1055" spans="1:17" s="33" customFormat="1" x14ac:dyDescent="0.2">
      <c r="A1055" s="191" t="s">
        <v>2010</v>
      </c>
      <c r="B1055" s="19" t="s">
        <v>2082</v>
      </c>
      <c r="C1055" s="20" t="s">
        <v>2234</v>
      </c>
      <c r="D1055" s="192" t="s">
        <v>2083</v>
      </c>
      <c r="E1055" s="176">
        <v>142593106.59999999</v>
      </c>
      <c r="F1055" s="177">
        <v>0</v>
      </c>
      <c r="G1055" s="175">
        <v>0</v>
      </c>
      <c r="H1055" s="175">
        <v>0</v>
      </c>
      <c r="I1055" s="206">
        <f t="shared" si="32"/>
        <v>142593106.59999999</v>
      </c>
      <c r="J1055" s="215">
        <v>0</v>
      </c>
      <c r="K1055" s="219">
        <v>8.9144773931672111E-3</v>
      </c>
      <c r="L1055" s="71">
        <v>2882407583.8600001</v>
      </c>
      <c r="M1055" s="211">
        <f t="shared" si="33"/>
        <v>2882407583.8600001</v>
      </c>
      <c r="N1055" s="34"/>
      <c r="O1055" s="31"/>
      <c r="P1055" s="31"/>
      <c r="Q1055" s="31"/>
    </row>
    <row r="1056" spans="1:17" s="33" customFormat="1" x14ac:dyDescent="0.2">
      <c r="A1056" s="191" t="s">
        <v>2010</v>
      </c>
      <c r="B1056" s="19" t="s">
        <v>2084</v>
      </c>
      <c r="C1056" s="20" t="s">
        <v>2234</v>
      </c>
      <c r="D1056" s="192" t="s">
        <v>2085</v>
      </c>
      <c r="E1056" s="176">
        <v>966151771.79999995</v>
      </c>
      <c r="F1056" s="177">
        <v>0</v>
      </c>
      <c r="G1056" s="175">
        <v>0</v>
      </c>
      <c r="H1056" s="175">
        <v>0</v>
      </c>
      <c r="I1056" s="206">
        <f t="shared" si="32"/>
        <v>966151771.79999995</v>
      </c>
      <c r="J1056" s="215">
        <v>0</v>
      </c>
      <c r="K1056" s="219">
        <v>4.9312009728911296E-2</v>
      </c>
      <c r="L1056" s="71">
        <v>15944547789.969999</v>
      </c>
      <c r="M1056" s="211">
        <f t="shared" si="33"/>
        <v>15944547789.969999</v>
      </c>
      <c r="N1056" s="34"/>
      <c r="O1056" s="31"/>
      <c r="P1056" s="31"/>
      <c r="Q1056" s="31"/>
    </row>
    <row r="1057" spans="1:17" s="33" customFormat="1" x14ac:dyDescent="0.2">
      <c r="A1057" s="191" t="s">
        <v>2010</v>
      </c>
      <c r="B1057" s="19" t="s">
        <v>2086</v>
      </c>
      <c r="C1057" s="20" t="s">
        <v>2234</v>
      </c>
      <c r="D1057" s="192" t="s">
        <v>2087</v>
      </c>
      <c r="E1057" s="176">
        <v>526048941.60000002</v>
      </c>
      <c r="F1057" s="177">
        <v>0</v>
      </c>
      <c r="G1057" s="175">
        <v>0</v>
      </c>
      <c r="H1057" s="175">
        <v>0</v>
      </c>
      <c r="I1057" s="206">
        <f t="shared" si="32"/>
        <v>526048941.60000002</v>
      </c>
      <c r="J1057" s="215">
        <v>0</v>
      </c>
      <c r="K1057" s="219">
        <v>2.3935698983618706E-2</v>
      </c>
      <c r="L1057" s="71">
        <v>7739370154.0200005</v>
      </c>
      <c r="M1057" s="211">
        <f t="shared" si="33"/>
        <v>7739370154.0200005</v>
      </c>
      <c r="N1057" s="34"/>
      <c r="O1057" s="31"/>
      <c r="P1057" s="31"/>
      <c r="Q1057" s="31"/>
    </row>
    <row r="1058" spans="1:17" s="33" customFormat="1" x14ac:dyDescent="0.2">
      <c r="A1058" s="191" t="s">
        <v>2088</v>
      </c>
      <c r="B1058" s="19" t="s">
        <v>2089</v>
      </c>
      <c r="C1058" s="20" t="s">
        <v>2</v>
      </c>
      <c r="D1058" s="192" t="s">
        <v>2</v>
      </c>
      <c r="E1058" s="176">
        <v>1539036426</v>
      </c>
      <c r="F1058" s="177">
        <v>315567728.88</v>
      </c>
      <c r="G1058" s="175">
        <v>0</v>
      </c>
      <c r="H1058" s="175">
        <v>0</v>
      </c>
      <c r="I1058" s="206">
        <f t="shared" si="32"/>
        <v>1854604154.8800001</v>
      </c>
      <c r="J1058" s="215">
        <v>598135567</v>
      </c>
      <c r="K1058" s="219">
        <v>0.33367136479567522</v>
      </c>
      <c r="L1058" s="71">
        <v>2900068244.3299999</v>
      </c>
      <c r="M1058" s="211">
        <f t="shared" si="33"/>
        <v>3498203811.3299999</v>
      </c>
      <c r="N1058" s="34"/>
      <c r="O1058" s="31"/>
      <c r="P1058" s="31"/>
      <c r="Q1058" s="31"/>
    </row>
    <row r="1059" spans="1:17" s="33" customFormat="1" x14ac:dyDescent="0.2">
      <c r="A1059" s="191" t="s">
        <v>2088</v>
      </c>
      <c r="B1059" s="19" t="s">
        <v>2090</v>
      </c>
      <c r="C1059" s="20" t="s">
        <v>2</v>
      </c>
      <c r="D1059" s="192" t="s">
        <v>2091</v>
      </c>
      <c r="E1059" s="176">
        <v>556505436.79999995</v>
      </c>
      <c r="F1059" s="177">
        <v>0</v>
      </c>
      <c r="G1059" s="175">
        <v>0</v>
      </c>
      <c r="H1059" s="175">
        <v>0</v>
      </c>
      <c r="I1059" s="206">
        <f t="shared" si="32"/>
        <v>556505436.79999995</v>
      </c>
      <c r="J1059" s="215">
        <v>0</v>
      </c>
      <c r="K1059" s="219">
        <v>0.17131332847889655</v>
      </c>
      <c r="L1059" s="71">
        <v>1488951094.3099999</v>
      </c>
      <c r="M1059" s="211">
        <f t="shared" si="33"/>
        <v>1488951094.3099999</v>
      </c>
      <c r="N1059" s="34"/>
      <c r="O1059" s="31"/>
      <c r="P1059" s="31"/>
      <c r="Q1059" s="31"/>
    </row>
    <row r="1060" spans="1:17" s="33" customFormat="1" x14ac:dyDescent="0.2">
      <c r="A1060" s="191" t="s">
        <v>2088</v>
      </c>
      <c r="B1060" s="19" t="s">
        <v>2092</v>
      </c>
      <c r="C1060" s="20" t="s">
        <v>2</v>
      </c>
      <c r="D1060" s="192" t="s">
        <v>2093</v>
      </c>
      <c r="E1060" s="176">
        <v>53904487.200000003</v>
      </c>
      <c r="F1060" s="177">
        <v>0</v>
      </c>
      <c r="G1060" s="175">
        <v>0</v>
      </c>
      <c r="H1060" s="175">
        <v>0</v>
      </c>
      <c r="I1060" s="206">
        <f t="shared" si="32"/>
        <v>53904487.200000003</v>
      </c>
      <c r="J1060" s="215">
        <v>0</v>
      </c>
      <c r="K1060" s="219">
        <v>1.1818393232254301E-2</v>
      </c>
      <c r="L1060" s="71">
        <v>102718274.70999999</v>
      </c>
      <c r="M1060" s="211">
        <f t="shared" si="33"/>
        <v>102718274.70999999</v>
      </c>
      <c r="N1060" s="34"/>
      <c r="O1060" s="31"/>
      <c r="P1060" s="31"/>
      <c r="Q1060" s="31"/>
    </row>
    <row r="1061" spans="1:17" s="33" customFormat="1" x14ac:dyDescent="0.2">
      <c r="A1061" s="191" t="s">
        <v>2088</v>
      </c>
      <c r="B1061" s="19" t="s">
        <v>2094</v>
      </c>
      <c r="C1061" s="20" t="s">
        <v>2</v>
      </c>
      <c r="D1061" s="192" t="s">
        <v>2095</v>
      </c>
      <c r="E1061" s="176">
        <v>233995110.59999999</v>
      </c>
      <c r="F1061" s="177">
        <v>0</v>
      </c>
      <c r="G1061" s="175">
        <v>0</v>
      </c>
      <c r="H1061" s="175">
        <v>0</v>
      </c>
      <c r="I1061" s="206">
        <f t="shared" si="32"/>
        <v>233995110.59999999</v>
      </c>
      <c r="J1061" s="215">
        <v>0</v>
      </c>
      <c r="K1061" s="219">
        <v>7.4261445732606943E-2</v>
      </c>
      <c r="L1061" s="71">
        <v>645435249.38</v>
      </c>
      <c r="M1061" s="211">
        <f t="shared" si="33"/>
        <v>645435249.38</v>
      </c>
      <c r="N1061" s="34"/>
      <c r="O1061" s="31"/>
      <c r="P1061" s="31"/>
      <c r="Q1061" s="31"/>
    </row>
    <row r="1062" spans="1:17" s="33" customFormat="1" x14ac:dyDescent="0.2">
      <c r="A1062" s="191" t="s">
        <v>2088</v>
      </c>
      <c r="B1062" s="19" t="s">
        <v>2096</v>
      </c>
      <c r="C1062" s="20" t="s">
        <v>2</v>
      </c>
      <c r="D1062" s="192" t="s">
        <v>2097</v>
      </c>
      <c r="E1062" s="176">
        <v>55945645</v>
      </c>
      <c r="F1062" s="177">
        <v>0</v>
      </c>
      <c r="G1062" s="175">
        <v>0</v>
      </c>
      <c r="H1062" s="175">
        <v>0</v>
      </c>
      <c r="I1062" s="206">
        <f t="shared" si="32"/>
        <v>55945645</v>
      </c>
      <c r="J1062" s="215">
        <v>0</v>
      </c>
      <c r="K1062" s="219">
        <v>1.4719618151527052E-2</v>
      </c>
      <c r="L1062" s="71">
        <v>127933954.40000001</v>
      </c>
      <c r="M1062" s="211">
        <f t="shared" si="33"/>
        <v>127933954.40000001</v>
      </c>
      <c r="N1062" s="34"/>
      <c r="O1062" s="31"/>
      <c r="P1062" s="31"/>
      <c r="Q1062" s="31"/>
    </row>
    <row r="1063" spans="1:17" s="33" customFormat="1" x14ac:dyDescent="0.2">
      <c r="A1063" s="191" t="s">
        <v>2088</v>
      </c>
      <c r="B1063" s="19" t="s">
        <v>2098</v>
      </c>
      <c r="C1063" s="20" t="s">
        <v>2</v>
      </c>
      <c r="D1063" s="192" t="s">
        <v>2099</v>
      </c>
      <c r="E1063" s="176">
        <v>1098523134.4000001</v>
      </c>
      <c r="F1063" s="177">
        <v>0</v>
      </c>
      <c r="G1063" s="175">
        <v>0</v>
      </c>
      <c r="H1063" s="175">
        <v>0</v>
      </c>
      <c r="I1063" s="206">
        <f t="shared" si="32"/>
        <v>1098523134.4000001</v>
      </c>
      <c r="J1063" s="215">
        <v>0</v>
      </c>
      <c r="K1063" s="219">
        <v>0.21126330998882972</v>
      </c>
      <c r="L1063" s="71">
        <v>1836171997.76</v>
      </c>
      <c r="M1063" s="211">
        <f t="shared" si="33"/>
        <v>1836171997.76</v>
      </c>
      <c r="N1063" s="34"/>
      <c r="O1063" s="31"/>
      <c r="P1063" s="31"/>
      <c r="Q1063" s="31"/>
    </row>
    <row r="1064" spans="1:17" s="33" customFormat="1" x14ac:dyDescent="0.2">
      <c r="A1064" s="191" t="s">
        <v>2088</v>
      </c>
      <c r="B1064" s="19" t="s">
        <v>2100</v>
      </c>
      <c r="C1064" s="20" t="s">
        <v>2</v>
      </c>
      <c r="D1064" s="192" t="s">
        <v>2101</v>
      </c>
      <c r="E1064" s="176">
        <v>792285259.92999995</v>
      </c>
      <c r="F1064" s="177">
        <v>0</v>
      </c>
      <c r="G1064" s="175">
        <v>0</v>
      </c>
      <c r="H1064" s="175">
        <v>0</v>
      </c>
      <c r="I1064" s="206">
        <f t="shared" si="32"/>
        <v>792285259.92999995</v>
      </c>
      <c r="J1064" s="215">
        <v>0</v>
      </c>
      <c r="K1064" s="219">
        <v>0.18295253962021021</v>
      </c>
      <c r="L1064" s="71">
        <v>1590112027.4300001</v>
      </c>
      <c r="M1064" s="211">
        <f t="shared" si="33"/>
        <v>1590112027.4300001</v>
      </c>
      <c r="N1064" s="34"/>
      <c r="O1064" s="31"/>
      <c r="P1064" s="31"/>
      <c r="Q1064" s="31"/>
    </row>
    <row r="1065" spans="1:17" s="33" customFormat="1" x14ac:dyDescent="0.2">
      <c r="A1065" s="191" t="s">
        <v>2102</v>
      </c>
      <c r="B1065" s="19" t="s">
        <v>2103</v>
      </c>
      <c r="C1065" s="20" t="s">
        <v>9</v>
      </c>
      <c r="D1065" s="192" t="s">
        <v>2104</v>
      </c>
      <c r="E1065" s="176">
        <v>2365054797.8800001</v>
      </c>
      <c r="F1065" s="177">
        <v>0</v>
      </c>
      <c r="G1065" s="175">
        <v>0</v>
      </c>
      <c r="H1065" s="175">
        <v>0</v>
      </c>
      <c r="I1065" s="206">
        <f t="shared" si="32"/>
        <v>2365054797.8800001</v>
      </c>
      <c r="J1065" s="215">
        <v>980413451</v>
      </c>
      <c r="K1065" s="219">
        <v>0.35873729895905149</v>
      </c>
      <c r="L1065" s="71">
        <v>8477627285.1599998</v>
      </c>
      <c r="M1065" s="211">
        <f t="shared" si="33"/>
        <v>9458040736.1599998</v>
      </c>
      <c r="N1065" s="34"/>
      <c r="O1065" s="31"/>
      <c r="P1065" s="31"/>
      <c r="Q1065" s="31"/>
    </row>
    <row r="1066" spans="1:17" s="33" customFormat="1" x14ac:dyDescent="0.2">
      <c r="A1066" s="191" t="s">
        <v>2102</v>
      </c>
      <c r="B1066" s="19" t="s">
        <v>2105</v>
      </c>
      <c r="C1066" s="20" t="s">
        <v>9</v>
      </c>
      <c r="D1066" s="192" t="s">
        <v>2106</v>
      </c>
      <c r="E1066" s="176">
        <v>459062052.39999998</v>
      </c>
      <c r="F1066" s="177">
        <v>0</v>
      </c>
      <c r="G1066" s="175">
        <v>0</v>
      </c>
      <c r="H1066" s="175">
        <v>0</v>
      </c>
      <c r="I1066" s="206">
        <f t="shared" si="32"/>
        <v>459062052.39999998</v>
      </c>
      <c r="J1066" s="215">
        <v>0</v>
      </c>
      <c r="K1066" s="219">
        <v>7.9316281820887541E-2</v>
      </c>
      <c r="L1066" s="71">
        <v>1874390750.21</v>
      </c>
      <c r="M1066" s="211">
        <f t="shared" si="33"/>
        <v>1874390750.21</v>
      </c>
      <c r="N1066" s="34"/>
      <c r="O1066" s="31"/>
      <c r="P1066" s="31"/>
      <c r="Q1066" s="31"/>
    </row>
    <row r="1067" spans="1:17" s="33" customFormat="1" x14ac:dyDescent="0.2">
      <c r="A1067" s="191" t="s">
        <v>2102</v>
      </c>
      <c r="B1067" s="19" t="s">
        <v>2107</v>
      </c>
      <c r="C1067" s="20" t="s">
        <v>9</v>
      </c>
      <c r="D1067" s="192" t="s">
        <v>2108</v>
      </c>
      <c r="E1067" s="176">
        <v>20569877.600000001</v>
      </c>
      <c r="F1067" s="177">
        <v>0</v>
      </c>
      <c r="G1067" s="175">
        <v>0</v>
      </c>
      <c r="H1067" s="175">
        <v>0</v>
      </c>
      <c r="I1067" s="206">
        <f t="shared" si="32"/>
        <v>20569877.600000001</v>
      </c>
      <c r="J1067" s="215">
        <v>0</v>
      </c>
      <c r="K1067" s="219">
        <v>6.4423522497372198E-3</v>
      </c>
      <c r="L1067" s="71">
        <v>152244724.40000001</v>
      </c>
      <c r="M1067" s="211">
        <f t="shared" si="33"/>
        <v>152244724.40000001</v>
      </c>
      <c r="N1067" s="34"/>
      <c r="O1067" s="31"/>
      <c r="P1067" s="31"/>
      <c r="Q1067" s="31"/>
    </row>
    <row r="1068" spans="1:17" s="33" customFormat="1" x14ac:dyDescent="0.2">
      <c r="A1068" s="191" t="s">
        <v>2102</v>
      </c>
      <c r="B1068" s="19" t="s">
        <v>2109</v>
      </c>
      <c r="C1068" s="20" t="s">
        <v>9</v>
      </c>
      <c r="D1068" s="192" t="s">
        <v>2110</v>
      </c>
      <c r="E1068" s="176">
        <v>120568536.2</v>
      </c>
      <c r="F1068" s="177">
        <v>0</v>
      </c>
      <c r="G1068" s="175">
        <v>0</v>
      </c>
      <c r="H1068" s="175">
        <v>0</v>
      </c>
      <c r="I1068" s="206">
        <f t="shared" si="32"/>
        <v>120568536.2</v>
      </c>
      <c r="J1068" s="215">
        <v>0</v>
      </c>
      <c r="K1068" s="219">
        <v>3.7245084409884305E-2</v>
      </c>
      <c r="L1068" s="71">
        <v>880170377.45000005</v>
      </c>
      <c r="M1068" s="211">
        <f t="shared" si="33"/>
        <v>880170377.45000005</v>
      </c>
      <c r="N1068" s="34"/>
      <c r="O1068" s="31"/>
      <c r="P1068" s="31"/>
      <c r="Q1068" s="31"/>
    </row>
    <row r="1069" spans="1:17" s="33" customFormat="1" x14ac:dyDescent="0.2">
      <c r="A1069" s="191" t="s">
        <v>2102</v>
      </c>
      <c r="B1069" s="19" t="s">
        <v>2111</v>
      </c>
      <c r="C1069" s="20" t="s">
        <v>9</v>
      </c>
      <c r="D1069" s="192" t="s">
        <v>2112</v>
      </c>
      <c r="E1069" s="176">
        <v>13762680.199999999</v>
      </c>
      <c r="F1069" s="177">
        <v>0</v>
      </c>
      <c r="G1069" s="175">
        <v>0</v>
      </c>
      <c r="H1069" s="175">
        <v>0</v>
      </c>
      <c r="I1069" s="206">
        <f t="shared" si="32"/>
        <v>13762680.199999999</v>
      </c>
      <c r="J1069" s="215">
        <v>0</v>
      </c>
      <c r="K1069" s="219">
        <v>2.7163368257663951E-3</v>
      </c>
      <c r="L1069" s="71">
        <v>64192073.859999999</v>
      </c>
      <c r="M1069" s="211">
        <f t="shared" si="33"/>
        <v>64192073.859999999</v>
      </c>
      <c r="N1069" s="34"/>
      <c r="O1069" s="31"/>
      <c r="P1069" s="31"/>
      <c r="Q1069" s="31"/>
    </row>
    <row r="1070" spans="1:17" s="33" customFormat="1" x14ac:dyDescent="0.2">
      <c r="A1070" s="191" t="s">
        <v>2102</v>
      </c>
      <c r="B1070" s="19" t="s">
        <v>2113</v>
      </c>
      <c r="C1070" s="20" t="s">
        <v>9</v>
      </c>
      <c r="D1070" s="192" t="s">
        <v>2114</v>
      </c>
      <c r="E1070" s="176">
        <v>185887047.21000001</v>
      </c>
      <c r="F1070" s="177">
        <v>0</v>
      </c>
      <c r="G1070" s="175">
        <v>0</v>
      </c>
      <c r="H1070" s="175">
        <v>0</v>
      </c>
      <c r="I1070" s="206">
        <f t="shared" si="32"/>
        <v>185887047.21000001</v>
      </c>
      <c r="J1070" s="215">
        <v>0</v>
      </c>
      <c r="K1070" s="219">
        <v>4.1268728972878074E-2</v>
      </c>
      <c r="L1070" s="71">
        <v>975256556.20000005</v>
      </c>
      <c r="M1070" s="211">
        <f t="shared" si="33"/>
        <v>975256556.20000005</v>
      </c>
      <c r="N1070" s="34"/>
      <c r="O1070" s="31"/>
      <c r="P1070" s="31"/>
      <c r="Q1070" s="31"/>
    </row>
    <row r="1071" spans="1:17" s="33" customFormat="1" x14ac:dyDescent="0.2">
      <c r="A1071" s="191" t="s">
        <v>2102</v>
      </c>
      <c r="B1071" s="19" t="s">
        <v>2115</v>
      </c>
      <c r="C1071" s="20" t="s">
        <v>9</v>
      </c>
      <c r="D1071" s="192" t="s">
        <v>2116</v>
      </c>
      <c r="E1071" s="176">
        <v>169492063.40000001</v>
      </c>
      <c r="F1071" s="177">
        <v>0</v>
      </c>
      <c r="G1071" s="175">
        <v>0</v>
      </c>
      <c r="H1071" s="175">
        <v>0</v>
      </c>
      <c r="I1071" s="206">
        <f t="shared" si="32"/>
        <v>169492063.40000001</v>
      </c>
      <c r="J1071" s="215">
        <v>0</v>
      </c>
      <c r="K1071" s="219">
        <v>4.0051840214594375E-2</v>
      </c>
      <c r="L1071" s="71">
        <v>946499219.37</v>
      </c>
      <c r="M1071" s="211">
        <f t="shared" si="33"/>
        <v>946499219.37</v>
      </c>
      <c r="N1071" s="34"/>
      <c r="O1071" s="31"/>
      <c r="P1071" s="31"/>
      <c r="Q1071" s="31"/>
    </row>
    <row r="1072" spans="1:17" s="33" customFormat="1" x14ac:dyDescent="0.2">
      <c r="A1072" s="191" t="s">
        <v>2102</v>
      </c>
      <c r="B1072" s="19" t="s">
        <v>2117</v>
      </c>
      <c r="C1072" s="20" t="s">
        <v>9</v>
      </c>
      <c r="D1072" s="192" t="s">
        <v>2118</v>
      </c>
      <c r="E1072" s="176">
        <v>74323566.200000003</v>
      </c>
      <c r="F1072" s="177">
        <v>0</v>
      </c>
      <c r="G1072" s="175">
        <v>0</v>
      </c>
      <c r="H1072" s="175">
        <v>0</v>
      </c>
      <c r="I1072" s="206">
        <f t="shared" si="32"/>
        <v>74323566.200000003</v>
      </c>
      <c r="J1072" s="215">
        <v>0</v>
      </c>
      <c r="K1072" s="219">
        <v>2.3414748088957205E-2</v>
      </c>
      <c r="L1072" s="71">
        <v>553333896</v>
      </c>
      <c r="M1072" s="211">
        <f t="shared" si="33"/>
        <v>553333896</v>
      </c>
      <c r="N1072" s="34"/>
      <c r="O1072" s="31"/>
      <c r="P1072" s="31"/>
      <c r="Q1072" s="31"/>
    </row>
    <row r="1073" spans="1:17" s="33" customFormat="1" x14ac:dyDescent="0.2">
      <c r="A1073" s="191" t="s">
        <v>2102</v>
      </c>
      <c r="B1073" s="19" t="s">
        <v>2119</v>
      </c>
      <c r="C1073" s="20" t="s">
        <v>9</v>
      </c>
      <c r="D1073" s="192" t="s">
        <v>2120</v>
      </c>
      <c r="E1073" s="176">
        <v>104632539.40000001</v>
      </c>
      <c r="F1073" s="177">
        <v>0</v>
      </c>
      <c r="G1073" s="175">
        <v>0</v>
      </c>
      <c r="H1073" s="175">
        <v>0</v>
      </c>
      <c r="I1073" s="206">
        <f t="shared" si="32"/>
        <v>104632539.40000001</v>
      </c>
      <c r="J1073" s="215">
        <v>0</v>
      </c>
      <c r="K1073" s="219">
        <v>3.0572917255331893E-2</v>
      </c>
      <c r="L1073" s="71">
        <v>722494700.88999999</v>
      </c>
      <c r="M1073" s="211">
        <f t="shared" si="33"/>
        <v>722494700.88999999</v>
      </c>
      <c r="N1073" s="34"/>
      <c r="O1073" s="31"/>
      <c r="P1073" s="31"/>
      <c r="Q1073" s="31"/>
    </row>
    <row r="1074" spans="1:17" s="33" customFormat="1" x14ac:dyDescent="0.2">
      <c r="A1074" s="191" t="s">
        <v>2102</v>
      </c>
      <c r="B1074" s="19" t="s">
        <v>2121</v>
      </c>
      <c r="C1074" s="20" t="s">
        <v>9</v>
      </c>
      <c r="D1074" s="192" t="s">
        <v>2122</v>
      </c>
      <c r="E1074" s="176">
        <v>540812706.60000002</v>
      </c>
      <c r="F1074" s="177">
        <v>0</v>
      </c>
      <c r="G1074" s="175">
        <v>0</v>
      </c>
      <c r="H1074" s="175">
        <v>0</v>
      </c>
      <c r="I1074" s="206">
        <f t="shared" si="32"/>
        <v>540812706.60000002</v>
      </c>
      <c r="J1074" s="215">
        <v>0</v>
      </c>
      <c r="K1074" s="219">
        <v>0.11998221760080774</v>
      </c>
      <c r="L1074" s="71">
        <v>2835402186</v>
      </c>
      <c r="M1074" s="211">
        <f t="shared" si="33"/>
        <v>2835402186</v>
      </c>
      <c r="N1074" s="34"/>
      <c r="O1074" s="31"/>
      <c r="P1074" s="31"/>
      <c r="Q1074" s="31"/>
    </row>
    <row r="1075" spans="1:17" s="33" customFormat="1" x14ac:dyDescent="0.2">
      <c r="A1075" s="191" t="s">
        <v>2102</v>
      </c>
      <c r="B1075" s="19" t="s">
        <v>2123</v>
      </c>
      <c r="C1075" s="20" t="s">
        <v>9</v>
      </c>
      <c r="D1075" s="192" t="s">
        <v>2124</v>
      </c>
      <c r="E1075" s="176">
        <v>129225506.98999999</v>
      </c>
      <c r="F1075" s="177">
        <v>0</v>
      </c>
      <c r="G1075" s="175">
        <v>0</v>
      </c>
      <c r="H1075" s="175">
        <v>0</v>
      </c>
      <c r="I1075" s="206">
        <f t="shared" si="32"/>
        <v>129225506.98999999</v>
      </c>
      <c r="J1075" s="215">
        <v>0</v>
      </c>
      <c r="K1075" s="219">
        <v>3.386944252932024E-2</v>
      </c>
      <c r="L1075" s="71">
        <v>800397703.14999998</v>
      </c>
      <c r="M1075" s="211">
        <f t="shared" si="33"/>
        <v>800397703.14999998</v>
      </c>
      <c r="N1075" s="34"/>
      <c r="O1075" s="31"/>
      <c r="P1075" s="31"/>
      <c r="Q1075" s="31"/>
    </row>
    <row r="1076" spans="1:17" s="33" customFormat="1" x14ac:dyDescent="0.2">
      <c r="A1076" s="191" t="s">
        <v>2102</v>
      </c>
      <c r="B1076" s="19" t="s">
        <v>2125</v>
      </c>
      <c r="C1076" s="20" t="s">
        <v>9</v>
      </c>
      <c r="D1076" s="192" t="s">
        <v>2126</v>
      </c>
      <c r="E1076" s="176">
        <v>13653333.710000001</v>
      </c>
      <c r="F1076" s="177">
        <v>0</v>
      </c>
      <c r="G1076" s="175">
        <v>0</v>
      </c>
      <c r="H1076" s="175">
        <v>0</v>
      </c>
      <c r="I1076" s="206">
        <f t="shared" si="32"/>
        <v>13653333.710000001</v>
      </c>
      <c r="J1076" s="215">
        <v>0</v>
      </c>
      <c r="K1076" s="219">
        <v>3.4283862849478772E-3</v>
      </c>
      <c r="L1076" s="71">
        <v>81019122.340000004</v>
      </c>
      <c r="M1076" s="211">
        <f t="shared" si="33"/>
        <v>81019122.340000004</v>
      </c>
      <c r="N1076" s="34"/>
      <c r="O1076" s="31"/>
      <c r="P1076" s="31"/>
      <c r="Q1076" s="31"/>
    </row>
    <row r="1077" spans="1:17" s="33" customFormat="1" x14ac:dyDescent="0.2">
      <c r="A1077" s="191" t="s">
        <v>2102</v>
      </c>
      <c r="B1077" s="19" t="s">
        <v>2127</v>
      </c>
      <c r="C1077" s="20" t="s">
        <v>9</v>
      </c>
      <c r="D1077" s="192" t="s">
        <v>216</v>
      </c>
      <c r="E1077" s="176">
        <v>28373198</v>
      </c>
      <c r="F1077" s="177">
        <v>0</v>
      </c>
      <c r="G1077" s="175">
        <v>0</v>
      </c>
      <c r="H1077" s="175">
        <v>0</v>
      </c>
      <c r="I1077" s="206">
        <f t="shared" si="32"/>
        <v>28373198</v>
      </c>
      <c r="J1077" s="215">
        <v>0</v>
      </c>
      <c r="K1077" s="219">
        <v>7.6780782953008503E-3</v>
      </c>
      <c r="L1077" s="71">
        <v>181447221.25</v>
      </c>
      <c r="M1077" s="211">
        <f t="shared" si="33"/>
        <v>181447221.25</v>
      </c>
      <c r="N1077" s="34"/>
      <c r="O1077" s="31"/>
      <c r="P1077" s="31"/>
      <c r="Q1077" s="31"/>
    </row>
    <row r="1078" spans="1:17" s="33" customFormat="1" x14ac:dyDescent="0.2">
      <c r="A1078" s="191" t="s">
        <v>2102</v>
      </c>
      <c r="B1078" s="19" t="s">
        <v>2128</v>
      </c>
      <c r="C1078" s="20" t="s">
        <v>9</v>
      </c>
      <c r="D1078" s="192" t="s">
        <v>2129</v>
      </c>
      <c r="E1078" s="176">
        <v>22108869.149999999</v>
      </c>
      <c r="F1078" s="177">
        <v>0</v>
      </c>
      <c r="G1078" s="175">
        <v>0</v>
      </c>
      <c r="H1078" s="175">
        <v>0</v>
      </c>
      <c r="I1078" s="206">
        <f t="shared" si="32"/>
        <v>22108869.149999999</v>
      </c>
      <c r="J1078" s="215">
        <v>0</v>
      </c>
      <c r="K1078" s="219">
        <v>5.025788246286229E-3</v>
      </c>
      <c r="L1078" s="71">
        <v>118768691.43000001</v>
      </c>
      <c r="M1078" s="211">
        <f t="shared" si="33"/>
        <v>118768691.43000001</v>
      </c>
      <c r="N1078" s="34"/>
      <c r="O1078" s="31"/>
      <c r="P1078" s="31"/>
      <c r="Q1078" s="31"/>
    </row>
    <row r="1079" spans="1:17" s="33" customFormat="1" x14ac:dyDescent="0.2">
      <c r="A1079" s="191" t="s">
        <v>2102</v>
      </c>
      <c r="B1079" s="19" t="s">
        <v>2130</v>
      </c>
      <c r="C1079" s="20" t="s">
        <v>9</v>
      </c>
      <c r="D1079" s="192" t="s">
        <v>2131</v>
      </c>
      <c r="E1079" s="176">
        <v>82234959.200000003</v>
      </c>
      <c r="F1079" s="177">
        <v>0</v>
      </c>
      <c r="G1079" s="175">
        <v>0</v>
      </c>
      <c r="H1079" s="175">
        <v>0</v>
      </c>
      <c r="I1079" s="206">
        <f t="shared" si="32"/>
        <v>82234959.200000003</v>
      </c>
      <c r="J1079" s="215">
        <v>0</v>
      </c>
      <c r="K1079" s="219">
        <v>2.2921211162222951E-2</v>
      </c>
      <c r="L1079" s="71">
        <v>541670703.65999997</v>
      </c>
      <c r="M1079" s="211">
        <f t="shared" si="33"/>
        <v>541670703.65999997</v>
      </c>
      <c r="N1079" s="34"/>
      <c r="O1079" s="31"/>
      <c r="P1079" s="31"/>
      <c r="Q1079" s="31"/>
    </row>
    <row r="1080" spans="1:17" s="33" customFormat="1" x14ac:dyDescent="0.2">
      <c r="A1080" s="191" t="s">
        <v>2102</v>
      </c>
      <c r="B1080" s="19" t="s">
        <v>2132</v>
      </c>
      <c r="C1080" s="20" t="s">
        <v>9</v>
      </c>
      <c r="D1080" s="192" t="s">
        <v>2133</v>
      </c>
      <c r="E1080" s="176">
        <v>66823072.799999997</v>
      </c>
      <c r="F1080" s="177">
        <v>0</v>
      </c>
      <c r="G1080" s="175">
        <v>0</v>
      </c>
      <c r="H1080" s="175">
        <v>0</v>
      </c>
      <c r="I1080" s="206">
        <f t="shared" si="32"/>
        <v>66823072.799999997</v>
      </c>
      <c r="J1080" s="215">
        <v>0</v>
      </c>
      <c r="K1080" s="219">
        <v>2.0412084496535823E-2</v>
      </c>
      <c r="L1080" s="71">
        <v>482375389.94999999</v>
      </c>
      <c r="M1080" s="211">
        <f t="shared" si="33"/>
        <v>482375389.94999999</v>
      </c>
      <c r="N1080" s="34"/>
      <c r="O1080" s="31"/>
      <c r="P1080" s="31"/>
      <c r="Q1080" s="31"/>
    </row>
    <row r="1081" spans="1:17" s="33" customFormat="1" x14ac:dyDescent="0.2">
      <c r="A1081" s="191" t="s">
        <v>2102</v>
      </c>
      <c r="B1081" s="19" t="s">
        <v>2134</v>
      </c>
      <c r="C1081" s="20" t="s">
        <v>9</v>
      </c>
      <c r="D1081" s="192" t="s">
        <v>2135</v>
      </c>
      <c r="E1081" s="176">
        <v>289010223.80000001</v>
      </c>
      <c r="F1081" s="177">
        <v>0</v>
      </c>
      <c r="G1081" s="175">
        <v>0</v>
      </c>
      <c r="H1081" s="175">
        <v>0</v>
      </c>
      <c r="I1081" s="206">
        <f t="shared" si="32"/>
        <v>289010223.80000001</v>
      </c>
      <c r="J1081" s="215">
        <v>0</v>
      </c>
      <c r="K1081" s="219">
        <v>5.3546872821938658E-2</v>
      </c>
      <c r="L1081" s="71">
        <v>1265411852.5899999</v>
      </c>
      <c r="M1081" s="211">
        <f t="shared" si="33"/>
        <v>1265411852.5899999</v>
      </c>
      <c r="N1081" s="34"/>
      <c r="O1081" s="31"/>
      <c r="P1081" s="31"/>
      <c r="Q1081" s="31"/>
    </row>
    <row r="1082" spans="1:17" s="33" customFormat="1" x14ac:dyDescent="0.2">
      <c r="A1082" s="191" t="s">
        <v>2102</v>
      </c>
      <c r="B1082" s="19" t="s">
        <v>2136</v>
      </c>
      <c r="C1082" s="20" t="s">
        <v>9</v>
      </c>
      <c r="D1082" s="192" t="s">
        <v>2137</v>
      </c>
      <c r="E1082" s="176">
        <v>139959268.40000001</v>
      </c>
      <c r="F1082" s="177">
        <v>0</v>
      </c>
      <c r="G1082" s="175">
        <v>0</v>
      </c>
      <c r="H1082" s="175">
        <v>0</v>
      </c>
      <c r="I1082" s="206">
        <f t="shared" si="32"/>
        <v>139959268.40000001</v>
      </c>
      <c r="J1082" s="215">
        <v>0</v>
      </c>
      <c r="K1082" s="219">
        <v>3.8096529794937294E-2</v>
      </c>
      <c r="L1082" s="71">
        <v>900291610.03999996</v>
      </c>
      <c r="M1082" s="211">
        <f t="shared" si="33"/>
        <v>900291610.03999996</v>
      </c>
      <c r="N1082" s="34"/>
      <c r="O1082" s="31"/>
      <c r="P1082" s="31"/>
      <c r="Q1082" s="31"/>
    </row>
    <row r="1083" spans="1:17" s="33" customFormat="1" x14ac:dyDescent="0.2">
      <c r="A1083" s="191" t="s">
        <v>2102</v>
      </c>
      <c r="B1083" s="19" t="s">
        <v>2138</v>
      </c>
      <c r="C1083" s="20" t="s">
        <v>9</v>
      </c>
      <c r="D1083" s="192" t="s">
        <v>432</v>
      </c>
      <c r="E1083" s="176">
        <v>621085636</v>
      </c>
      <c r="F1083" s="177">
        <v>0</v>
      </c>
      <c r="G1083" s="175">
        <v>0</v>
      </c>
      <c r="H1083" s="175">
        <v>0</v>
      </c>
      <c r="I1083" s="206">
        <f t="shared" si="32"/>
        <v>621085636</v>
      </c>
      <c r="J1083" s="215">
        <v>0</v>
      </c>
      <c r="K1083" s="219">
        <v>7.5273799970613828E-2</v>
      </c>
      <c r="L1083" s="71">
        <v>1778859411.4400001</v>
      </c>
      <c r="M1083" s="211">
        <f t="shared" si="33"/>
        <v>1778859411.4400001</v>
      </c>
      <c r="N1083" s="34"/>
      <c r="O1083" s="31"/>
      <c r="P1083" s="31"/>
      <c r="Q1083" s="31"/>
    </row>
    <row r="1084" spans="1:17" s="33" customFormat="1" x14ac:dyDescent="0.2">
      <c r="A1084" s="191" t="s">
        <v>2139</v>
      </c>
      <c r="B1084" s="19" t="s">
        <v>2140</v>
      </c>
      <c r="C1084" s="20" t="s">
        <v>22</v>
      </c>
      <c r="D1084" s="192" t="s">
        <v>2141</v>
      </c>
      <c r="E1084" s="176">
        <v>929988656.39999998</v>
      </c>
      <c r="F1084" s="177">
        <v>0</v>
      </c>
      <c r="G1084" s="175">
        <v>0</v>
      </c>
      <c r="H1084" s="175">
        <v>0</v>
      </c>
      <c r="I1084" s="206">
        <f t="shared" si="32"/>
        <v>929988656.39999998</v>
      </c>
      <c r="J1084" s="215">
        <v>962578004</v>
      </c>
      <c r="K1084" s="219">
        <v>0.1445549716089217</v>
      </c>
      <c r="L1084" s="71">
        <v>1561539286.1800001</v>
      </c>
      <c r="M1084" s="211">
        <f t="shared" si="33"/>
        <v>2524117290.1800003</v>
      </c>
      <c r="N1084" s="34"/>
      <c r="O1084" s="31"/>
      <c r="P1084" s="31"/>
      <c r="Q1084" s="31"/>
    </row>
    <row r="1085" spans="1:17" s="33" customFormat="1" x14ac:dyDescent="0.2">
      <c r="A1085" s="191" t="s">
        <v>2139</v>
      </c>
      <c r="B1085" s="19" t="s">
        <v>2142</v>
      </c>
      <c r="C1085" s="20" t="s">
        <v>22</v>
      </c>
      <c r="D1085" s="192" t="s">
        <v>1474</v>
      </c>
      <c r="E1085" s="176">
        <v>66820583.399999999</v>
      </c>
      <c r="F1085" s="177">
        <v>0</v>
      </c>
      <c r="G1085" s="175">
        <v>0</v>
      </c>
      <c r="H1085" s="175">
        <v>0</v>
      </c>
      <c r="I1085" s="206">
        <f t="shared" si="32"/>
        <v>66820583.399999999</v>
      </c>
      <c r="J1085" s="215">
        <v>0</v>
      </c>
      <c r="K1085" s="219">
        <v>1.6481619770898792E-2</v>
      </c>
      <c r="L1085" s="71">
        <v>178040896.72999999</v>
      </c>
      <c r="M1085" s="211">
        <f t="shared" si="33"/>
        <v>178040896.72999999</v>
      </c>
      <c r="N1085" s="34"/>
      <c r="O1085" s="31"/>
      <c r="P1085" s="31"/>
      <c r="Q1085" s="31"/>
    </row>
    <row r="1086" spans="1:17" s="33" customFormat="1" x14ac:dyDescent="0.2">
      <c r="A1086" s="191" t="s">
        <v>2139</v>
      </c>
      <c r="B1086" s="19" t="s">
        <v>2143</v>
      </c>
      <c r="C1086" s="20" t="s">
        <v>22</v>
      </c>
      <c r="D1086" s="192" t="s">
        <v>2144</v>
      </c>
      <c r="E1086" s="176">
        <v>544783268.20000005</v>
      </c>
      <c r="F1086" s="177">
        <v>0</v>
      </c>
      <c r="G1086" s="175">
        <v>0</v>
      </c>
      <c r="H1086" s="175">
        <v>0</v>
      </c>
      <c r="I1086" s="206">
        <f t="shared" si="32"/>
        <v>544783268.20000005</v>
      </c>
      <c r="J1086" s="215">
        <v>0</v>
      </c>
      <c r="K1086" s="219">
        <v>0.12342017386893607</v>
      </c>
      <c r="L1086" s="71">
        <v>1333232942.8699999</v>
      </c>
      <c r="M1086" s="211">
        <f t="shared" si="33"/>
        <v>1333232942.8699999</v>
      </c>
      <c r="N1086" s="34"/>
      <c r="O1086" s="31"/>
      <c r="P1086" s="31"/>
      <c r="Q1086" s="31"/>
    </row>
    <row r="1087" spans="1:17" s="33" customFormat="1" x14ac:dyDescent="0.2">
      <c r="A1087" s="191" t="s">
        <v>2139</v>
      </c>
      <c r="B1087" s="19" t="s">
        <v>2145</v>
      </c>
      <c r="C1087" s="20" t="s">
        <v>22</v>
      </c>
      <c r="D1087" s="192" t="s">
        <v>2146</v>
      </c>
      <c r="E1087" s="176">
        <v>1347433593</v>
      </c>
      <c r="F1087" s="177">
        <v>0</v>
      </c>
      <c r="G1087" s="175">
        <v>0</v>
      </c>
      <c r="H1087" s="175">
        <v>0</v>
      </c>
      <c r="I1087" s="206">
        <f t="shared" si="32"/>
        <v>1347433593</v>
      </c>
      <c r="J1087" s="215">
        <v>0</v>
      </c>
      <c r="K1087" s="219">
        <v>0.20436292674679105</v>
      </c>
      <c r="L1087" s="71">
        <v>2207608186.7199998</v>
      </c>
      <c r="M1087" s="211">
        <f t="shared" si="33"/>
        <v>2207608186.7199998</v>
      </c>
      <c r="N1087" s="34"/>
      <c r="O1087" s="31"/>
      <c r="P1087" s="31"/>
      <c r="Q1087" s="31"/>
    </row>
    <row r="1088" spans="1:17" s="33" customFormat="1" x14ac:dyDescent="0.2">
      <c r="A1088" s="191" t="s">
        <v>2139</v>
      </c>
      <c r="B1088" s="19" t="s">
        <v>2147</v>
      </c>
      <c r="C1088" s="20" t="s">
        <v>22</v>
      </c>
      <c r="D1088" s="192" t="s">
        <v>2148</v>
      </c>
      <c r="E1088" s="176">
        <v>195908199.40000001</v>
      </c>
      <c r="F1088" s="177">
        <v>0</v>
      </c>
      <c r="G1088" s="175">
        <v>0</v>
      </c>
      <c r="H1088" s="175">
        <v>0</v>
      </c>
      <c r="I1088" s="206">
        <f t="shared" si="32"/>
        <v>195908199.40000001</v>
      </c>
      <c r="J1088" s="215">
        <v>0</v>
      </c>
      <c r="K1088" s="219">
        <v>4.2674679103320984E-2</v>
      </c>
      <c r="L1088" s="71">
        <v>460988558.22000003</v>
      </c>
      <c r="M1088" s="211">
        <f t="shared" si="33"/>
        <v>460988558.22000003</v>
      </c>
      <c r="N1088" s="34"/>
      <c r="O1088" s="31"/>
      <c r="P1088" s="31"/>
      <c r="Q1088" s="31"/>
    </row>
    <row r="1089" spans="1:17" s="33" customFormat="1" x14ac:dyDescent="0.2">
      <c r="A1089" s="191" t="s">
        <v>2139</v>
      </c>
      <c r="B1089" s="19" t="s">
        <v>2149</v>
      </c>
      <c r="C1089" s="20" t="s">
        <v>22</v>
      </c>
      <c r="D1089" s="192" t="s">
        <v>2150</v>
      </c>
      <c r="E1089" s="176">
        <v>185314942.80000001</v>
      </c>
      <c r="F1089" s="177">
        <v>0</v>
      </c>
      <c r="G1089" s="175">
        <v>0</v>
      </c>
      <c r="H1089" s="175">
        <v>0</v>
      </c>
      <c r="I1089" s="206">
        <f t="shared" si="32"/>
        <v>185314942.80000001</v>
      </c>
      <c r="J1089" s="215">
        <v>0</v>
      </c>
      <c r="K1089" s="219">
        <v>5.5595085455032195E-2</v>
      </c>
      <c r="L1089" s="71">
        <v>600559836.10000002</v>
      </c>
      <c r="M1089" s="211">
        <f t="shared" si="33"/>
        <v>600559836.10000002</v>
      </c>
      <c r="N1089" s="34"/>
      <c r="O1089" s="31"/>
      <c r="P1089" s="31"/>
      <c r="Q1089" s="31"/>
    </row>
    <row r="1090" spans="1:17" s="33" customFormat="1" x14ac:dyDescent="0.2">
      <c r="A1090" s="191" t="s">
        <v>2139</v>
      </c>
      <c r="B1090" s="19" t="s">
        <v>2151</v>
      </c>
      <c r="C1090" s="20" t="s">
        <v>22</v>
      </c>
      <c r="D1090" s="192" t="s">
        <v>2152</v>
      </c>
      <c r="E1090" s="176">
        <v>242221590.19999999</v>
      </c>
      <c r="F1090" s="177">
        <v>0</v>
      </c>
      <c r="G1090" s="175">
        <v>0</v>
      </c>
      <c r="H1090" s="175">
        <v>0</v>
      </c>
      <c r="I1090" s="206">
        <f t="shared" si="32"/>
        <v>242221590.19999999</v>
      </c>
      <c r="J1090" s="215">
        <v>0</v>
      </c>
      <c r="K1090" s="219">
        <v>6.5391064207515531E-2</v>
      </c>
      <c r="L1090" s="71">
        <v>706379826.23000002</v>
      </c>
      <c r="M1090" s="211">
        <f t="shared" si="33"/>
        <v>706379826.23000002</v>
      </c>
      <c r="N1090" s="34"/>
      <c r="O1090" s="31"/>
      <c r="P1090" s="31"/>
      <c r="Q1090" s="31"/>
    </row>
    <row r="1091" spans="1:17" s="33" customFormat="1" x14ac:dyDescent="0.2">
      <c r="A1091" s="191" t="s">
        <v>2139</v>
      </c>
      <c r="B1091" s="19" t="s">
        <v>2153</v>
      </c>
      <c r="C1091" s="20" t="s">
        <v>22</v>
      </c>
      <c r="D1091" s="192" t="s">
        <v>2154</v>
      </c>
      <c r="E1091" s="176">
        <v>194615056.80000001</v>
      </c>
      <c r="F1091" s="177">
        <v>0</v>
      </c>
      <c r="G1091" s="175">
        <v>0</v>
      </c>
      <c r="H1091" s="175">
        <v>0</v>
      </c>
      <c r="I1091" s="206">
        <f t="shared" si="32"/>
        <v>194615056.80000001</v>
      </c>
      <c r="J1091" s="215">
        <v>0</v>
      </c>
      <c r="K1091" s="219">
        <v>4.1646118946641678E-2</v>
      </c>
      <c r="L1091" s="71">
        <v>449877649.50999999</v>
      </c>
      <c r="M1091" s="211">
        <f t="shared" si="33"/>
        <v>449877649.50999999</v>
      </c>
      <c r="N1091" s="34"/>
      <c r="O1091" s="31"/>
      <c r="P1091" s="31"/>
      <c r="Q1091" s="31"/>
    </row>
    <row r="1092" spans="1:17" s="33" customFormat="1" x14ac:dyDescent="0.2">
      <c r="A1092" s="191" t="s">
        <v>2139</v>
      </c>
      <c r="B1092" s="19" t="s">
        <v>2155</v>
      </c>
      <c r="C1092" s="20" t="s">
        <v>22</v>
      </c>
      <c r="D1092" s="192" t="s">
        <v>226</v>
      </c>
      <c r="E1092" s="176">
        <v>52206473.289999999</v>
      </c>
      <c r="F1092" s="177">
        <v>0</v>
      </c>
      <c r="G1092" s="175">
        <v>0</v>
      </c>
      <c r="H1092" s="175">
        <v>0</v>
      </c>
      <c r="I1092" s="206">
        <f t="shared" si="32"/>
        <v>52206473.289999999</v>
      </c>
      <c r="J1092" s="215">
        <v>0</v>
      </c>
      <c r="K1092" s="219">
        <v>1.670353514716864E-2</v>
      </c>
      <c r="L1092" s="71">
        <v>180438113.34</v>
      </c>
      <c r="M1092" s="211">
        <f t="shared" si="33"/>
        <v>180438113.34</v>
      </c>
      <c r="N1092" s="34"/>
      <c r="O1092" s="31"/>
      <c r="P1092" s="31"/>
      <c r="Q1092" s="31"/>
    </row>
    <row r="1093" spans="1:17" s="33" customFormat="1" x14ac:dyDescent="0.2">
      <c r="A1093" s="191" t="s">
        <v>2139</v>
      </c>
      <c r="B1093" s="19" t="s">
        <v>2156</v>
      </c>
      <c r="C1093" s="20" t="s">
        <v>22</v>
      </c>
      <c r="D1093" s="192" t="s">
        <v>1842</v>
      </c>
      <c r="E1093" s="176">
        <v>280898932.39999998</v>
      </c>
      <c r="F1093" s="177">
        <v>0</v>
      </c>
      <c r="G1093" s="175">
        <v>0</v>
      </c>
      <c r="H1093" s="175">
        <v>0</v>
      </c>
      <c r="I1093" s="206">
        <f t="shared" si="32"/>
        <v>280898932.39999998</v>
      </c>
      <c r="J1093" s="215">
        <v>0</v>
      </c>
      <c r="K1093" s="219">
        <v>6.5732743437645305E-2</v>
      </c>
      <c r="L1093" s="71">
        <v>710070778.77999997</v>
      </c>
      <c r="M1093" s="211">
        <f t="shared" si="33"/>
        <v>710070778.77999997</v>
      </c>
      <c r="N1093" s="34"/>
      <c r="O1093" s="31"/>
      <c r="P1093" s="31"/>
      <c r="Q1093" s="31"/>
    </row>
    <row r="1094" spans="1:17" s="33" customFormat="1" x14ac:dyDescent="0.2">
      <c r="A1094" s="191" t="s">
        <v>2139</v>
      </c>
      <c r="B1094" s="19" t="s">
        <v>2157</v>
      </c>
      <c r="C1094" s="20" t="s">
        <v>22</v>
      </c>
      <c r="D1094" s="192" t="s">
        <v>1642</v>
      </c>
      <c r="E1094" s="176">
        <v>82606509</v>
      </c>
      <c r="F1094" s="177">
        <v>0</v>
      </c>
      <c r="G1094" s="175">
        <v>0</v>
      </c>
      <c r="H1094" s="175">
        <v>0</v>
      </c>
      <c r="I1094" s="206">
        <f t="shared" si="32"/>
        <v>82606509</v>
      </c>
      <c r="J1094" s="215">
        <v>0</v>
      </c>
      <c r="K1094" s="219">
        <v>2.4720668423203189E-2</v>
      </c>
      <c r="L1094" s="71">
        <v>267042319.56999999</v>
      </c>
      <c r="M1094" s="211">
        <f t="shared" si="33"/>
        <v>267042319.56999999</v>
      </c>
      <c r="N1094" s="34"/>
      <c r="O1094" s="31"/>
      <c r="P1094" s="31"/>
      <c r="Q1094" s="31"/>
    </row>
    <row r="1095" spans="1:17" s="33" customFormat="1" x14ac:dyDescent="0.2">
      <c r="A1095" s="191" t="s">
        <v>2139</v>
      </c>
      <c r="B1095" s="19" t="s">
        <v>2158</v>
      </c>
      <c r="C1095" s="20" t="s">
        <v>22</v>
      </c>
      <c r="D1095" s="192" t="s">
        <v>2159</v>
      </c>
      <c r="E1095" s="176">
        <v>691819501</v>
      </c>
      <c r="F1095" s="177">
        <v>0</v>
      </c>
      <c r="G1095" s="175">
        <v>0</v>
      </c>
      <c r="H1095" s="175">
        <v>0</v>
      </c>
      <c r="I1095" s="206">
        <f t="shared" si="32"/>
        <v>691819501</v>
      </c>
      <c r="J1095" s="215">
        <v>0</v>
      </c>
      <c r="K1095" s="219">
        <v>0.12245149563918674</v>
      </c>
      <c r="L1095" s="71">
        <v>1322768902.1300001</v>
      </c>
      <c r="M1095" s="211">
        <f t="shared" si="33"/>
        <v>1322768902.1300001</v>
      </c>
      <c r="N1095" s="34"/>
      <c r="O1095" s="31"/>
      <c r="P1095" s="31"/>
      <c r="Q1095" s="31"/>
    </row>
    <row r="1096" spans="1:17" s="33" customFormat="1" x14ac:dyDescent="0.2">
      <c r="A1096" s="191" t="s">
        <v>2139</v>
      </c>
      <c r="B1096" s="19" t="s">
        <v>2160</v>
      </c>
      <c r="C1096" s="20" t="s">
        <v>22</v>
      </c>
      <c r="D1096" s="192" t="s">
        <v>2161</v>
      </c>
      <c r="E1096" s="176">
        <v>400017857.19999999</v>
      </c>
      <c r="F1096" s="177">
        <v>0</v>
      </c>
      <c r="G1096" s="175">
        <v>0</v>
      </c>
      <c r="H1096" s="175">
        <v>0</v>
      </c>
      <c r="I1096" s="206">
        <f t="shared" si="32"/>
        <v>400017857.19999999</v>
      </c>
      <c r="J1096" s="215">
        <v>0</v>
      </c>
      <c r="K1096" s="219">
        <v>7.6264917644738139E-2</v>
      </c>
      <c r="L1096" s="71">
        <v>823843439.86000001</v>
      </c>
      <c r="M1096" s="211">
        <f t="shared" si="33"/>
        <v>823843439.86000001</v>
      </c>
      <c r="N1096" s="34"/>
      <c r="O1096" s="31"/>
      <c r="P1096" s="31"/>
      <c r="Q1096" s="31"/>
    </row>
    <row r="1097" spans="1:17" s="33" customFormat="1" x14ac:dyDescent="0.2">
      <c r="A1097" s="191" t="s">
        <v>2162</v>
      </c>
      <c r="B1097" s="19" t="s">
        <v>2163</v>
      </c>
      <c r="C1097" s="20" t="s">
        <v>25</v>
      </c>
      <c r="D1097" s="192" t="s">
        <v>1832</v>
      </c>
      <c r="E1097" s="176">
        <v>0</v>
      </c>
      <c r="F1097" s="177">
        <v>0</v>
      </c>
      <c r="G1097" s="175">
        <v>0</v>
      </c>
      <c r="H1097" s="175">
        <v>0</v>
      </c>
      <c r="I1097" s="206">
        <f t="shared" si="32"/>
        <v>0</v>
      </c>
      <c r="J1097" s="215">
        <v>1808800221.5999999</v>
      </c>
      <c r="K1097" s="219">
        <v>0.93178893178893174</v>
      </c>
      <c r="L1097" s="71">
        <v>3547302454.0799999</v>
      </c>
      <c r="M1097" s="211">
        <f t="shared" si="33"/>
        <v>5356102675.6800003</v>
      </c>
      <c r="N1097" s="34"/>
      <c r="O1097" s="31"/>
      <c r="P1097" s="31"/>
      <c r="Q1097" s="31"/>
    </row>
    <row r="1098" spans="1:17" s="33" customFormat="1" x14ac:dyDescent="0.2">
      <c r="A1098" s="191" t="s">
        <v>2162</v>
      </c>
      <c r="B1098" s="19" t="s">
        <v>2165</v>
      </c>
      <c r="C1098" s="20" t="s">
        <v>25</v>
      </c>
      <c r="D1098" s="192" t="s">
        <v>1543</v>
      </c>
      <c r="E1098" s="176">
        <v>103293969.2</v>
      </c>
      <c r="F1098" s="177">
        <v>0</v>
      </c>
      <c r="G1098" s="175">
        <v>0</v>
      </c>
      <c r="H1098" s="175">
        <v>0</v>
      </c>
      <c r="I1098" s="206">
        <f t="shared" si="32"/>
        <v>103293969.2</v>
      </c>
      <c r="J1098" s="215">
        <v>0</v>
      </c>
      <c r="K1098" s="219">
        <v>6.8211068211068204E-2</v>
      </c>
      <c r="L1098" s="71">
        <v>259678218.31999999</v>
      </c>
      <c r="M1098" s="211">
        <f t="shared" si="33"/>
        <v>259678218.31999999</v>
      </c>
      <c r="N1098" s="34"/>
      <c r="O1098" s="31"/>
      <c r="P1098" s="31"/>
      <c r="Q1098" s="31"/>
    </row>
    <row r="1099" spans="1:17" s="33" customFormat="1" x14ac:dyDescent="0.2">
      <c r="A1099" s="191" t="s">
        <v>2166</v>
      </c>
      <c r="B1099" s="19" t="s">
        <v>2167</v>
      </c>
      <c r="C1099" s="20" t="s">
        <v>0</v>
      </c>
      <c r="D1099" s="192" t="s">
        <v>2168</v>
      </c>
      <c r="E1099" s="176">
        <v>0</v>
      </c>
      <c r="F1099" s="177">
        <v>0</v>
      </c>
      <c r="G1099" s="175">
        <v>0</v>
      </c>
      <c r="H1099" s="175">
        <v>0</v>
      </c>
      <c r="I1099" s="206">
        <f t="shared" ref="I1099:I1116" si="34">SUM(E1099:H1099)</f>
        <v>0</v>
      </c>
      <c r="J1099" s="215">
        <v>3545471884</v>
      </c>
      <c r="K1099" s="219">
        <v>0.23262839879154079</v>
      </c>
      <c r="L1099" s="71">
        <v>687047799.05999994</v>
      </c>
      <c r="M1099" s="211">
        <f t="shared" ref="M1099:M1116" si="35">J1099+L1099</f>
        <v>4232519683.0599999</v>
      </c>
      <c r="N1099" s="34"/>
      <c r="O1099" s="31"/>
      <c r="P1099" s="31"/>
      <c r="Q1099" s="31"/>
    </row>
    <row r="1100" spans="1:17" s="33" customFormat="1" x14ac:dyDescent="0.2">
      <c r="A1100" s="191" t="s">
        <v>2169</v>
      </c>
      <c r="B1100" s="19" t="s">
        <v>2170</v>
      </c>
      <c r="C1100" s="20" t="s">
        <v>15</v>
      </c>
      <c r="D1100" s="192" t="s">
        <v>2171</v>
      </c>
      <c r="E1100" s="176">
        <v>0</v>
      </c>
      <c r="F1100" s="177">
        <v>0</v>
      </c>
      <c r="G1100" s="175">
        <v>0</v>
      </c>
      <c r="H1100" s="175">
        <v>0</v>
      </c>
      <c r="I1100" s="206">
        <f t="shared" si="34"/>
        <v>0</v>
      </c>
      <c r="J1100" s="215">
        <v>1620507374</v>
      </c>
      <c r="K1100" s="219">
        <v>0.14355439482810292</v>
      </c>
      <c r="L1100" s="71">
        <v>707317142.32000005</v>
      </c>
      <c r="M1100" s="211">
        <f t="shared" si="35"/>
        <v>2327824516.3200002</v>
      </c>
      <c r="N1100" s="34"/>
      <c r="O1100" s="31"/>
      <c r="P1100" s="31"/>
      <c r="Q1100" s="31"/>
    </row>
    <row r="1101" spans="1:17" s="33" customFormat="1" x14ac:dyDescent="0.2">
      <c r="A1101" s="191" t="s">
        <v>2172</v>
      </c>
      <c r="B1101" s="19" t="s">
        <v>2173</v>
      </c>
      <c r="C1101" s="20" t="s">
        <v>29</v>
      </c>
      <c r="D1101" s="192" t="s">
        <v>2174</v>
      </c>
      <c r="E1101" s="176">
        <v>0</v>
      </c>
      <c r="F1101" s="177">
        <v>0</v>
      </c>
      <c r="G1101" s="175">
        <v>0</v>
      </c>
      <c r="H1101" s="175">
        <v>0</v>
      </c>
      <c r="I1101" s="206">
        <f t="shared" si="34"/>
        <v>0</v>
      </c>
      <c r="J1101" s="215">
        <v>1576088198</v>
      </c>
      <c r="K1101" s="219">
        <v>0.1178164908384231</v>
      </c>
      <c r="L1101" s="71">
        <v>205049102.61000001</v>
      </c>
      <c r="M1101" s="211">
        <f t="shared" si="35"/>
        <v>1781137300.6100001</v>
      </c>
      <c r="N1101" s="34"/>
      <c r="O1101" s="31"/>
      <c r="P1101" s="31"/>
      <c r="Q1101" s="31"/>
    </row>
    <row r="1102" spans="1:17" s="33" customFormat="1" x14ac:dyDescent="0.2">
      <c r="A1102" s="191" t="s">
        <v>2166</v>
      </c>
      <c r="B1102" s="19" t="s">
        <v>2175</v>
      </c>
      <c r="C1102" s="20" t="s">
        <v>0</v>
      </c>
      <c r="D1102" s="192" t="s">
        <v>2176</v>
      </c>
      <c r="E1102" s="176">
        <v>1489927845.8</v>
      </c>
      <c r="F1102" s="177">
        <v>0</v>
      </c>
      <c r="G1102" s="175">
        <v>0</v>
      </c>
      <c r="H1102" s="175">
        <v>0</v>
      </c>
      <c r="I1102" s="206">
        <f t="shared" si="34"/>
        <v>1489927845.8</v>
      </c>
      <c r="J1102" s="215">
        <v>0</v>
      </c>
      <c r="K1102" s="219">
        <v>0.65446259409083929</v>
      </c>
      <c r="L1102" s="71">
        <v>1932898507.54</v>
      </c>
      <c r="M1102" s="211">
        <f t="shared" si="35"/>
        <v>1932898507.54</v>
      </c>
      <c r="N1102" s="34"/>
      <c r="O1102" s="31"/>
      <c r="P1102" s="31"/>
      <c r="Q1102" s="31"/>
    </row>
    <row r="1103" spans="1:17" s="33" customFormat="1" x14ac:dyDescent="0.2">
      <c r="A1103" s="191" t="s">
        <v>2166</v>
      </c>
      <c r="B1103" s="19" t="s">
        <v>2177</v>
      </c>
      <c r="C1103" s="20" t="s">
        <v>0</v>
      </c>
      <c r="D1103" s="192" t="s">
        <v>2178</v>
      </c>
      <c r="E1103" s="176">
        <v>82769537.349999994</v>
      </c>
      <c r="F1103" s="177">
        <v>0</v>
      </c>
      <c r="G1103" s="175">
        <v>0</v>
      </c>
      <c r="H1103" s="175">
        <v>0</v>
      </c>
      <c r="I1103" s="206">
        <f t="shared" si="34"/>
        <v>82769537.349999994</v>
      </c>
      <c r="J1103" s="215">
        <v>0</v>
      </c>
      <c r="K1103" s="219">
        <v>0.11290900711761995</v>
      </c>
      <c r="L1103" s="71">
        <v>333466959.48000002</v>
      </c>
      <c r="M1103" s="211">
        <f t="shared" si="35"/>
        <v>333466959.48000002</v>
      </c>
      <c r="N1103" s="34"/>
      <c r="O1103" s="34"/>
      <c r="P1103" s="31"/>
      <c r="Q1103" s="31"/>
    </row>
    <row r="1104" spans="1:17" s="33" customFormat="1" x14ac:dyDescent="0.2">
      <c r="A1104" s="191" t="s">
        <v>2169</v>
      </c>
      <c r="B1104" s="19" t="s">
        <v>2179</v>
      </c>
      <c r="C1104" s="20" t="s">
        <v>15</v>
      </c>
      <c r="D1104" s="192" t="s">
        <v>2180</v>
      </c>
      <c r="E1104" s="176">
        <v>447861770</v>
      </c>
      <c r="F1104" s="177">
        <v>0</v>
      </c>
      <c r="G1104" s="175">
        <v>0</v>
      </c>
      <c r="H1104" s="175">
        <v>0</v>
      </c>
      <c r="I1104" s="206">
        <f t="shared" si="34"/>
        <v>447861770</v>
      </c>
      <c r="J1104" s="215">
        <v>0</v>
      </c>
      <c r="K1104" s="219">
        <v>0.69844158068245066</v>
      </c>
      <c r="L1104" s="71">
        <v>3441341545.25</v>
      </c>
      <c r="M1104" s="211">
        <f t="shared" si="35"/>
        <v>3441341545.25</v>
      </c>
      <c r="N1104" s="34"/>
      <c r="O1104" s="31"/>
      <c r="P1104" s="31"/>
      <c r="Q1104" s="31"/>
    </row>
    <row r="1105" spans="1:17" s="33" customFormat="1" x14ac:dyDescent="0.2">
      <c r="A1105" s="197" t="s">
        <v>2169</v>
      </c>
      <c r="B1105" s="18" t="s">
        <v>2181</v>
      </c>
      <c r="C1105" s="18" t="s">
        <v>15</v>
      </c>
      <c r="D1105" s="198" t="s">
        <v>2182</v>
      </c>
      <c r="E1105" s="176">
        <v>144871392.52000001</v>
      </c>
      <c r="F1105" s="177">
        <v>0</v>
      </c>
      <c r="G1105" s="175">
        <v>0</v>
      </c>
      <c r="H1105" s="175">
        <v>0</v>
      </c>
      <c r="I1105" s="206">
        <f t="shared" si="34"/>
        <v>144871392.52000001</v>
      </c>
      <c r="J1105" s="215">
        <v>0</v>
      </c>
      <c r="K1105" s="219">
        <v>0.15800402448944642</v>
      </c>
      <c r="L1105" s="71">
        <v>778512947.73000002</v>
      </c>
      <c r="M1105" s="211">
        <f t="shared" si="35"/>
        <v>778512947.73000002</v>
      </c>
      <c r="N1105" s="34"/>
      <c r="O1105" s="31"/>
      <c r="P1105" s="31"/>
      <c r="Q1105" s="31"/>
    </row>
    <row r="1106" spans="1:17" s="33" customFormat="1" x14ac:dyDescent="0.2">
      <c r="A1106" s="191" t="s">
        <v>2183</v>
      </c>
      <c r="B1106" s="19" t="s">
        <v>2184</v>
      </c>
      <c r="C1106" s="20" t="s">
        <v>16</v>
      </c>
      <c r="D1106" s="192" t="s">
        <v>2185</v>
      </c>
      <c r="E1106" s="176">
        <v>887627041.39999998</v>
      </c>
      <c r="F1106" s="177">
        <v>0</v>
      </c>
      <c r="G1106" s="175">
        <v>0</v>
      </c>
      <c r="H1106" s="175">
        <v>0</v>
      </c>
      <c r="I1106" s="206">
        <f t="shared" si="34"/>
        <v>887627041.39999998</v>
      </c>
      <c r="J1106" s="215">
        <v>663335006</v>
      </c>
      <c r="K1106" s="219">
        <v>0.67188823660548413</v>
      </c>
      <c r="L1106" s="71">
        <v>3989589533.29</v>
      </c>
      <c r="M1106" s="211">
        <f t="shared" si="35"/>
        <v>4652924539.29</v>
      </c>
      <c r="N1106" s="34"/>
      <c r="O1106" s="31"/>
      <c r="P1106" s="31"/>
      <c r="Q1106" s="31"/>
    </row>
    <row r="1107" spans="1:17" s="33" customFormat="1" x14ac:dyDescent="0.2">
      <c r="A1107" s="191" t="s">
        <v>2183</v>
      </c>
      <c r="B1107" s="19" t="s">
        <v>2186</v>
      </c>
      <c r="C1107" s="20" t="s">
        <v>16</v>
      </c>
      <c r="D1107" s="192" t="s">
        <v>358</v>
      </c>
      <c r="E1107" s="176">
        <v>111149019.59999999</v>
      </c>
      <c r="F1107" s="177">
        <v>0</v>
      </c>
      <c r="G1107" s="175">
        <v>0</v>
      </c>
      <c r="H1107" s="175">
        <v>0</v>
      </c>
      <c r="I1107" s="206">
        <f t="shared" si="34"/>
        <v>111149019.59999999</v>
      </c>
      <c r="J1107" s="215">
        <v>0</v>
      </c>
      <c r="K1107" s="219">
        <v>0.11148101359887047</v>
      </c>
      <c r="L1107" s="71">
        <v>661960517.80999994</v>
      </c>
      <c r="M1107" s="211">
        <f t="shared" si="35"/>
        <v>661960517.80999994</v>
      </c>
      <c r="N1107" s="34"/>
      <c r="O1107" s="31"/>
      <c r="P1107" s="31"/>
      <c r="Q1107" s="31"/>
    </row>
    <row r="1108" spans="1:17" s="33" customFormat="1" x14ac:dyDescent="0.2">
      <c r="A1108" s="191" t="s">
        <v>2183</v>
      </c>
      <c r="B1108" s="19" t="s">
        <v>2187</v>
      </c>
      <c r="C1108" s="20" t="s">
        <v>16</v>
      </c>
      <c r="D1108" s="192" t="s">
        <v>2188</v>
      </c>
      <c r="E1108" s="176">
        <v>131908021.2</v>
      </c>
      <c r="F1108" s="177">
        <v>0</v>
      </c>
      <c r="G1108" s="175">
        <v>0</v>
      </c>
      <c r="H1108" s="175">
        <v>0</v>
      </c>
      <c r="I1108" s="206">
        <f t="shared" si="34"/>
        <v>131908021.2</v>
      </c>
      <c r="J1108" s="215">
        <v>0</v>
      </c>
      <c r="K1108" s="219">
        <v>0.16437541799806793</v>
      </c>
      <c r="L1108" s="71">
        <v>976040971.47000003</v>
      </c>
      <c r="M1108" s="211">
        <f t="shared" si="35"/>
        <v>976040971.47000003</v>
      </c>
      <c r="N1108" s="34"/>
      <c r="O1108" s="31"/>
      <c r="P1108" s="31"/>
      <c r="Q1108" s="31"/>
    </row>
    <row r="1109" spans="1:17" s="33" customFormat="1" x14ac:dyDescent="0.2">
      <c r="A1109" s="191" t="s">
        <v>2183</v>
      </c>
      <c r="B1109" s="19" t="s">
        <v>2189</v>
      </c>
      <c r="C1109" s="20" t="s">
        <v>16</v>
      </c>
      <c r="D1109" s="192" t="s">
        <v>540</v>
      </c>
      <c r="E1109" s="176">
        <v>55414850.409999996</v>
      </c>
      <c r="F1109" s="177">
        <v>0</v>
      </c>
      <c r="G1109" s="175">
        <v>0</v>
      </c>
      <c r="H1109" s="175">
        <v>0</v>
      </c>
      <c r="I1109" s="206">
        <f t="shared" si="34"/>
        <v>55414850.409999996</v>
      </c>
      <c r="J1109" s="215">
        <v>0</v>
      </c>
      <c r="K1109" s="219">
        <v>5.2255331797577471E-2</v>
      </c>
      <c r="L1109" s="71">
        <v>310285719.31999999</v>
      </c>
      <c r="M1109" s="211">
        <f t="shared" si="35"/>
        <v>310285719.31999999</v>
      </c>
      <c r="N1109" s="34"/>
      <c r="O1109" s="31"/>
      <c r="P1109" s="31"/>
      <c r="Q1109" s="31"/>
    </row>
    <row r="1110" spans="1:17" s="33" customFormat="1" x14ac:dyDescent="0.2">
      <c r="A1110" s="191" t="s">
        <v>2172</v>
      </c>
      <c r="B1110" s="19" t="s">
        <v>2190</v>
      </c>
      <c r="C1110" s="20" t="s">
        <v>29</v>
      </c>
      <c r="D1110" s="192" t="s">
        <v>2191</v>
      </c>
      <c r="E1110" s="176">
        <v>290876028.19999999</v>
      </c>
      <c r="F1110" s="177">
        <v>0</v>
      </c>
      <c r="G1110" s="175">
        <v>0</v>
      </c>
      <c r="H1110" s="175">
        <v>0</v>
      </c>
      <c r="I1110" s="206">
        <f t="shared" si="34"/>
        <v>290876028.19999999</v>
      </c>
      <c r="J1110" s="215">
        <v>0</v>
      </c>
      <c r="K1110" s="219">
        <v>0.76034147695724597</v>
      </c>
      <c r="L1110" s="71">
        <v>1323306579.73</v>
      </c>
      <c r="M1110" s="211">
        <f t="shared" si="35"/>
        <v>1323306579.73</v>
      </c>
      <c r="N1110" s="34"/>
      <c r="O1110" s="31"/>
      <c r="P1110" s="31"/>
      <c r="Q1110" s="31"/>
    </row>
    <row r="1111" spans="1:17" s="33" customFormat="1" x14ac:dyDescent="0.2">
      <c r="A1111" s="191" t="s">
        <v>2172</v>
      </c>
      <c r="B1111" s="19" t="s">
        <v>2192</v>
      </c>
      <c r="C1111" s="20" t="s">
        <v>29</v>
      </c>
      <c r="D1111" s="192" t="s">
        <v>2193</v>
      </c>
      <c r="E1111" s="176">
        <v>39845487.200000003</v>
      </c>
      <c r="F1111" s="177">
        <v>0</v>
      </c>
      <c r="G1111" s="175">
        <v>0</v>
      </c>
      <c r="H1111" s="175">
        <v>0</v>
      </c>
      <c r="I1111" s="206">
        <f t="shared" si="34"/>
        <v>39845487.200000003</v>
      </c>
      <c r="J1111" s="215">
        <v>0</v>
      </c>
      <c r="K1111" s="219">
        <v>7.0099944475291498E-2</v>
      </c>
      <c r="L1111" s="71">
        <v>122002706.12</v>
      </c>
      <c r="M1111" s="211">
        <f t="shared" si="35"/>
        <v>122002706.12</v>
      </c>
      <c r="N1111" s="34"/>
      <c r="O1111" s="31"/>
      <c r="P1111" s="31"/>
      <c r="Q1111" s="31"/>
    </row>
    <row r="1112" spans="1:17" s="33" customFormat="1" x14ac:dyDescent="0.2">
      <c r="A1112" s="191" t="s">
        <v>2172</v>
      </c>
      <c r="B1112" s="19" t="s">
        <v>2194</v>
      </c>
      <c r="C1112" s="20" t="s">
        <v>29</v>
      </c>
      <c r="D1112" s="192" t="s">
        <v>2195</v>
      </c>
      <c r="E1112" s="176">
        <v>42530618.399999999</v>
      </c>
      <c r="F1112" s="177">
        <v>0</v>
      </c>
      <c r="G1112" s="175">
        <v>0</v>
      </c>
      <c r="H1112" s="175">
        <v>0</v>
      </c>
      <c r="I1112" s="206">
        <f t="shared" si="34"/>
        <v>42530618.399999999</v>
      </c>
      <c r="J1112" s="215">
        <v>0</v>
      </c>
      <c r="K1112" s="219">
        <v>5.1742087729039425E-2</v>
      </c>
      <c r="L1112" s="71">
        <v>90052492.489999995</v>
      </c>
      <c r="M1112" s="211">
        <f t="shared" si="35"/>
        <v>90052492.489999995</v>
      </c>
      <c r="N1112" s="34"/>
      <c r="O1112" s="31"/>
      <c r="P1112" s="31"/>
      <c r="Q1112" s="31"/>
    </row>
    <row r="1113" spans="1:17" s="33" customFormat="1" x14ac:dyDescent="0.2">
      <c r="A1113" s="191" t="s">
        <v>2196</v>
      </c>
      <c r="B1113" s="19" t="s">
        <v>2197</v>
      </c>
      <c r="C1113" s="20" t="s">
        <v>30</v>
      </c>
      <c r="D1113" s="192" t="s">
        <v>2198</v>
      </c>
      <c r="E1113" s="176">
        <v>375373633.19999999</v>
      </c>
      <c r="F1113" s="177">
        <v>0</v>
      </c>
      <c r="G1113" s="175">
        <v>0</v>
      </c>
      <c r="H1113" s="175">
        <v>0</v>
      </c>
      <c r="I1113" s="206">
        <f t="shared" si="34"/>
        <v>375373633.19999999</v>
      </c>
      <c r="J1113" s="215">
        <v>844484139</v>
      </c>
      <c r="K1113" s="219">
        <v>0.29986446045868725</v>
      </c>
      <c r="L1113" s="71">
        <v>872620904.41999996</v>
      </c>
      <c r="M1113" s="211">
        <f t="shared" si="35"/>
        <v>1717105043.4200001</v>
      </c>
      <c r="N1113" s="34"/>
      <c r="O1113" s="31"/>
      <c r="P1113" s="31"/>
      <c r="Q1113" s="31"/>
    </row>
    <row r="1114" spans="1:17" s="33" customFormat="1" x14ac:dyDescent="0.2">
      <c r="A1114" s="191" t="s">
        <v>2196</v>
      </c>
      <c r="B1114" s="19" t="s">
        <v>2199</v>
      </c>
      <c r="C1114" s="20" t="s">
        <v>30</v>
      </c>
      <c r="D1114" s="192" t="s">
        <v>2200</v>
      </c>
      <c r="E1114" s="176">
        <v>118002068.45999999</v>
      </c>
      <c r="F1114" s="177">
        <v>0</v>
      </c>
      <c r="G1114" s="175">
        <v>0</v>
      </c>
      <c r="H1114" s="175">
        <v>0</v>
      </c>
      <c r="I1114" s="206">
        <f t="shared" si="34"/>
        <v>118002068.45999999</v>
      </c>
      <c r="J1114" s="215">
        <v>0</v>
      </c>
      <c r="K1114" s="219">
        <v>9.7521370962330739E-2</v>
      </c>
      <c r="L1114" s="71">
        <v>283792173.30000001</v>
      </c>
      <c r="M1114" s="211">
        <f t="shared" si="35"/>
        <v>283792173.30000001</v>
      </c>
      <c r="N1114" s="34"/>
      <c r="O1114" s="31"/>
      <c r="P1114" s="31"/>
      <c r="Q1114" s="31"/>
    </row>
    <row r="1115" spans="1:17" s="33" customFormat="1" x14ac:dyDescent="0.2">
      <c r="A1115" s="191" t="s">
        <v>2196</v>
      </c>
      <c r="B1115" s="19" t="s">
        <v>2201</v>
      </c>
      <c r="C1115" s="20" t="s">
        <v>30</v>
      </c>
      <c r="D1115" s="192" t="s">
        <v>2202</v>
      </c>
      <c r="E1115" s="176">
        <v>47547009.399999999</v>
      </c>
      <c r="F1115" s="177">
        <v>0</v>
      </c>
      <c r="G1115" s="175">
        <v>0</v>
      </c>
      <c r="H1115" s="175">
        <v>0</v>
      </c>
      <c r="I1115" s="206">
        <f t="shared" si="34"/>
        <v>47547009.399999999</v>
      </c>
      <c r="J1115" s="215">
        <v>0</v>
      </c>
      <c r="K1115" s="219">
        <v>3.8286565481702159E-2</v>
      </c>
      <c r="L1115" s="71">
        <v>111415862.17</v>
      </c>
      <c r="M1115" s="211">
        <f t="shared" si="35"/>
        <v>111415862.17</v>
      </c>
      <c r="N1115" s="34"/>
      <c r="O1115" s="31"/>
      <c r="P1115" s="31"/>
      <c r="Q1115" s="31"/>
    </row>
    <row r="1116" spans="1:17" s="33" customFormat="1" ht="12" thickBot="1" x14ac:dyDescent="0.25">
      <c r="A1116" s="199" t="s">
        <v>2196</v>
      </c>
      <c r="B1116" s="37" t="s">
        <v>2203</v>
      </c>
      <c r="C1116" s="38" t="s">
        <v>30</v>
      </c>
      <c r="D1116" s="200" t="s">
        <v>2204</v>
      </c>
      <c r="E1116" s="178">
        <v>477085903.80000001</v>
      </c>
      <c r="F1116" s="179">
        <v>0</v>
      </c>
      <c r="G1116" s="180">
        <v>0</v>
      </c>
      <c r="H1116" s="180">
        <v>0</v>
      </c>
      <c r="I1116" s="206">
        <f t="shared" si="34"/>
        <v>477085903.80000001</v>
      </c>
      <c r="J1116" s="216">
        <v>0</v>
      </c>
      <c r="K1116" s="220">
        <v>0.56432760309727981</v>
      </c>
      <c r="L1116" s="72">
        <v>1642222164.8</v>
      </c>
      <c r="M1116" s="211">
        <f t="shared" si="35"/>
        <v>1642222164.8</v>
      </c>
      <c r="N1116" s="34"/>
      <c r="O1116" s="31"/>
      <c r="P1116" s="31"/>
      <c r="Q1116" s="31"/>
    </row>
    <row r="1117" spans="1:17" s="33" customFormat="1" ht="12" thickBot="1" x14ac:dyDescent="0.25">
      <c r="A1117" s="149" t="s">
        <v>2212</v>
      </c>
      <c r="B1117" s="150"/>
      <c r="C1117" s="150"/>
      <c r="D1117" s="201"/>
      <c r="E1117" s="91">
        <f>SUM(E10:E1116)</f>
        <v>620631032291.93921</v>
      </c>
      <c r="F1117" s="91">
        <f t="shared" ref="F1117:I1117" si="36">SUM(F10:F1116)</f>
        <v>497711808148.52997</v>
      </c>
      <c r="G1117" s="91">
        <f t="shared" si="36"/>
        <v>89085027.5</v>
      </c>
      <c r="H1117" s="91">
        <f t="shared" si="36"/>
        <v>30032176</v>
      </c>
      <c r="I1117" s="91">
        <f t="shared" si="36"/>
        <v>1118461957643.97</v>
      </c>
      <c r="J1117" s="91">
        <f t="shared" ref="J1117" si="37">SUM(J10:J1116)</f>
        <v>89552067239.600006</v>
      </c>
      <c r="K1117" s="91"/>
      <c r="L1117" s="91">
        <f t="shared" ref="L1117" si="38">SUM(L10:L1116)</f>
        <v>2322188144926.6812</v>
      </c>
      <c r="M1117" s="207">
        <f t="shared" ref="M1117" si="39">SUM(M10:M1116)</f>
        <v>2411740212166.2817</v>
      </c>
      <c r="N1117" s="34"/>
      <c r="O1117" s="31"/>
      <c r="P1117" s="31"/>
      <c r="Q1117" s="31"/>
    </row>
    <row r="1118" spans="1:17" ht="19.5" customHeight="1" x14ac:dyDescent="0.2">
      <c r="B1118" s="140"/>
      <c r="C1118" s="140"/>
      <c r="D1118" s="140"/>
      <c r="E1118" s="39"/>
      <c r="F1118" s="39"/>
      <c r="G1118" s="39"/>
      <c r="H1118" s="39"/>
      <c r="I1118" s="39"/>
      <c r="J1118" s="73"/>
      <c r="L1118" s="40"/>
      <c r="M1118" s="40"/>
    </row>
    <row r="1119" spans="1:17" x14ac:dyDescent="0.2">
      <c r="A1119" s="31" t="s">
        <v>2206</v>
      </c>
      <c r="I1119" s="34"/>
      <c r="L1119" s="34"/>
    </row>
    <row r="1120" spans="1:17" x14ac:dyDescent="0.2">
      <c r="A1120" s="41"/>
      <c r="E1120" s="73"/>
      <c r="J1120" s="35"/>
      <c r="L1120" s="35"/>
    </row>
    <row r="1121" spans="1:13" x14ac:dyDescent="0.2">
      <c r="A1121" s="41"/>
      <c r="J1121" s="53"/>
      <c r="L1121" s="35"/>
      <c r="M1121" s="74"/>
    </row>
    <row r="1122" spans="1:13" x14ac:dyDescent="0.2">
      <c r="A1122" s="41"/>
      <c r="K1122" s="34"/>
      <c r="L1122" s="34"/>
      <c r="M1122" s="34"/>
    </row>
  </sheetData>
  <mergeCells count="17">
    <mergeCell ref="L3:L4"/>
    <mergeCell ref="J7:M7"/>
    <mergeCell ref="A8:A9"/>
    <mergeCell ref="B8:B9"/>
    <mergeCell ref="C8:C9"/>
    <mergeCell ref="D8:D9"/>
    <mergeCell ref="E8:E9"/>
    <mergeCell ref="M8:M9"/>
    <mergeCell ref="J8:J9"/>
    <mergeCell ref="K8:K9"/>
    <mergeCell ref="A1117:D1117"/>
    <mergeCell ref="B1118:D1118"/>
    <mergeCell ref="F8:F9"/>
    <mergeCell ref="I8:I9"/>
    <mergeCell ref="E7:I7"/>
    <mergeCell ref="G8:G9"/>
    <mergeCell ref="H8:H9"/>
  </mergeCells>
  <pageMargins left="0.75" right="0.75" top="1" bottom="1" header="0" footer="0"/>
  <pageSetup paperSize="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58"/>
  <sheetViews>
    <sheetView zoomScaleNormal="100" workbookViewId="0">
      <pane xSplit="2" ySplit="8" topLeftCell="C9" activePane="bottomRight" state="frozen"/>
      <selection pane="topRight" activeCell="C1" sqref="C1"/>
      <selection pane="bottomLeft" activeCell="A10" sqref="A10"/>
      <selection pane="bottomRight" activeCell="H36" sqref="H36"/>
    </sheetView>
  </sheetViews>
  <sheetFormatPr baseColWidth="10" defaultColWidth="11.42578125" defaultRowHeight="11.25" x14ac:dyDescent="0.2"/>
  <cols>
    <col min="1" max="1" width="28.140625" style="42" customWidth="1"/>
    <col min="2" max="2" width="35.28515625" style="42" customWidth="1"/>
    <col min="3" max="3" width="27.140625" style="42" customWidth="1"/>
    <col min="4" max="4" width="29.28515625" style="42" customWidth="1"/>
    <col min="5" max="5" width="29.28515625" style="42" bestFit="1" customWidth="1"/>
    <col min="6" max="16384" width="11.42578125" style="42"/>
  </cols>
  <sheetData>
    <row r="2" spans="1:5" x14ac:dyDescent="0.2">
      <c r="B2" s="3" t="s">
        <v>2227</v>
      </c>
      <c r="C2" s="3"/>
      <c r="D2" s="3"/>
    </row>
    <row r="3" spans="1:5" x14ac:dyDescent="0.2">
      <c r="B3" s="3" t="s">
        <v>2242</v>
      </c>
      <c r="C3" s="4"/>
      <c r="D3" s="4"/>
    </row>
    <row r="4" spans="1:5" x14ac:dyDescent="0.2">
      <c r="B4" s="3" t="s">
        <v>31</v>
      </c>
      <c r="C4" s="4"/>
      <c r="D4" s="4"/>
    </row>
    <row r="8" spans="1:5" ht="56.25" x14ac:dyDescent="0.2">
      <c r="A8" s="60" t="s">
        <v>2213</v>
      </c>
      <c r="B8" s="60" t="s">
        <v>34</v>
      </c>
      <c r="C8" s="61" t="s">
        <v>2214</v>
      </c>
      <c r="D8" s="61" t="s">
        <v>40</v>
      </c>
      <c r="E8" s="61" t="s">
        <v>2229</v>
      </c>
    </row>
    <row r="9" spans="1:5" x14ac:dyDescent="0.2">
      <c r="A9" s="43" t="s">
        <v>41</v>
      </c>
      <c r="B9" s="44" t="s">
        <v>1</v>
      </c>
      <c r="C9" s="221">
        <v>10691618533</v>
      </c>
      <c r="D9" s="66">
        <v>408152174580.71002</v>
      </c>
      <c r="E9" s="45">
        <f>C9+D9</f>
        <v>418843793113.71002</v>
      </c>
    </row>
    <row r="10" spans="1:5" x14ac:dyDescent="0.2">
      <c r="A10" s="43" t="s">
        <v>295</v>
      </c>
      <c r="B10" s="44" t="s">
        <v>3</v>
      </c>
      <c r="C10" s="221">
        <v>3434953759</v>
      </c>
      <c r="D10" s="66">
        <v>97330025371.5</v>
      </c>
      <c r="E10" s="45">
        <f t="shared" ref="E10:E40" si="0">C10+D10</f>
        <v>100764979130.5</v>
      </c>
    </row>
    <row r="11" spans="1:5" x14ac:dyDescent="0.2">
      <c r="A11" s="43" t="s">
        <v>342</v>
      </c>
      <c r="B11" s="44" t="s">
        <v>5</v>
      </c>
      <c r="C11" s="221">
        <v>3452877998</v>
      </c>
      <c r="D11" s="66">
        <v>69314194469.520004</v>
      </c>
      <c r="E11" s="45">
        <f t="shared" si="0"/>
        <v>72767072467.520004</v>
      </c>
    </row>
    <row r="12" spans="1:5" x14ac:dyDescent="0.2">
      <c r="A12" s="43" t="s">
        <v>435</v>
      </c>
      <c r="B12" s="44" t="s">
        <v>6</v>
      </c>
      <c r="C12" s="221">
        <v>3715756781</v>
      </c>
      <c r="D12" s="66">
        <v>102678329335.78999</v>
      </c>
      <c r="E12" s="45">
        <f t="shared" si="0"/>
        <v>106394086116.78999</v>
      </c>
    </row>
    <row r="13" spans="1:5" x14ac:dyDescent="0.2">
      <c r="A13" s="43" t="s">
        <v>679</v>
      </c>
      <c r="B13" s="44" t="s">
        <v>7</v>
      </c>
      <c r="C13" s="221">
        <v>1550640803</v>
      </c>
      <c r="D13" s="66">
        <v>81228981709.509995</v>
      </c>
      <c r="E13" s="45">
        <f t="shared" si="0"/>
        <v>82779622512.509995</v>
      </c>
    </row>
    <row r="14" spans="1:5" x14ac:dyDescent="0.2">
      <c r="A14" s="43" t="s">
        <v>733</v>
      </c>
      <c r="B14" s="44" t="s">
        <v>8</v>
      </c>
      <c r="C14" s="221">
        <v>1563108869</v>
      </c>
      <c r="D14" s="66">
        <v>19364418567.310001</v>
      </c>
      <c r="E14" s="45">
        <f t="shared" si="0"/>
        <v>20927527436.310001</v>
      </c>
    </row>
    <row r="15" spans="1:5" x14ac:dyDescent="0.2">
      <c r="A15" s="43" t="s">
        <v>766</v>
      </c>
      <c r="B15" s="44" t="s">
        <v>10</v>
      </c>
      <c r="C15" s="221">
        <v>2539327397</v>
      </c>
      <c r="D15" s="66">
        <v>63068037086.970001</v>
      </c>
      <c r="E15" s="45">
        <f t="shared" si="0"/>
        <v>65607364483.970001</v>
      </c>
    </row>
    <row r="16" spans="1:5" x14ac:dyDescent="0.2">
      <c r="A16" s="43" t="s">
        <v>846</v>
      </c>
      <c r="B16" s="44" t="s">
        <v>11</v>
      </c>
      <c r="C16" s="221">
        <v>1870499761</v>
      </c>
      <c r="D16" s="66">
        <v>31514141277.529999</v>
      </c>
      <c r="E16" s="45">
        <f t="shared" si="0"/>
        <v>33384641038.529999</v>
      </c>
    </row>
    <row r="17" spans="1:5" x14ac:dyDescent="0.2">
      <c r="A17" s="43" t="s">
        <v>897</v>
      </c>
      <c r="B17" s="44" t="s">
        <v>13</v>
      </c>
      <c r="C17" s="221">
        <v>2434007017</v>
      </c>
      <c r="D17" s="66">
        <v>59881078980.980003</v>
      </c>
      <c r="E17" s="45">
        <f t="shared" si="0"/>
        <v>62315085997.980003</v>
      </c>
    </row>
    <row r="18" spans="1:5" x14ac:dyDescent="0.2">
      <c r="A18" s="43" t="s">
        <v>956</v>
      </c>
      <c r="B18" s="44" t="s">
        <v>14</v>
      </c>
      <c r="C18" s="221">
        <v>13220666576</v>
      </c>
      <c r="D18" s="66">
        <v>311901832317.38</v>
      </c>
      <c r="E18" s="45">
        <f t="shared" si="0"/>
        <v>325122498893.38</v>
      </c>
    </row>
    <row r="19" spans="1:5" x14ac:dyDescent="0.2">
      <c r="A19" s="43" t="s">
        <v>1183</v>
      </c>
      <c r="B19" s="44" t="s">
        <v>12</v>
      </c>
      <c r="C19" s="221">
        <v>1788243521</v>
      </c>
      <c r="D19" s="66">
        <v>20546721075.990002</v>
      </c>
      <c r="E19" s="45">
        <f t="shared" si="0"/>
        <v>22334964596.990002</v>
      </c>
    </row>
    <row r="20" spans="1:5" x14ac:dyDescent="0.2">
      <c r="A20" s="43" t="s">
        <v>1243</v>
      </c>
      <c r="B20" s="44" t="s">
        <v>17</v>
      </c>
      <c r="C20" s="221">
        <v>1745676701</v>
      </c>
      <c r="D20" s="66">
        <v>63289381296.959999</v>
      </c>
      <c r="E20" s="45">
        <f t="shared" si="0"/>
        <v>65035057997.959999</v>
      </c>
    </row>
    <row r="21" spans="1:5" x14ac:dyDescent="0.2">
      <c r="A21" s="43" t="s">
        <v>1315</v>
      </c>
      <c r="B21" s="44" t="s">
        <v>18</v>
      </c>
      <c r="C21" s="221">
        <v>1395342122</v>
      </c>
      <c r="D21" s="66">
        <v>13958278780.98</v>
      </c>
      <c r="E21" s="45">
        <f t="shared" si="0"/>
        <v>15353620902.98</v>
      </c>
    </row>
    <row r="22" spans="1:5" x14ac:dyDescent="0.2">
      <c r="A22" s="43" t="s">
        <v>1343</v>
      </c>
      <c r="B22" s="44" t="s">
        <v>19</v>
      </c>
      <c r="C22" s="221">
        <v>2069980372</v>
      </c>
      <c r="D22" s="66">
        <v>38296814752.559998</v>
      </c>
      <c r="E22" s="45">
        <f t="shared" si="0"/>
        <v>40366795124.559998</v>
      </c>
    </row>
    <row r="23" spans="1:5" x14ac:dyDescent="0.2">
      <c r="A23" s="43" t="s">
        <v>1402</v>
      </c>
      <c r="B23" s="44" t="s">
        <v>20</v>
      </c>
      <c r="C23" s="221">
        <v>2316796087</v>
      </c>
      <c r="D23" s="66">
        <v>72794944819.979996</v>
      </c>
      <c r="E23" s="45">
        <f t="shared" si="0"/>
        <v>75111740906.979996</v>
      </c>
    </row>
    <row r="24" spans="1:5" x14ac:dyDescent="0.2">
      <c r="A24" s="43" t="s">
        <v>1457</v>
      </c>
      <c r="B24" s="44" t="s">
        <v>190</v>
      </c>
      <c r="C24" s="221">
        <v>2850904857</v>
      </c>
      <c r="D24" s="66">
        <v>63367259304.82</v>
      </c>
      <c r="E24" s="45">
        <f t="shared" si="0"/>
        <v>66218164161.82</v>
      </c>
    </row>
    <row r="25" spans="1:5" x14ac:dyDescent="0.2">
      <c r="A25" s="46" t="s">
        <v>1577</v>
      </c>
      <c r="B25" s="47" t="s">
        <v>21</v>
      </c>
      <c r="C25" s="221">
        <v>3373759194</v>
      </c>
      <c r="D25" s="66">
        <v>46612812680.010002</v>
      </c>
      <c r="E25" s="45">
        <f t="shared" si="0"/>
        <v>49986571874.010002</v>
      </c>
    </row>
    <row r="26" spans="1:5" x14ac:dyDescent="0.2">
      <c r="A26" s="46" t="s">
        <v>1656</v>
      </c>
      <c r="B26" s="47" t="s">
        <v>23</v>
      </c>
      <c r="C26" s="221">
        <v>880464202</v>
      </c>
      <c r="D26" s="66">
        <v>49820309927.389999</v>
      </c>
      <c r="E26" s="45">
        <f t="shared" si="0"/>
        <v>50700774129.389999</v>
      </c>
    </row>
    <row r="27" spans="1:5" x14ac:dyDescent="0.2">
      <c r="A27" s="46" t="s">
        <v>1678</v>
      </c>
      <c r="B27" s="47" t="s">
        <v>24</v>
      </c>
      <c r="C27" s="221">
        <v>1335889558</v>
      </c>
      <c r="D27" s="66">
        <v>86306034594.770004</v>
      </c>
      <c r="E27" s="45">
        <f t="shared" si="0"/>
        <v>87641924152.770004</v>
      </c>
    </row>
    <row r="28" spans="1:5" x14ac:dyDescent="0.2">
      <c r="A28" s="46" t="s">
        <v>1706</v>
      </c>
      <c r="B28" s="47" t="s">
        <v>26</v>
      </c>
      <c r="C28" s="221">
        <v>3778031830</v>
      </c>
      <c r="D28" s="66">
        <v>136075702932.62</v>
      </c>
      <c r="E28" s="45">
        <f t="shared" si="0"/>
        <v>139853734762.62</v>
      </c>
    </row>
    <row r="29" spans="1:5" x14ac:dyDescent="0.2">
      <c r="A29" s="46" t="s">
        <v>1868</v>
      </c>
      <c r="B29" s="47" t="s">
        <v>27</v>
      </c>
      <c r="C29" s="221">
        <v>1472858747</v>
      </c>
      <c r="D29" s="66">
        <v>24725979616.900002</v>
      </c>
      <c r="E29" s="45">
        <f t="shared" si="0"/>
        <v>26198838363.900002</v>
      </c>
    </row>
    <row r="30" spans="1:5" x14ac:dyDescent="0.2">
      <c r="A30" s="46" t="s">
        <v>1917</v>
      </c>
      <c r="B30" s="47" t="s">
        <v>28</v>
      </c>
      <c r="C30" s="221">
        <v>2749776350</v>
      </c>
      <c r="D30" s="66">
        <v>73219100091.25</v>
      </c>
      <c r="E30" s="45">
        <f t="shared" si="0"/>
        <v>75968876441.25</v>
      </c>
    </row>
    <row r="31" spans="1:5" x14ac:dyDescent="0.2">
      <c r="A31" s="46" t="s">
        <v>2010</v>
      </c>
      <c r="B31" s="48" t="s">
        <v>2234</v>
      </c>
      <c r="C31" s="221">
        <v>6721072360</v>
      </c>
      <c r="D31" s="66">
        <v>323340051999.98999</v>
      </c>
      <c r="E31" s="45">
        <f t="shared" si="0"/>
        <v>330061124359.98999</v>
      </c>
    </row>
    <row r="32" spans="1:5" x14ac:dyDescent="0.2">
      <c r="A32" s="46" t="s">
        <v>2088</v>
      </c>
      <c r="B32" s="48" t="s">
        <v>2</v>
      </c>
      <c r="C32" s="221">
        <v>598135567</v>
      </c>
      <c r="D32" s="66">
        <v>8691390842.3199997</v>
      </c>
      <c r="E32" s="45">
        <f t="shared" si="0"/>
        <v>9289526409.3199997</v>
      </c>
    </row>
    <row r="33" spans="1:5" x14ac:dyDescent="0.2">
      <c r="A33" s="46" t="s">
        <v>2102</v>
      </c>
      <c r="B33" s="48" t="s">
        <v>9</v>
      </c>
      <c r="C33" s="221">
        <v>980413451</v>
      </c>
      <c r="D33" s="66">
        <v>23631853475.389999</v>
      </c>
      <c r="E33" s="45">
        <f t="shared" si="0"/>
        <v>24612266926.389999</v>
      </c>
    </row>
    <row r="34" spans="1:5" x14ac:dyDescent="0.2">
      <c r="A34" s="46" t="s">
        <v>2139</v>
      </c>
      <c r="B34" s="48" t="s">
        <v>22</v>
      </c>
      <c r="C34" s="221">
        <v>962578004</v>
      </c>
      <c r="D34" s="66">
        <v>10802390736.24</v>
      </c>
      <c r="E34" s="45">
        <f t="shared" si="0"/>
        <v>11764968740.24</v>
      </c>
    </row>
    <row r="35" spans="1:5" x14ac:dyDescent="0.2">
      <c r="A35" s="43" t="s">
        <v>2162</v>
      </c>
      <c r="B35" s="49" t="s">
        <v>25</v>
      </c>
      <c r="C35" s="221">
        <v>1808800221.5999999</v>
      </c>
      <c r="D35" s="66">
        <v>3806980672.4000001</v>
      </c>
      <c r="E35" s="45">
        <f t="shared" si="0"/>
        <v>5615780894</v>
      </c>
    </row>
    <row r="36" spans="1:5" x14ac:dyDescent="0.2">
      <c r="A36" s="43" t="s">
        <v>2166</v>
      </c>
      <c r="B36" s="49" t="s">
        <v>0</v>
      </c>
      <c r="C36" s="221">
        <v>3545471884</v>
      </c>
      <c r="D36" s="66">
        <v>2953413266.0799999</v>
      </c>
      <c r="E36" s="45">
        <f t="shared" si="0"/>
        <v>6498885150.0799999</v>
      </c>
    </row>
    <row r="37" spans="1:5" x14ac:dyDescent="0.2">
      <c r="A37" s="43" t="s">
        <v>2169</v>
      </c>
      <c r="B37" s="44" t="s">
        <v>15</v>
      </c>
      <c r="C37" s="221">
        <v>1620507374</v>
      </c>
      <c r="D37" s="66">
        <v>4927171635.3000002</v>
      </c>
      <c r="E37" s="45">
        <f t="shared" si="0"/>
        <v>6547679009.3000002</v>
      </c>
    </row>
    <row r="38" spans="1:5" x14ac:dyDescent="0.2">
      <c r="A38" s="43" t="s">
        <v>2183</v>
      </c>
      <c r="B38" s="44" t="s">
        <v>16</v>
      </c>
      <c r="C38" s="221">
        <v>663335006</v>
      </c>
      <c r="D38" s="66">
        <v>5937876741.8900003</v>
      </c>
      <c r="E38" s="45">
        <f t="shared" si="0"/>
        <v>6601211747.8900003</v>
      </c>
    </row>
    <row r="39" spans="1:5" x14ac:dyDescent="0.2">
      <c r="A39" s="43" t="s">
        <v>2172</v>
      </c>
      <c r="B39" s="44" t="s">
        <v>29</v>
      </c>
      <c r="C39" s="221">
        <v>1576088198</v>
      </c>
      <c r="D39" s="66">
        <v>1740410880.95</v>
      </c>
      <c r="E39" s="45">
        <f t="shared" si="0"/>
        <v>3316499078.9499998</v>
      </c>
    </row>
    <row r="40" spans="1:5" x14ac:dyDescent="0.2">
      <c r="A40" s="43" t="s">
        <v>2196</v>
      </c>
      <c r="B40" s="44" t="s">
        <v>30</v>
      </c>
      <c r="C40" s="221">
        <v>844484139</v>
      </c>
      <c r="D40" s="66">
        <v>2910051104.6900001</v>
      </c>
      <c r="E40" s="45">
        <f t="shared" si="0"/>
        <v>3754535243.6900001</v>
      </c>
    </row>
    <row r="41" spans="1:5" x14ac:dyDescent="0.2">
      <c r="A41" s="164" t="s">
        <v>2212</v>
      </c>
      <c r="B41" s="164"/>
      <c r="C41" s="62">
        <f t="shared" ref="C41" si="1">SUM(C9:C40)</f>
        <v>89552067239.600006</v>
      </c>
      <c r="D41" s="62">
        <f t="shared" ref="D41:E41" si="2">SUM(D9:D40)</f>
        <v>2322188144926.6802</v>
      </c>
      <c r="E41" s="62">
        <f t="shared" si="2"/>
        <v>2411740212166.2803</v>
      </c>
    </row>
    <row r="42" spans="1:5" x14ac:dyDescent="0.2">
      <c r="E42" s="51"/>
    </row>
    <row r="43" spans="1:5" x14ac:dyDescent="0.2">
      <c r="E43" s="74"/>
    </row>
    <row r="44" spans="1:5" ht="26.25" customHeight="1" x14ac:dyDescent="0.2"/>
    <row r="45" spans="1:5" ht="25.5" customHeight="1" x14ac:dyDescent="0.2"/>
    <row r="46" spans="1:5" ht="27" customHeight="1" x14ac:dyDescent="0.2"/>
    <row r="47" spans="1:5" x14ac:dyDescent="0.2">
      <c r="C47" s="52"/>
    </row>
    <row r="50" spans="2:2" x14ac:dyDescent="0.2">
      <c r="B50" s="7"/>
    </row>
    <row r="51" spans="2:2" x14ac:dyDescent="0.2">
      <c r="B51" s="7"/>
    </row>
    <row r="53" spans="2:2" x14ac:dyDescent="0.2">
      <c r="B53" s="7"/>
    </row>
    <row r="54" spans="2:2" x14ac:dyDescent="0.2">
      <c r="B54" s="7"/>
    </row>
    <row r="55" spans="2:2" x14ac:dyDescent="0.2">
      <c r="B55" s="7"/>
    </row>
    <row r="56" spans="2:2" x14ac:dyDescent="0.2">
      <c r="B56" s="7"/>
    </row>
    <row r="57" spans="2:2" x14ac:dyDescent="0.2">
      <c r="B57" s="7"/>
    </row>
    <row r="58" spans="2:2" x14ac:dyDescent="0.2">
      <c r="B58" s="50"/>
    </row>
  </sheetData>
  <mergeCells count="1">
    <mergeCell ref="A41:B41"/>
  </mergeCells>
  <pageMargins left="0.7" right="0.7" top="0.75" bottom="0.75" header="0.3" footer="0.3"/>
  <pageSetup scale="51"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5A378-2969-40E3-807C-3B76471FFAE9}">
  <dimension ref="A2:I1119"/>
  <sheetViews>
    <sheetView zoomScaleNormal="100" workbookViewId="0">
      <pane xSplit="3" ySplit="9" topLeftCell="D10" activePane="bottomRight" state="frozen"/>
      <selection pane="topRight" activeCell="E1" sqref="E1"/>
      <selection pane="bottomLeft" activeCell="A10" sqref="A10"/>
      <selection pane="bottomRight" activeCell="J19" sqref="J19"/>
    </sheetView>
  </sheetViews>
  <sheetFormatPr baseColWidth="10" defaultColWidth="11.42578125" defaultRowHeight="11.25" x14ac:dyDescent="0.2"/>
  <cols>
    <col min="1" max="1" width="13.7109375" style="22" bestFit="1" customWidth="1"/>
    <col min="2" max="2" width="31.85546875" style="22" customWidth="1"/>
    <col min="3" max="3" width="25.28515625" style="22" bestFit="1" customWidth="1"/>
    <col min="4" max="4" width="20.7109375" style="22" customWidth="1"/>
    <col min="5" max="5" width="18.42578125" style="22" customWidth="1"/>
    <col min="6" max="6" width="20.7109375" style="22" customWidth="1"/>
    <col min="7" max="8" width="18.42578125" style="22" customWidth="1"/>
    <col min="9" max="9" width="15.140625" style="22" bestFit="1" customWidth="1"/>
    <col min="10" max="16384" width="11.42578125" style="22"/>
  </cols>
  <sheetData>
    <row r="2" spans="1:9" x14ac:dyDescent="0.2">
      <c r="B2" s="3" t="s">
        <v>2226</v>
      </c>
    </row>
    <row r="3" spans="1:9" x14ac:dyDescent="0.2">
      <c r="B3" s="3" t="s">
        <v>2242</v>
      </c>
    </row>
    <row r="4" spans="1:9" x14ac:dyDescent="0.2">
      <c r="B4" s="3" t="s">
        <v>31</v>
      </c>
    </row>
    <row r="5" spans="1:9" x14ac:dyDescent="0.2">
      <c r="E5" s="23"/>
      <c r="G5" s="23"/>
    </row>
    <row r="6" spans="1:9" x14ac:dyDescent="0.2">
      <c r="D6" s="169" t="s">
        <v>2215</v>
      </c>
      <c r="E6" s="170"/>
      <c r="F6" s="169" t="s">
        <v>2216</v>
      </c>
      <c r="G6" s="170"/>
      <c r="H6" s="165" t="s">
        <v>2212</v>
      </c>
    </row>
    <row r="7" spans="1:9" x14ac:dyDescent="0.2">
      <c r="D7" s="171">
        <v>2137082156.8699999</v>
      </c>
      <c r="E7" s="172"/>
      <c r="F7" s="171">
        <v>1554957291.9400001</v>
      </c>
      <c r="G7" s="172"/>
      <c r="H7" s="166"/>
      <c r="I7" s="24"/>
    </row>
    <row r="8" spans="1:9" x14ac:dyDescent="0.2">
      <c r="A8" s="25"/>
      <c r="B8" s="26"/>
      <c r="C8" s="25"/>
      <c r="D8" s="173" t="s">
        <v>2217</v>
      </c>
      <c r="E8" s="174"/>
      <c r="F8" s="173" t="s">
        <v>2218</v>
      </c>
      <c r="G8" s="174"/>
      <c r="H8" s="166"/>
      <c r="I8" s="23"/>
    </row>
    <row r="9" spans="1:9" ht="35.25" customHeight="1" x14ac:dyDescent="0.2">
      <c r="A9" s="65" t="s">
        <v>33</v>
      </c>
      <c r="B9" s="65" t="s">
        <v>34</v>
      </c>
      <c r="C9" s="65" t="s">
        <v>35</v>
      </c>
      <c r="D9" s="65" t="s">
        <v>2228</v>
      </c>
      <c r="E9" s="65" t="s">
        <v>2219</v>
      </c>
      <c r="F9" s="65" t="s">
        <v>2228</v>
      </c>
      <c r="G9" s="65" t="s">
        <v>2219</v>
      </c>
      <c r="H9" s="167"/>
    </row>
    <row r="10" spans="1:9" x14ac:dyDescent="0.2">
      <c r="A10" s="27" t="s">
        <v>42</v>
      </c>
      <c r="B10" s="27" t="s">
        <v>1</v>
      </c>
      <c r="C10" s="27" t="s">
        <v>43</v>
      </c>
      <c r="D10" s="69">
        <v>0</v>
      </c>
      <c r="E10" s="28">
        <v>0</v>
      </c>
      <c r="F10" s="69">
        <v>0</v>
      </c>
      <c r="G10" s="28">
        <v>0</v>
      </c>
      <c r="H10" s="28">
        <v>0</v>
      </c>
    </row>
    <row r="11" spans="1:9" x14ac:dyDescent="0.2">
      <c r="A11" s="27" t="s">
        <v>45</v>
      </c>
      <c r="B11" s="27" t="s">
        <v>1</v>
      </c>
      <c r="C11" s="27" t="s">
        <v>46</v>
      </c>
      <c r="D11" s="69">
        <v>0</v>
      </c>
      <c r="E11" s="28">
        <v>0</v>
      </c>
      <c r="F11" s="69">
        <v>0</v>
      </c>
      <c r="G11" s="28">
        <v>0</v>
      </c>
      <c r="H11" s="28">
        <v>0</v>
      </c>
    </row>
    <row r="12" spans="1:9" x14ac:dyDescent="0.2">
      <c r="A12" s="27" t="s">
        <v>48</v>
      </c>
      <c r="B12" s="27" t="s">
        <v>1</v>
      </c>
      <c r="C12" s="27" t="s">
        <v>49</v>
      </c>
      <c r="D12" s="69">
        <v>0</v>
      </c>
      <c r="E12" s="28">
        <v>0</v>
      </c>
      <c r="F12" s="69">
        <v>0</v>
      </c>
      <c r="G12" s="28">
        <v>0</v>
      </c>
      <c r="H12" s="28">
        <v>0</v>
      </c>
    </row>
    <row r="13" spans="1:9" x14ac:dyDescent="0.2">
      <c r="A13" s="27" t="s">
        <v>51</v>
      </c>
      <c r="B13" s="27" t="s">
        <v>1</v>
      </c>
      <c r="C13" s="27" t="s">
        <v>52</v>
      </c>
      <c r="D13" s="69">
        <v>0</v>
      </c>
      <c r="E13" s="28">
        <v>0</v>
      </c>
      <c r="F13" s="69">
        <v>0</v>
      </c>
      <c r="G13" s="28">
        <v>0</v>
      </c>
      <c r="H13" s="28">
        <v>0</v>
      </c>
    </row>
    <row r="14" spans="1:9" x14ac:dyDescent="0.2">
      <c r="A14" s="27" t="s">
        <v>53</v>
      </c>
      <c r="B14" s="27" t="s">
        <v>1</v>
      </c>
      <c r="C14" s="27" t="s">
        <v>54</v>
      </c>
      <c r="D14" s="69">
        <v>0</v>
      </c>
      <c r="E14" s="28">
        <v>0</v>
      </c>
      <c r="F14" s="69">
        <v>0</v>
      </c>
      <c r="G14" s="28">
        <v>0</v>
      </c>
      <c r="H14" s="28">
        <v>0</v>
      </c>
    </row>
    <row r="15" spans="1:9" x14ac:dyDescent="0.2">
      <c r="A15" s="27" t="s">
        <v>55</v>
      </c>
      <c r="B15" s="27" t="s">
        <v>1</v>
      </c>
      <c r="C15" s="27" t="s">
        <v>56</v>
      </c>
      <c r="D15" s="69">
        <v>0</v>
      </c>
      <c r="E15" s="28">
        <v>0</v>
      </c>
      <c r="F15" s="69">
        <v>0</v>
      </c>
      <c r="G15" s="28">
        <v>0</v>
      </c>
      <c r="H15" s="28">
        <v>0</v>
      </c>
    </row>
    <row r="16" spans="1:9" x14ac:dyDescent="0.2">
      <c r="A16" s="27" t="s">
        <v>57</v>
      </c>
      <c r="B16" s="27" t="s">
        <v>1</v>
      </c>
      <c r="C16" s="27" t="s">
        <v>58</v>
      </c>
      <c r="D16" s="69">
        <v>0</v>
      </c>
      <c r="E16" s="28">
        <v>0</v>
      </c>
      <c r="F16" s="69">
        <v>0</v>
      </c>
      <c r="G16" s="28">
        <v>0</v>
      </c>
      <c r="H16" s="28">
        <v>0</v>
      </c>
    </row>
    <row r="17" spans="1:8" x14ac:dyDescent="0.2">
      <c r="A17" s="27" t="s">
        <v>59</v>
      </c>
      <c r="B17" s="27" t="s">
        <v>1</v>
      </c>
      <c r="C17" s="27" t="s">
        <v>60</v>
      </c>
      <c r="D17" s="69">
        <v>0</v>
      </c>
      <c r="E17" s="28">
        <v>0</v>
      </c>
      <c r="F17" s="69">
        <v>0</v>
      </c>
      <c r="G17" s="28">
        <v>0</v>
      </c>
      <c r="H17" s="28">
        <v>0</v>
      </c>
    </row>
    <row r="18" spans="1:8" x14ac:dyDescent="0.2">
      <c r="A18" s="27" t="s">
        <v>61</v>
      </c>
      <c r="B18" s="27" t="s">
        <v>1</v>
      </c>
      <c r="C18" s="27" t="s">
        <v>62</v>
      </c>
      <c r="D18" s="69">
        <v>0</v>
      </c>
      <c r="E18" s="28">
        <v>0</v>
      </c>
      <c r="F18" s="69">
        <v>0</v>
      </c>
      <c r="G18" s="28">
        <v>0</v>
      </c>
      <c r="H18" s="28">
        <v>0</v>
      </c>
    </row>
    <row r="19" spans="1:8" x14ac:dyDescent="0.2">
      <c r="A19" s="27" t="s">
        <v>63</v>
      </c>
      <c r="B19" s="27" t="s">
        <v>1</v>
      </c>
      <c r="C19" s="27" t="s">
        <v>64</v>
      </c>
      <c r="D19" s="69">
        <v>0</v>
      </c>
      <c r="E19" s="28">
        <v>0</v>
      </c>
      <c r="F19" s="69">
        <v>0</v>
      </c>
      <c r="G19" s="28">
        <v>0</v>
      </c>
      <c r="H19" s="28">
        <v>0</v>
      </c>
    </row>
    <row r="20" spans="1:8" x14ac:dyDescent="0.2">
      <c r="A20" s="27" t="s">
        <v>65</v>
      </c>
      <c r="B20" s="27" t="s">
        <v>1</v>
      </c>
      <c r="C20" s="27" t="s">
        <v>66</v>
      </c>
      <c r="D20" s="69">
        <v>0</v>
      </c>
      <c r="E20" s="28">
        <v>0</v>
      </c>
      <c r="F20" s="69">
        <v>0</v>
      </c>
      <c r="G20" s="28">
        <v>0</v>
      </c>
      <c r="H20" s="28">
        <v>0</v>
      </c>
    </row>
    <row r="21" spans="1:8" x14ac:dyDescent="0.2">
      <c r="A21" s="27" t="s">
        <v>67</v>
      </c>
      <c r="B21" s="27" t="s">
        <v>1</v>
      </c>
      <c r="C21" s="27" t="s">
        <v>68</v>
      </c>
      <c r="D21" s="69">
        <v>0</v>
      </c>
      <c r="E21" s="28">
        <v>0</v>
      </c>
      <c r="F21" s="69">
        <v>0</v>
      </c>
      <c r="G21" s="28">
        <v>0</v>
      </c>
      <c r="H21" s="28">
        <v>0</v>
      </c>
    </row>
    <row r="22" spans="1:8" x14ac:dyDescent="0.2">
      <c r="A22" s="27" t="s">
        <v>69</v>
      </c>
      <c r="B22" s="27" t="s">
        <v>1</v>
      </c>
      <c r="C22" s="27" t="s">
        <v>70</v>
      </c>
      <c r="D22" s="69">
        <v>0</v>
      </c>
      <c r="E22" s="28">
        <v>0</v>
      </c>
      <c r="F22" s="69">
        <v>0</v>
      </c>
      <c r="G22" s="28">
        <v>0</v>
      </c>
      <c r="H22" s="28">
        <v>0</v>
      </c>
    </row>
    <row r="23" spans="1:8" x14ac:dyDescent="0.2">
      <c r="A23" s="27" t="s">
        <v>71</v>
      </c>
      <c r="B23" s="27" t="s">
        <v>1</v>
      </c>
      <c r="C23" s="27" t="s">
        <v>72</v>
      </c>
      <c r="D23" s="69">
        <v>0</v>
      </c>
      <c r="E23" s="28">
        <v>0</v>
      </c>
      <c r="F23" s="69">
        <v>0</v>
      </c>
      <c r="G23" s="28">
        <v>0</v>
      </c>
      <c r="H23" s="28">
        <v>0</v>
      </c>
    </row>
    <row r="24" spans="1:8" x14ac:dyDescent="0.2">
      <c r="A24" s="27" t="s">
        <v>73</v>
      </c>
      <c r="B24" s="27" t="s">
        <v>1</v>
      </c>
      <c r="C24" s="27" t="s">
        <v>74</v>
      </c>
      <c r="D24" s="69">
        <v>0</v>
      </c>
      <c r="E24" s="28">
        <v>0</v>
      </c>
      <c r="F24" s="69">
        <v>0</v>
      </c>
      <c r="G24" s="28">
        <v>0</v>
      </c>
      <c r="H24" s="28">
        <v>0</v>
      </c>
    </row>
    <row r="25" spans="1:8" x14ac:dyDescent="0.2">
      <c r="A25" s="27" t="s">
        <v>75</v>
      </c>
      <c r="B25" s="27" t="s">
        <v>1</v>
      </c>
      <c r="C25" s="27" t="s">
        <v>76</v>
      </c>
      <c r="D25" s="69">
        <v>0</v>
      </c>
      <c r="E25" s="28">
        <v>0</v>
      </c>
      <c r="F25" s="69">
        <v>0</v>
      </c>
      <c r="G25" s="28">
        <v>0</v>
      </c>
      <c r="H25" s="28">
        <v>0</v>
      </c>
    </row>
    <row r="26" spans="1:8" x14ac:dyDescent="0.2">
      <c r="A26" s="27" t="s">
        <v>77</v>
      </c>
      <c r="B26" s="27" t="s">
        <v>1</v>
      </c>
      <c r="C26" s="27" t="s">
        <v>78</v>
      </c>
      <c r="D26" s="69">
        <v>0</v>
      </c>
      <c r="E26" s="28">
        <v>0</v>
      </c>
      <c r="F26" s="69">
        <v>0</v>
      </c>
      <c r="G26" s="28">
        <v>0</v>
      </c>
      <c r="H26" s="28">
        <v>0</v>
      </c>
    </row>
    <row r="27" spans="1:8" x14ac:dyDescent="0.2">
      <c r="A27" s="27" t="s">
        <v>79</v>
      </c>
      <c r="B27" s="27" t="s">
        <v>1</v>
      </c>
      <c r="C27" s="27" t="s">
        <v>80</v>
      </c>
      <c r="D27" s="69">
        <v>0</v>
      </c>
      <c r="E27" s="28">
        <v>0</v>
      </c>
      <c r="F27" s="69">
        <v>0</v>
      </c>
      <c r="G27" s="28">
        <v>0</v>
      </c>
      <c r="H27" s="28">
        <v>0</v>
      </c>
    </row>
    <row r="28" spans="1:8" x14ac:dyDescent="0.2">
      <c r="A28" s="27" t="s">
        <v>81</v>
      </c>
      <c r="B28" s="27" t="s">
        <v>1</v>
      </c>
      <c r="C28" s="27" t="s">
        <v>82</v>
      </c>
      <c r="D28" s="69">
        <v>0</v>
      </c>
      <c r="E28" s="28">
        <v>0</v>
      </c>
      <c r="F28" s="69">
        <v>0</v>
      </c>
      <c r="G28" s="28">
        <v>0</v>
      </c>
      <c r="H28" s="28">
        <v>0</v>
      </c>
    </row>
    <row r="29" spans="1:8" x14ac:dyDescent="0.2">
      <c r="A29" s="27" t="s">
        <v>84</v>
      </c>
      <c r="B29" s="27" t="s">
        <v>1</v>
      </c>
      <c r="C29" s="27" t="s">
        <v>85</v>
      </c>
      <c r="D29" s="69">
        <v>0</v>
      </c>
      <c r="E29" s="28">
        <v>0</v>
      </c>
      <c r="F29" s="69">
        <v>0</v>
      </c>
      <c r="G29" s="28">
        <v>0</v>
      </c>
      <c r="H29" s="28">
        <v>0</v>
      </c>
    </row>
    <row r="30" spans="1:8" x14ac:dyDescent="0.2">
      <c r="A30" s="27" t="s">
        <v>86</v>
      </c>
      <c r="B30" s="27" t="s">
        <v>1</v>
      </c>
      <c r="C30" s="27" t="s">
        <v>87</v>
      </c>
      <c r="D30" s="69">
        <v>0</v>
      </c>
      <c r="E30" s="28">
        <v>0</v>
      </c>
      <c r="F30" s="69">
        <v>0</v>
      </c>
      <c r="G30" s="28">
        <v>0</v>
      </c>
      <c r="H30" s="28">
        <v>0</v>
      </c>
    </row>
    <row r="31" spans="1:8" x14ac:dyDescent="0.2">
      <c r="A31" s="27" t="s">
        <v>88</v>
      </c>
      <c r="B31" s="27" t="s">
        <v>1</v>
      </c>
      <c r="C31" s="27" t="s">
        <v>89</v>
      </c>
      <c r="D31" s="69">
        <v>0</v>
      </c>
      <c r="E31" s="28">
        <v>0</v>
      </c>
      <c r="F31" s="69">
        <v>0</v>
      </c>
      <c r="G31" s="28">
        <v>0</v>
      </c>
      <c r="H31" s="28">
        <v>0</v>
      </c>
    </row>
    <row r="32" spans="1:8" x14ac:dyDescent="0.2">
      <c r="A32" s="27" t="s">
        <v>90</v>
      </c>
      <c r="B32" s="27" t="s">
        <v>1</v>
      </c>
      <c r="C32" s="27" t="s">
        <v>91</v>
      </c>
      <c r="D32" s="69">
        <v>0</v>
      </c>
      <c r="E32" s="28">
        <v>0</v>
      </c>
      <c r="F32" s="69">
        <v>0</v>
      </c>
      <c r="G32" s="28">
        <v>0</v>
      </c>
      <c r="H32" s="28">
        <v>0</v>
      </c>
    </row>
    <row r="33" spans="1:8" x14ac:dyDescent="0.2">
      <c r="A33" s="27" t="s">
        <v>92</v>
      </c>
      <c r="B33" s="27" t="s">
        <v>1</v>
      </c>
      <c r="C33" s="27" t="s">
        <v>93</v>
      </c>
      <c r="D33" s="69">
        <v>0</v>
      </c>
      <c r="E33" s="28">
        <v>0</v>
      </c>
      <c r="F33" s="69">
        <v>0</v>
      </c>
      <c r="G33" s="28">
        <v>0</v>
      </c>
      <c r="H33" s="28">
        <v>0</v>
      </c>
    </row>
    <row r="34" spans="1:8" x14ac:dyDescent="0.2">
      <c r="A34" s="27" t="s">
        <v>94</v>
      </c>
      <c r="B34" s="27" t="s">
        <v>1</v>
      </c>
      <c r="C34" s="27" t="s">
        <v>95</v>
      </c>
      <c r="D34" s="69">
        <v>0</v>
      </c>
      <c r="E34" s="28">
        <v>0</v>
      </c>
      <c r="F34" s="69">
        <v>0</v>
      </c>
      <c r="G34" s="28">
        <v>0</v>
      </c>
      <c r="H34" s="28">
        <v>0</v>
      </c>
    </row>
    <row r="35" spans="1:8" x14ac:dyDescent="0.2">
      <c r="A35" s="27" t="s">
        <v>96</v>
      </c>
      <c r="B35" s="27" t="s">
        <v>1</v>
      </c>
      <c r="C35" s="27" t="s">
        <v>97</v>
      </c>
      <c r="D35" s="69">
        <v>0</v>
      </c>
      <c r="E35" s="28">
        <v>0</v>
      </c>
      <c r="F35" s="69">
        <v>0</v>
      </c>
      <c r="G35" s="28">
        <v>0</v>
      </c>
      <c r="H35" s="28">
        <v>0</v>
      </c>
    </row>
    <row r="36" spans="1:8" x14ac:dyDescent="0.2">
      <c r="A36" s="27" t="s">
        <v>98</v>
      </c>
      <c r="B36" s="27" t="s">
        <v>1</v>
      </c>
      <c r="C36" s="27" t="s">
        <v>7</v>
      </c>
      <c r="D36" s="69">
        <v>0</v>
      </c>
      <c r="E36" s="28">
        <v>0</v>
      </c>
      <c r="F36" s="69">
        <v>0</v>
      </c>
      <c r="G36" s="28">
        <v>0</v>
      </c>
      <c r="H36" s="28">
        <v>0</v>
      </c>
    </row>
    <row r="37" spans="1:8" x14ac:dyDescent="0.2">
      <c r="A37" s="27" t="s">
        <v>99</v>
      </c>
      <c r="B37" s="27" t="s">
        <v>1</v>
      </c>
      <c r="C37" s="27" t="s">
        <v>100</v>
      </c>
      <c r="D37" s="69">
        <v>0</v>
      </c>
      <c r="E37" s="28">
        <v>0</v>
      </c>
      <c r="F37" s="69">
        <v>0</v>
      </c>
      <c r="G37" s="28">
        <v>0</v>
      </c>
      <c r="H37" s="28">
        <v>0</v>
      </c>
    </row>
    <row r="38" spans="1:8" x14ac:dyDescent="0.2">
      <c r="A38" s="27" t="s">
        <v>101</v>
      </c>
      <c r="B38" s="27" t="s">
        <v>1</v>
      </c>
      <c r="C38" s="27" t="s">
        <v>102</v>
      </c>
      <c r="D38" s="69">
        <v>0</v>
      </c>
      <c r="E38" s="28">
        <v>0</v>
      </c>
      <c r="F38" s="69">
        <v>0</v>
      </c>
      <c r="G38" s="28">
        <v>0</v>
      </c>
      <c r="H38" s="28">
        <v>0</v>
      </c>
    </row>
    <row r="39" spans="1:8" x14ac:dyDescent="0.2">
      <c r="A39" s="27" t="s">
        <v>103</v>
      </c>
      <c r="B39" s="27" t="s">
        <v>1</v>
      </c>
      <c r="C39" s="27" t="s">
        <v>104</v>
      </c>
      <c r="D39" s="69">
        <v>0</v>
      </c>
      <c r="E39" s="28">
        <v>0</v>
      </c>
      <c r="F39" s="69">
        <v>0</v>
      </c>
      <c r="G39" s="28">
        <v>0</v>
      </c>
      <c r="H39" s="28">
        <v>0</v>
      </c>
    </row>
    <row r="40" spans="1:8" x14ac:dyDescent="0.2">
      <c r="A40" s="27" t="s">
        <v>105</v>
      </c>
      <c r="B40" s="27" t="s">
        <v>1</v>
      </c>
      <c r="C40" s="27" t="s">
        <v>106</v>
      </c>
      <c r="D40" s="69">
        <v>0</v>
      </c>
      <c r="E40" s="28">
        <v>0</v>
      </c>
      <c r="F40" s="69">
        <v>0</v>
      </c>
      <c r="G40" s="28">
        <v>0</v>
      </c>
      <c r="H40" s="28">
        <v>0</v>
      </c>
    </row>
    <row r="41" spans="1:8" x14ac:dyDescent="0.2">
      <c r="A41" s="27" t="s">
        <v>107</v>
      </c>
      <c r="B41" s="27" t="s">
        <v>1</v>
      </c>
      <c r="C41" s="27" t="s">
        <v>108</v>
      </c>
      <c r="D41" s="69">
        <v>0</v>
      </c>
      <c r="E41" s="28">
        <v>0</v>
      </c>
      <c r="F41" s="69">
        <v>0</v>
      </c>
      <c r="G41" s="28">
        <v>0</v>
      </c>
      <c r="H41" s="28">
        <v>0</v>
      </c>
    </row>
    <row r="42" spans="1:8" x14ac:dyDescent="0.2">
      <c r="A42" s="27" t="s">
        <v>109</v>
      </c>
      <c r="B42" s="27" t="s">
        <v>1</v>
      </c>
      <c r="C42" s="27" t="s">
        <v>110</v>
      </c>
      <c r="D42" s="69">
        <v>0</v>
      </c>
      <c r="E42" s="28">
        <v>0</v>
      </c>
      <c r="F42" s="69">
        <v>0</v>
      </c>
      <c r="G42" s="28">
        <v>0</v>
      </c>
      <c r="H42" s="28">
        <v>0</v>
      </c>
    </row>
    <row r="43" spans="1:8" x14ac:dyDescent="0.2">
      <c r="A43" s="27" t="s">
        <v>111</v>
      </c>
      <c r="B43" s="27" t="s">
        <v>1</v>
      </c>
      <c r="C43" s="27" t="s">
        <v>112</v>
      </c>
      <c r="D43" s="69">
        <v>0</v>
      </c>
      <c r="E43" s="28">
        <v>0</v>
      </c>
      <c r="F43" s="69">
        <v>0</v>
      </c>
      <c r="G43" s="28">
        <v>0</v>
      </c>
      <c r="H43" s="28">
        <v>0</v>
      </c>
    </row>
    <row r="44" spans="1:8" x14ac:dyDescent="0.2">
      <c r="A44" s="27" t="s">
        <v>113</v>
      </c>
      <c r="B44" s="27" t="s">
        <v>1</v>
      </c>
      <c r="C44" s="27" t="s">
        <v>114</v>
      </c>
      <c r="D44" s="69">
        <v>0</v>
      </c>
      <c r="E44" s="28">
        <v>0</v>
      </c>
      <c r="F44" s="69">
        <v>0</v>
      </c>
      <c r="G44" s="28">
        <v>0</v>
      </c>
      <c r="H44" s="28">
        <v>0</v>
      </c>
    </row>
    <row r="45" spans="1:8" x14ac:dyDescent="0.2">
      <c r="A45" s="27" t="s">
        <v>115</v>
      </c>
      <c r="B45" s="27" t="s">
        <v>1</v>
      </c>
      <c r="C45" s="27" t="s">
        <v>116</v>
      </c>
      <c r="D45" s="69">
        <v>0</v>
      </c>
      <c r="E45" s="28">
        <v>0</v>
      </c>
      <c r="F45" s="69">
        <v>0</v>
      </c>
      <c r="G45" s="28">
        <v>0</v>
      </c>
      <c r="H45" s="28">
        <v>0</v>
      </c>
    </row>
    <row r="46" spans="1:8" x14ac:dyDescent="0.2">
      <c r="A46" s="27" t="s">
        <v>117</v>
      </c>
      <c r="B46" s="27" t="s">
        <v>1</v>
      </c>
      <c r="C46" s="27" t="s">
        <v>118</v>
      </c>
      <c r="D46" s="69">
        <v>0</v>
      </c>
      <c r="E46" s="28">
        <v>0</v>
      </c>
      <c r="F46" s="69">
        <v>0</v>
      </c>
      <c r="G46" s="28">
        <v>0</v>
      </c>
      <c r="H46" s="28">
        <v>0</v>
      </c>
    </row>
    <row r="47" spans="1:8" x14ac:dyDescent="0.2">
      <c r="A47" s="27" t="s">
        <v>119</v>
      </c>
      <c r="B47" s="27" t="s">
        <v>1</v>
      </c>
      <c r="C47" s="27" t="s">
        <v>120</v>
      </c>
      <c r="D47" s="69">
        <v>0</v>
      </c>
      <c r="E47" s="28">
        <v>0</v>
      </c>
      <c r="F47" s="69">
        <v>0</v>
      </c>
      <c r="G47" s="28">
        <v>0</v>
      </c>
      <c r="H47" s="28">
        <v>0</v>
      </c>
    </row>
    <row r="48" spans="1:8" x14ac:dyDescent="0.2">
      <c r="A48" s="27" t="s">
        <v>121</v>
      </c>
      <c r="B48" s="27" t="s">
        <v>1</v>
      </c>
      <c r="C48" s="27" t="s">
        <v>122</v>
      </c>
      <c r="D48" s="69">
        <v>0</v>
      </c>
      <c r="E48" s="28">
        <v>0</v>
      </c>
      <c r="F48" s="69">
        <v>0</v>
      </c>
      <c r="G48" s="28">
        <v>0</v>
      </c>
      <c r="H48" s="28">
        <v>0</v>
      </c>
    </row>
    <row r="49" spans="1:8" x14ac:dyDescent="0.2">
      <c r="A49" s="27" t="s">
        <v>123</v>
      </c>
      <c r="B49" s="27" t="s">
        <v>1</v>
      </c>
      <c r="C49" s="27" t="s">
        <v>124</v>
      </c>
      <c r="D49" s="69">
        <v>0</v>
      </c>
      <c r="E49" s="28">
        <v>0</v>
      </c>
      <c r="F49" s="69">
        <v>0</v>
      </c>
      <c r="G49" s="28">
        <v>0</v>
      </c>
      <c r="H49" s="28">
        <v>0</v>
      </c>
    </row>
    <row r="50" spans="1:8" x14ac:dyDescent="0.2">
      <c r="A50" s="27" t="s">
        <v>125</v>
      </c>
      <c r="B50" s="27" t="s">
        <v>1</v>
      </c>
      <c r="C50" s="27" t="s">
        <v>126</v>
      </c>
      <c r="D50" s="69">
        <v>0</v>
      </c>
      <c r="E50" s="28">
        <v>0</v>
      </c>
      <c r="F50" s="69">
        <v>0</v>
      </c>
      <c r="G50" s="28">
        <v>0</v>
      </c>
      <c r="H50" s="28">
        <v>0</v>
      </c>
    </row>
    <row r="51" spans="1:8" x14ac:dyDescent="0.2">
      <c r="A51" s="27" t="s">
        <v>127</v>
      </c>
      <c r="B51" s="27" t="s">
        <v>1</v>
      </c>
      <c r="C51" s="27" t="s">
        <v>128</v>
      </c>
      <c r="D51" s="69">
        <v>0</v>
      </c>
      <c r="E51" s="28">
        <v>0</v>
      </c>
      <c r="F51" s="69">
        <v>0</v>
      </c>
      <c r="G51" s="28">
        <v>0</v>
      </c>
      <c r="H51" s="28">
        <v>0</v>
      </c>
    </row>
    <row r="52" spans="1:8" x14ac:dyDescent="0.2">
      <c r="A52" s="27" t="s">
        <v>129</v>
      </c>
      <c r="B52" s="27" t="s">
        <v>1</v>
      </c>
      <c r="C52" s="27" t="s">
        <v>130</v>
      </c>
      <c r="D52" s="69">
        <v>0</v>
      </c>
      <c r="E52" s="28">
        <v>0</v>
      </c>
      <c r="F52" s="69">
        <v>0</v>
      </c>
      <c r="G52" s="28">
        <v>0</v>
      </c>
      <c r="H52" s="28">
        <v>0</v>
      </c>
    </row>
    <row r="53" spans="1:8" x14ac:dyDescent="0.2">
      <c r="A53" s="27" t="s">
        <v>131</v>
      </c>
      <c r="B53" s="27" t="s">
        <v>1</v>
      </c>
      <c r="C53" s="27" t="s">
        <v>132</v>
      </c>
      <c r="D53" s="69">
        <v>0</v>
      </c>
      <c r="E53" s="28">
        <v>0</v>
      </c>
      <c r="F53" s="69">
        <v>0</v>
      </c>
      <c r="G53" s="28">
        <v>0</v>
      </c>
      <c r="H53" s="28">
        <v>0</v>
      </c>
    </row>
    <row r="54" spans="1:8" x14ac:dyDescent="0.2">
      <c r="A54" s="27" t="s">
        <v>133</v>
      </c>
      <c r="B54" s="27" t="s">
        <v>1</v>
      </c>
      <c r="C54" s="27" t="s">
        <v>134</v>
      </c>
      <c r="D54" s="69">
        <v>0</v>
      </c>
      <c r="E54" s="28">
        <v>0</v>
      </c>
      <c r="F54" s="69">
        <v>0</v>
      </c>
      <c r="G54" s="28">
        <v>0</v>
      </c>
      <c r="H54" s="28">
        <v>0</v>
      </c>
    </row>
    <row r="55" spans="1:8" x14ac:dyDescent="0.2">
      <c r="A55" s="27" t="s">
        <v>135</v>
      </c>
      <c r="B55" s="27" t="s">
        <v>1</v>
      </c>
      <c r="C55" s="27" t="s">
        <v>136</v>
      </c>
      <c r="D55" s="69">
        <v>0</v>
      </c>
      <c r="E55" s="28">
        <v>0</v>
      </c>
      <c r="F55" s="69">
        <v>0</v>
      </c>
      <c r="G55" s="28">
        <v>0</v>
      </c>
      <c r="H55" s="28">
        <v>0</v>
      </c>
    </row>
    <row r="56" spans="1:8" x14ac:dyDescent="0.2">
      <c r="A56" s="27" t="s">
        <v>137</v>
      </c>
      <c r="B56" s="27" t="s">
        <v>1</v>
      </c>
      <c r="C56" s="27" t="s">
        <v>138</v>
      </c>
      <c r="D56" s="69">
        <v>0</v>
      </c>
      <c r="E56" s="28">
        <v>0</v>
      </c>
      <c r="F56" s="69">
        <v>0</v>
      </c>
      <c r="G56" s="28">
        <v>0</v>
      </c>
      <c r="H56" s="28">
        <v>0</v>
      </c>
    </row>
    <row r="57" spans="1:8" x14ac:dyDescent="0.2">
      <c r="A57" s="27" t="s">
        <v>139</v>
      </c>
      <c r="B57" s="27" t="s">
        <v>1</v>
      </c>
      <c r="C57" s="27" t="s">
        <v>140</v>
      </c>
      <c r="D57" s="69">
        <v>0</v>
      </c>
      <c r="E57" s="28">
        <v>0</v>
      </c>
      <c r="F57" s="69">
        <v>0</v>
      </c>
      <c r="G57" s="28">
        <v>0</v>
      </c>
      <c r="H57" s="28">
        <v>0</v>
      </c>
    </row>
    <row r="58" spans="1:8" x14ac:dyDescent="0.2">
      <c r="A58" s="27" t="s">
        <v>141</v>
      </c>
      <c r="B58" s="27" t="s">
        <v>1</v>
      </c>
      <c r="C58" s="27" t="s">
        <v>142</v>
      </c>
      <c r="D58" s="69">
        <v>0</v>
      </c>
      <c r="E58" s="28">
        <v>0</v>
      </c>
      <c r="F58" s="69">
        <v>0</v>
      </c>
      <c r="G58" s="28">
        <v>0</v>
      </c>
      <c r="H58" s="28">
        <v>0</v>
      </c>
    </row>
    <row r="59" spans="1:8" x14ac:dyDescent="0.2">
      <c r="A59" s="27" t="s">
        <v>143</v>
      </c>
      <c r="B59" s="27" t="s">
        <v>1</v>
      </c>
      <c r="C59" s="27" t="s">
        <v>144</v>
      </c>
      <c r="D59" s="69">
        <v>0</v>
      </c>
      <c r="E59" s="28">
        <v>0</v>
      </c>
      <c r="F59" s="69">
        <v>0</v>
      </c>
      <c r="G59" s="28">
        <v>0</v>
      </c>
      <c r="H59" s="28">
        <v>0</v>
      </c>
    </row>
    <row r="60" spans="1:8" x14ac:dyDescent="0.2">
      <c r="A60" s="27" t="s">
        <v>145</v>
      </c>
      <c r="B60" s="27" t="s">
        <v>1</v>
      </c>
      <c r="C60" s="27" t="s">
        <v>146</v>
      </c>
      <c r="D60" s="69">
        <v>0</v>
      </c>
      <c r="E60" s="28">
        <v>0</v>
      </c>
      <c r="F60" s="69">
        <v>0</v>
      </c>
      <c r="G60" s="28">
        <v>0</v>
      </c>
      <c r="H60" s="28">
        <v>0</v>
      </c>
    </row>
    <row r="61" spans="1:8" x14ac:dyDescent="0.2">
      <c r="A61" s="27" t="s">
        <v>147</v>
      </c>
      <c r="B61" s="27" t="s">
        <v>1</v>
      </c>
      <c r="C61" s="27" t="s">
        <v>148</v>
      </c>
      <c r="D61" s="69">
        <v>0</v>
      </c>
      <c r="E61" s="28">
        <v>0</v>
      </c>
      <c r="F61" s="69">
        <v>0</v>
      </c>
      <c r="G61" s="28">
        <v>0</v>
      </c>
      <c r="H61" s="28">
        <v>0</v>
      </c>
    </row>
    <row r="62" spans="1:8" x14ac:dyDescent="0.2">
      <c r="A62" s="27" t="s">
        <v>149</v>
      </c>
      <c r="B62" s="27" t="s">
        <v>1</v>
      </c>
      <c r="C62" s="27" t="s">
        <v>150</v>
      </c>
      <c r="D62" s="69">
        <v>0</v>
      </c>
      <c r="E62" s="28">
        <v>0</v>
      </c>
      <c r="F62" s="69">
        <v>0</v>
      </c>
      <c r="G62" s="28">
        <v>0</v>
      </c>
      <c r="H62" s="28">
        <v>0</v>
      </c>
    </row>
    <row r="63" spans="1:8" x14ac:dyDescent="0.2">
      <c r="A63" s="27" t="s">
        <v>151</v>
      </c>
      <c r="B63" s="27" t="s">
        <v>1</v>
      </c>
      <c r="C63" s="27" t="s">
        <v>152</v>
      </c>
      <c r="D63" s="69">
        <v>0</v>
      </c>
      <c r="E63" s="28">
        <v>0</v>
      </c>
      <c r="F63" s="69">
        <v>0</v>
      </c>
      <c r="G63" s="28">
        <v>0</v>
      </c>
      <c r="H63" s="28">
        <v>0</v>
      </c>
    </row>
    <row r="64" spans="1:8" x14ac:dyDescent="0.2">
      <c r="A64" s="27" t="s">
        <v>153</v>
      </c>
      <c r="B64" s="27" t="s">
        <v>1</v>
      </c>
      <c r="C64" s="27" t="s">
        <v>154</v>
      </c>
      <c r="D64" s="69">
        <v>0</v>
      </c>
      <c r="E64" s="28">
        <v>0</v>
      </c>
      <c r="F64" s="69">
        <v>0</v>
      </c>
      <c r="G64" s="28">
        <v>0</v>
      </c>
      <c r="H64" s="28">
        <v>0</v>
      </c>
    </row>
    <row r="65" spans="1:8" x14ac:dyDescent="0.2">
      <c r="A65" s="27" t="s">
        <v>155</v>
      </c>
      <c r="B65" s="27" t="s">
        <v>1</v>
      </c>
      <c r="C65" s="27" t="s">
        <v>156</v>
      </c>
      <c r="D65" s="69">
        <v>0</v>
      </c>
      <c r="E65" s="28">
        <v>0</v>
      </c>
      <c r="F65" s="69">
        <v>0</v>
      </c>
      <c r="G65" s="28">
        <v>0</v>
      </c>
      <c r="H65" s="28">
        <v>0</v>
      </c>
    </row>
    <row r="66" spans="1:8" x14ac:dyDescent="0.2">
      <c r="A66" s="27" t="s">
        <v>157</v>
      </c>
      <c r="B66" s="27" t="s">
        <v>1</v>
      </c>
      <c r="C66" s="27" t="s">
        <v>158</v>
      </c>
      <c r="D66" s="69">
        <v>0</v>
      </c>
      <c r="E66" s="28">
        <v>0</v>
      </c>
      <c r="F66" s="69">
        <v>0</v>
      </c>
      <c r="G66" s="28">
        <v>0</v>
      </c>
      <c r="H66" s="28">
        <v>0</v>
      </c>
    </row>
    <row r="67" spans="1:8" x14ac:dyDescent="0.2">
      <c r="A67" s="27" t="s">
        <v>159</v>
      </c>
      <c r="B67" s="27" t="s">
        <v>1</v>
      </c>
      <c r="C67" s="27" t="s">
        <v>160</v>
      </c>
      <c r="D67" s="69">
        <v>0</v>
      </c>
      <c r="E67" s="28">
        <v>0</v>
      </c>
      <c r="F67" s="69">
        <v>0</v>
      </c>
      <c r="G67" s="28">
        <v>0</v>
      </c>
      <c r="H67" s="28">
        <v>0</v>
      </c>
    </row>
    <row r="68" spans="1:8" x14ac:dyDescent="0.2">
      <c r="A68" s="27" t="s">
        <v>161</v>
      </c>
      <c r="B68" s="27" t="s">
        <v>1</v>
      </c>
      <c r="C68" s="27" t="s">
        <v>162</v>
      </c>
      <c r="D68" s="69">
        <v>0</v>
      </c>
      <c r="E68" s="28">
        <v>0</v>
      </c>
      <c r="F68" s="69">
        <v>0</v>
      </c>
      <c r="G68" s="28">
        <v>0</v>
      </c>
      <c r="H68" s="28">
        <v>0</v>
      </c>
    </row>
    <row r="69" spans="1:8" x14ac:dyDescent="0.2">
      <c r="A69" s="27" t="s">
        <v>163</v>
      </c>
      <c r="B69" s="27" t="s">
        <v>1</v>
      </c>
      <c r="C69" s="27" t="s">
        <v>164</v>
      </c>
      <c r="D69" s="69">
        <v>0</v>
      </c>
      <c r="E69" s="28">
        <v>0</v>
      </c>
      <c r="F69" s="69">
        <v>0</v>
      </c>
      <c r="G69" s="28">
        <v>0</v>
      </c>
      <c r="H69" s="28">
        <v>0</v>
      </c>
    </row>
    <row r="70" spans="1:8" x14ac:dyDescent="0.2">
      <c r="A70" s="27" t="s">
        <v>165</v>
      </c>
      <c r="B70" s="27" t="s">
        <v>1</v>
      </c>
      <c r="C70" s="27" t="s">
        <v>166</v>
      </c>
      <c r="D70" s="69">
        <v>0</v>
      </c>
      <c r="E70" s="28">
        <v>0</v>
      </c>
      <c r="F70" s="69">
        <v>0</v>
      </c>
      <c r="G70" s="28">
        <v>0</v>
      </c>
      <c r="H70" s="28">
        <v>0</v>
      </c>
    </row>
    <row r="71" spans="1:8" x14ac:dyDescent="0.2">
      <c r="A71" s="27" t="s">
        <v>167</v>
      </c>
      <c r="B71" s="27" t="s">
        <v>1</v>
      </c>
      <c r="C71" s="27" t="s">
        <v>168</v>
      </c>
      <c r="D71" s="69">
        <v>0</v>
      </c>
      <c r="E71" s="28">
        <v>0</v>
      </c>
      <c r="F71" s="69">
        <v>0</v>
      </c>
      <c r="G71" s="28">
        <v>0</v>
      </c>
      <c r="H71" s="28">
        <v>0</v>
      </c>
    </row>
    <row r="72" spans="1:8" x14ac:dyDescent="0.2">
      <c r="A72" s="27" t="s">
        <v>169</v>
      </c>
      <c r="B72" s="27" t="s">
        <v>1</v>
      </c>
      <c r="C72" s="27" t="s">
        <v>170</v>
      </c>
      <c r="D72" s="69">
        <v>0</v>
      </c>
      <c r="E72" s="28">
        <v>0</v>
      </c>
      <c r="F72" s="69">
        <v>0</v>
      </c>
      <c r="G72" s="28">
        <v>0</v>
      </c>
      <c r="H72" s="28">
        <v>0</v>
      </c>
    </row>
    <row r="73" spans="1:8" x14ac:dyDescent="0.2">
      <c r="A73" s="27" t="s">
        <v>171</v>
      </c>
      <c r="B73" s="27" t="s">
        <v>1</v>
      </c>
      <c r="C73" s="27" t="s">
        <v>172</v>
      </c>
      <c r="D73" s="69">
        <v>0</v>
      </c>
      <c r="E73" s="28">
        <v>0</v>
      </c>
      <c r="F73" s="69">
        <v>0</v>
      </c>
      <c r="G73" s="28">
        <v>0</v>
      </c>
      <c r="H73" s="28">
        <v>0</v>
      </c>
    </row>
    <row r="74" spans="1:8" x14ac:dyDescent="0.2">
      <c r="A74" s="27" t="s">
        <v>173</v>
      </c>
      <c r="B74" s="27" t="s">
        <v>1</v>
      </c>
      <c r="C74" s="27" t="s">
        <v>174</v>
      </c>
      <c r="D74" s="69">
        <v>0</v>
      </c>
      <c r="E74" s="28">
        <v>0</v>
      </c>
      <c r="F74" s="69">
        <v>0</v>
      </c>
      <c r="G74" s="28">
        <v>0</v>
      </c>
      <c r="H74" s="28">
        <v>0</v>
      </c>
    </row>
    <row r="75" spans="1:8" x14ac:dyDescent="0.2">
      <c r="A75" s="27" t="s">
        <v>175</v>
      </c>
      <c r="B75" s="27" t="s">
        <v>1</v>
      </c>
      <c r="C75" s="27" t="s">
        <v>176</v>
      </c>
      <c r="D75" s="69">
        <v>0</v>
      </c>
      <c r="E75" s="28">
        <v>0</v>
      </c>
      <c r="F75" s="69">
        <v>0</v>
      </c>
      <c r="G75" s="28">
        <v>0</v>
      </c>
      <c r="H75" s="28">
        <v>0</v>
      </c>
    </row>
    <row r="76" spans="1:8" x14ac:dyDescent="0.2">
      <c r="A76" s="27" t="s">
        <v>177</v>
      </c>
      <c r="B76" s="27" t="s">
        <v>1</v>
      </c>
      <c r="C76" s="27" t="s">
        <v>178</v>
      </c>
      <c r="D76" s="69">
        <v>0</v>
      </c>
      <c r="E76" s="28">
        <v>0</v>
      </c>
      <c r="F76" s="69">
        <v>0</v>
      </c>
      <c r="G76" s="28">
        <v>0</v>
      </c>
      <c r="H76" s="28">
        <v>0</v>
      </c>
    </row>
    <row r="77" spans="1:8" x14ac:dyDescent="0.2">
      <c r="A77" s="27" t="s">
        <v>179</v>
      </c>
      <c r="B77" s="27" t="s">
        <v>1</v>
      </c>
      <c r="C77" s="27" t="s">
        <v>180</v>
      </c>
      <c r="D77" s="69">
        <v>0</v>
      </c>
      <c r="E77" s="28">
        <v>0</v>
      </c>
      <c r="F77" s="69">
        <v>0</v>
      </c>
      <c r="G77" s="28">
        <v>0</v>
      </c>
      <c r="H77" s="28">
        <v>0</v>
      </c>
    </row>
    <row r="78" spans="1:8" x14ac:dyDescent="0.2">
      <c r="A78" s="27" t="s">
        <v>181</v>
      </c>
      <c r="B78" s="27" t="s">
        <v>1</v>
      </c>
      <c r="C78" s="27" t="s">
        <v>182</v>
      </c>
      <c r="D78" s="69">
        <v>0</v>
      </c>
      <c r="E78" s="28">
        <v>0</v>
      </c>
      <c r="F78" s="69">
        <v>0</v>
      </c>
      <c r="G78" s="28">
        <v>0</v>
      </c>
      <c r="H78" s="28">
        <v>0</v>
      </c>
    </row>
    <row r="79" spans="1:8" x14ac:dyDescent="0.2">
      <c r="A79" s="27" t="s">
        <v>183</v>
      </c>
      <c r="B79" s="27" t="s">
        <v>1</v>
      </c>
      <c r="C79" s="27" t="s">
        <v>184</v>
      </c>
      <c r="D79" s="69">
        <v>0</v>
      </c>
      <c r="E79" s="28">
        <v>0</v>
      </c>
      <c r="F79" s="69">
        <v>0</v>
      </c>
      <c r="G79" s="28">
        <v>0</v>
      </c>
      <c r="H79" s="28">
        <v>0</v>
      </c>
    </row>
    <row r="80" spans="1:8" x14ac:dyDescent="0.2">
      <c r="A80" s="27" t="s">
        <v>185</v>
      </c>
      <c r="B80" s="27" t="s">
        <v>1</v>
      </c>
      <c r="C80" s="27" t="s">
        <v>186</v>
      </c>
      <c r="D80" s="69">
        <v>0</v>
      </c>
      <c r="E80" s="28">
        <v>0</v>
      </c>
      <c r="F80" s="69">
        <v>0</v>
      </c>
      <c r="G80" s="28">
        <v>0</v>
      </c>
      <c r="H80" s="28">
        <v>0</v>
      </c>
    </row>
    <row r="81" spans="1:8" x14ac:dyDescent="0.2">
      <c r="A81" s="27" t="s">
        <v>187</v>
      </c>
      <c r="B81" s="27" t="s">
        <v>1</v>
      </c>
      <c r="C81" s="27" t="s">
        <v>188</v>
      </c>
      <c r="D81" s="69">
        <v>0</v>
      </c>
      <c r="E81" s="28">
        <v>0</v>
      </c>
      <c r="F81" s="69">
        <v>0</v>
      </c>
      <c r="G81" s="28">
        <v>0</v>
      </c>
      <c r="H81" s="28">
        <v>0</v>
      </c>
    </row>
    <row r="82" spans="1:8" x14ac:dyDescent="0.2">
      <c r="A82" s="27" t="s">
        <v>189</v>
      </c>
      <c r="B82" s="27" t="s">
        <v>1</v>
      </c>
      <c r="C82" s="27" t="s">
        <v>190</v>
      </c>
      <c r="D82" s="69">
        <v>0</v>
      </c>
      <c r="E82" s="28">
        <v>0</v>
      </c>
      <c r="F82" s="69">
        <v>0</v>
      </c>
      <c r="G82" s="28">
        <v>0</v>
      </c>
      <c r="H82" s="28">
        <v>0</v>
      </c>
    </row>
    <row r="83" spans="1:8" x14ac:dyDescent="0.2">
      <c r="A83" s="27" t="s">
        <v>191</v>
      </c>
      <c r="B83" s="27" t="s">
        <v>1</v>
      </c>
      <c r="C83" s="27" t="s">
        <v>192</v>
      </c>
      <c r="D83" s="69">
        <v>0</v>
      </c>
      <c r="E83" s="28">
        <v>0</v>
      </c>
      <c r="F83" s="69">
        <v>0</v>
      </c>
      <c r="G83" s="28">
        <v>0</v>
      </c>
      <c r="H83" s="28">
        <v>0</v>
      </c>
    </row>
    <row r="84" spans="1:8" x14ac:dyDescent="0.2">
      <c r="A84" s="27" t="s">
        <v>193</v>
      </c>
      <c r="B84" s="27" t="s">
        <v>1</v>
      </c>
      <c r="C84" s="27" t="s">
        <v>194</v>
      </c>
      <c r="D84" s="69">
        <v>0</v>
      </c>
      <c r="E84" s="28">
        <v>0</v>
      </c>
      <c r="F84" s="69">
        <v>0</v>
      </c>
      <c r="G84" s="28">
        <v>0</v>
      </c>
      <c r="H84" s="28">
        <v>0</v>
      </c>
    </row>
    <row r="85" spans="1:8" x14ac:dyDescent="0.2">
      <c r="A85" s="27" t="s">
        <v>195</v>
      </c>
      <c r="B85" s="27" t="s">
        <v>1</v>
      </c>
      <c r="C85" s="27" t="s">
        <v>196</v>
      </c>
      <c r="D85" s="69">
        <v>0</v>
      </c>
      <c r="E85" s="28">
        <v>0</v>
      </c>
      <c r="F85" s="69">
        <v>0</v>
      </c>
      <c r="G85" s="28">
        <v>0</v>
      </c>
      <c r="H85" s="28">
        <v>0</v>
      </c>
    </row>
    <row r="86" spans="1:8" x14ac:dyDescent="0.2">
      <c r="A86" s="27" t="s">
        <v>197</v>
      </c>
      <c r="B86" s="27" t="s">
        <v>1</v>
      </c>
      <c r="C86" s="27" t="s">
        <v>198</v>
      </c>
      <c r="D86" s="69">
        <v>0</v>
      </c>
      <c r="E86" s="28">
        <v>0</v>
      </c>
      <c r="F86" s="69">
        <v>0</v>
      </c>
      <c r="G86" s="28">
        <v>0</v>
      </c>
      <c r="H86" s="28">
        <v>0</v>
      </c>
    </row>
    <row r="87" spans="1:8" x14ac:dyDescent="0.2">
      <c r="A87" s="27" t="s">
        <v>199</v>
      </c>
      <c r="B87" s="27" t="s">
        <v>1</v>
      </c>
      <c r="C87" s="27" t="s">
        <v>200</v>
      </c>
      <c r="D87" s="69">
        <v>0</v>
      </c>
      <c r="E87" s="28">
        <v>0</v>
      </c>
      <c r="F87" s="69">
        <v>0</v>
      </c>
      <c r="G87" s="28">
        <v>0</v>
      </c>
      <c r="H87" s="28">
        <v>0</v>
      </c>
    </row>
    <row r="88" spans="1:8" x14ac:dyDescent="0.2">
      <c r="A88" s="27" t="s">
        <v>201</v>
      </c>
      <c r="B88" s="27" t="s">
        <v>1</v>
      </c>
      <c r="C88" s="27" t="s">
        <v>202</v>
      </c>
      <c r="D88" s="69">
        <v>0</v>
      </c>
      <c r="E88" s="28">
        <v>0</v>
      </c>
      <c r="F88" s="69">
        <v>0</v>
      </c>
      <c r="G88" s="28">
        <v>0</v>
      </c>
      <c r="H88" s="28">
        <v>0</v>
      </c>
    </row>
    <row r="89" spans="1:8" x14ac:dyDescent="0.2">
      <c r="A89" s="27" t="s">
        <v>203</v>
      </c>
      <c r="B89" s="27" t="s">
        <v>1</v>
      </c>
      <c r="C89" s="27" t="s">
        <v>204</v>
      </c>
      <c r="D89" s="69">
        <v>0</v>
      </c>
      <c r="E89" s="28">
        <v>0</v>
      </c>
      <c r="F89" s="69">
        <v>0</v>
      </c>
      <c r="G89" s="28">
        <v>0</v>
      </c>
      <c r="H89" s="28">
        <v>0</v>
      </c>
    </row>
    <row r="90" spans="1:8" x14ac:dyDescent="0.2">
      <c r="A90" s="27" t="s">
        <v>205</v>
      </c>
      <c r="B90" s="27" t="s">
        <v>1</v>
      </c>
      <c r="C90" s="27" t="s">
        <v>206</v>
      </c>
      <c r="D90" s="69">
        <v>0</v>
      </c>
      <c r="E90" s="28">
        <v>0</v>
      </c>
      <c r="F90" s="69">
        <v>0</v>
      </c>
      <c r="G90" s="28">
        <v>0</v>
      </c>
      <c r="H90" s="28">
        <v>0</v>
      </c>
    </row>
    <row r="91" spans="1:8" x14ac:dyDescent="0.2">
      <c r="A91" s="27" t="s">
        <v>207</v>
      </c>
      <c r="B91" s="27" t="s">
        <v>1</v>
      </c>
      <c r="C91" s="27" t="s">
        <v>208</v>
      </c>
      <c r="D91" s="69">
        <v>0</v>
      </c>
      <c r="E91" s="28">
        <v>0</v>
      </c>
      <c r="F91" s="69">
        <v>0</v>
      </c>
      <c r="G91" s="28">
        <v>0</v>
      </c>
      <c r="H91" s="28">
        <v>0</v>
      </c>
    </row>
    <row r="92" spans="1:8" x14ac:dyDescent="0.2">
      <c r="A92" s="27" t="s">
        <v>209</v>
      </c>
      <c r="B92" s="27" t="s">
        <v>1</v>
      </c>
      <c r="C92" s="27" t="s">
        <v>210</v>
      </c>
      <c r="D92" s="69">
        <v>0</v>
      </c>
      <c r="E92" s="28">
        <v>0</v>
      </c>
      <c r="F92" s="69">
        <v>0</v>
      </c>
      <c r="G92" s="28">
        <v>0</v>
      </c>
      <c r="H92" s="28">
        <v>0</v>
      </c>
    </row>
    <row r="93" spans="1:8" x14ac:dyDescent="0.2">
      <c r="A93" s="27" t="s">
        <v>211</v>
      </c>
      <c r="B93" s="27" t="s">
        <v>1</v>
      </c>
      <c r="C93" s="27" t="s">
        <v>212</v>
      </c>
      <c r="D93" s="69">
        <v>0</v>
      </c>
      <c r="E93" s="28">
        <v>0</v>
      </c>
      <c r="F93" s="69">
        <v>0</v>
      </c>
      <c r="G93" s="28">
        <v>0</v>
      </c>
      <c r="H93" s="28">
        <v>0</v>
      </c>
    </row>
    <row r="94" spans="1:8" x14ac:dyDescent="0.2">
      <c r="A94" s="27" t="s">
        <v>213</v>
      </c>
      <c r="B94" s="27" t="s">
        <v>1</v>
      </c>
      <c r="C94" s="27" t="s">
        <v>214</v>
      </c>
      <c r="D94" s="69">
        <v>0</v>
      </c>
      <c r="E94" s="28">
        <v>0</v>
      </c>
      <c r="F94" s="69">
        <v>0</v>
      </c>
      <c r="G94" s="28">
        <v>0</v>
      </c>
      <c r="H94" s="28">
        <v>0</v>
      </c>
    </row>
    <row r="95" spans="1:8" x14ac:dyDescent="0.2">
      <c r="A95" s="27" t="s">
        <v>215</v>
      </c>
      <c r="B95" s="27" t="s">
        <v>1</v>
      </c>
      <c r="C95" s="27" t="s">
        <v>216</v>
      </c>
      <c r="D95" s="69">
        <v>0</v>
      </c>
      <c r="E95" s="28">
        <v>0</v>
      </c>
      <c r="F95" s="69">
        <v>0</v>
      </c>
      <c r="G95" s="28">
        <v>0</v>
      </c>
      <c r="H95" s="28">
        <v>0</v>
      </c>
    </row>
    <row r="96" spans="1:8" x14ac:dyDescent="0.2">
      <c r="A96" s="27" t="s">
        <v>217</v>
      </c>
      <c r="B96" s="27" t="s">
        <v>1</v>
      </c>
      <c r="C96" s="27" t="s">
        <v>218</v>
      </c>
      <c r="D96" s="69">
        <v>0</v>
      </c>
      <c r="E96" s="28">
        <v>0</v>
      </c>
      <c r="F96" s="69">
        <v>0</v>
      </c>
      <c r="G96" s="28">
        <v>0</v>
      </c>
      <c r="H96" s="28">
        <v>0</v>
      </c>
    </row>
    <row r="97" spans="1:8" x14ac:dyDescent="0.2">
      <c r="A97" s="27" t="s">
        <v>219</v>
      </c>
      <c r="B97" s="27" t="s">
        <v>1</v>
      </c>
      <c r="C97" s="27" t="s">
        <v>220</v>
      </c>
      <c r="D97" s="69">
        <v>0</v>
      </c>
      <c r="E97" s="28">
        <v>0</v>
      </c>
      <c r="F97" s="69">
        <v>0</v>
      </c>
      <c r="G97" s="28">
        <v>0</v>
      </c>
      <c r="H97" s="28">
        <v>0</v>
      </c>
    </row>
    <row r="98" spans="1:8" x14ac:dyDescent="0.2">
      <c r="A98" s="27" t="s">
        <v>221</v>
      </c>
      <c r="B98" s="27" t="s">
        <v>1</v>
      </c>
      <c r="C98" s="27" t="s">
        <v>222</v>
      </c>
      <c r="D98" s="69">
        <v>0</v>
      </c>
      <c r="E98" s="28">
        <v>0</v>
      </c>
      <c r="F98" s="69">
        <v>0</v>
      </c>
      <c r="G98" s="28">
        <v>0</v>
      </c>
      <c r="H98" s="28">
        <v>0</v>
      </c>
    </row>
    <row r="99" spans="1:8" x14ac:dyDescent="0.2">
      <c r="A99" s="27" t="s">
        <v>223</v>
      </c>
      <c r="B99" s="27" t="s">
        <v>1</v>
      </c>
      <c r="C99" s="27" t="s">
        <v>224</v>
      </c>
      <c r="D99" s="69">
        <v>0</v>
      </c>
      <c r="E99" s="28">
        <v>0</v>
      </c>
      <c r="F99" s="69">
        <v>0</v>
      </c>
      <c r="G99" s="28">
        <v>0</v>
      </c>
      <c r="H99" s="28">
        <v>0</v>
      </c>
    </row>
    <row r="100" spans="1:8" x14ac:dyDescent="0.2">
      <c r="A100" s="27" t="s">
        <v>225</v>
      </c>
      <c r="B100" s="27" t="s">
        <v>1</v>
      </c>
      <c r="C100" s="27" t="s">
        <v>226</v>
      </c>
      <c r="D100" s="69">
        <v>0</v>
      </c>
      <c r="E100" s="28">
        <v>0</v>
      </c>
      <c r="F100" s="69">
        <v>0</v>
      </c>
      <c r="G100" s="28">
        <v>0</v>
      </c>
      <c r="H100" s="28">
        <v>0</v>
      </c>
    </row>
    <row r="101" spans="1:8" x14ac:dyDescent="0.2">
      <c r="A101" s="27" t="s">
        <v>227</v>
      </c>
      <c r="B101" s="27" t="s">
        <v>1</v>
      </c>
      <c r="C101" s="27" t="s">
        <v>228</v>
      </c>
      <c r="D101" s="69">
        <v>0</v>
      </c>
      <c r="E101" s="28">
        <v>0</v>
      </c>
      <c r="F101" s="69">
        <v>0</v>
      </c>
      <c r="G101" s="28">
        <v>0</v>
      </c>
      <c r="H101" s="28">
        <v>0</v>
      </c>
    </row>
    <row r="102" spans="1:8" x14ac:dyDescent="0.2">
      <c r="A102" s="27" t="s">
        <v>229</v>
      </c>
      <c r="B102" s="27" t="s">
        <v>1</v>
      </c>
      <c r="C102" s="27" t="s">
        <v>230</v>
      </c>
      <c r="D102" s="69">
        <v>0</v>
      </c>
      <c r="E102" s="28">
        <v>0</v>
      </c>
      <c r="F102" s="69">
        <v>0</v>
      </c>
      <c r="G102" s="28">
        <v>0</v>
      </c>
      <c r="H102" s="28">
        <v>0</v>
      </c>
    </row>
    <row r="103" spans="1:8" x14ac:dyDescent="0.2">
      <c r="A103" s="27" t="s">
        <v>231</v>
      </c>
      <c r="B103" s="27" t="s">
        <v>1</v>
      </c>
      <c r="C103" s="27" t="s">
        <v>232</v>
      </c>
      <c r="D103" s="69">
        <v>0</v>
      </c>
      <c r="E103" s="28">
        <v>0</v>
      </c>
      <c r="F103" s="69">
        <v>0</v>
      </c>
      <c r="G103" s="28">
        <v>0</v>
      </c>
      <c r="H103" s="28">
        <v>0</v>
      </c>
    </row>
    <row r="104" spans="1:8" x14ac:dyDescent="0.2">
      <c r="A104" s="27" t="s">
        <v>233</v>
      </c>
      <c r="B104" s="27" t="s">
        <v>1</v>
      </c>
      <c r="C104" s="27" t="s">
        <v>234</v>
      </c>
      <c r="D104" s="69">
        <v>0</v>
      </c>
      <c r="E104" s="28">
        <v>0</v>
      </c>
      <c r="F104" s="69">
        <v>0</v>
      </c>
      <c r="G104" s="28">
        <v>0</v>
      </c>
      <c r="H104" s="28">
        <v>0</v>
      </c>
    </row>
    <row r="105" spans="1:8" x14ac:dyDescent="0.2">
      <c r="A105" s="27" t="s">
        <v>235</v>
      </c>
      <c r="B105" s="27" t="s">
        <v>1</v>
      </c>
      <c r="C105" s="27" t="s">
        <v>236</v>
      </c>
      <c r="D105" s="69">
        <v>0</v>
      </c>
      <c r="E105" s="28">
        <v>0</v>
      </c>
      <c r="F105" s="69">
        <v>0</v>
      </c>
      <c r="G105" s="28">
        <v>0</v>
      </c>
      <c r="H105" s="28">
        <v>0</v>
      </c>
    </row>
    <row r="106" spans="1:8" x14ac:dyDescent="0.2">
      <c r="A106" s="27" t="s">
        <v>237</v>
      </c>
      <c r="B106" s="27" t="s">
        <v>1</v>
      </c>
      <c r="C106" s="27" t="s">
        <v>238</v>
      </c>
      <c r="D106" s="69">
        <v>0</v>
      </c>
      <c r="E106" s="28">
        <v>0</v>
      </c>
      <c r="F106" s="69">
        <v>0</v>
      </c>
      <c r="G106" s="28">
        <v>0</v>
      </c>
      <c r="H106" s="28">
        <v>0</v>
      </c>
    </row>
    <row r="107" spans="1:8" x14ac:dyDescent="0.2">
      <c r="A107" s="27" t="s">
        <v>239</v>
      </c>
      <c r="B107" s="27" t="s">
        <v>1</v>
      </c>
      <c r="C107" s="27" t="s">
        <v>240</v>
      </c>
      <c r="D107" s="69">
        <v>0</v>
      </c>
      <c r="E107" s="28">
        <v>0</v>
      </c>
      <c r="F107" s="69">
        <v>0</v>
      </c>
      <c r="G107" s="28">
        <v>0</v>
      </c>
      <c r="H107" s="28">
        <v>0</v>
      </c>
    </row>
    <row r="108" spans="1:8" x14ac:dyDescent="0.2">
      <c r="A108" s="27" t="s">
        <v>241</v>
      </c>
      <c r="B108" s="27" t="s">
        <v>1</v>
      </c>
      <c r="C108" s="27" t="s">
        <v>242</v>
      </c>
      <c r="D108" s="69">
        <v>0</v>
      </c>
      <c r="E108" s="28">
        <v>0</v>
      </c>
      <c r="F108" s="69">
        <v>0</v>
      </c>
      <c r="G108" s="28">
        <v>0</v>
      </c>
      <c r="H108" s="28">
        <v>0</v>
      </c>
    </row>
    <row r="109" spans="1:8" x14ac:dyDescent="0.2">
      <c r="A109" s="27" t="s">
        <v>243</v>
      </c>
      <c r="B109" s="27" t="s">
        <v>1</v>
      </c>
      <c r="C109" s="27" t="s">
        <v>244</v>
      </c>
      <c r="D109" s="69">
        <v>0</v>
      </c>
      <c r="E109" s="28">
        <v>0</v>
      </c>
      <c r="F109" s="69">
        <v>0</v>
      </c>
      <c r="G109" s="28">
        <v>0</v>
      </c>
      <c r="H109" s="28">
        <v>0</v>
      </c>
    </row>
    <row r="110" spans="1:8" x14ac:dyDescent="0.2">
      <c r="A110" s="27" t="s">
        <v>245</v>
      </c>
      <c r="B110" s="27" t="s">
        <v>1</v>
      </c>
      <c r="C110" s="27" t="s">
        <v>246</v>
      </c>
      <c r="D110" s="69">
        <v>0</v>
      </c>
      <c r="E110" s="28">
        <v>0</v>
      </c>
      <c r="F110" s="69">
        <v>0</v>
      </c>
      <c r="G110" s="28">
        <v>0</v>
      </c>
      <c r="H110" s="28">
        <v>0</v>
      </c>
    </row>
    <row r="111" spans="1:8" x14ac:dyDescent="0.2">
      <c r="A111" s="27" t="s">
        <v>247</v>
      </c>
      <c r="B111" s="27" t="s">
        <v>1</v>
      </c>
      <c r="C111" s="27" t="s">
        <v>248</v>
      </c>
      <c r="D111" s="69">
        <v>0</v>
      </c>
      <c r="E111" s="28">
        <v>0</v>
      </c>
      <c r="F111" s="69">
        <v>0</v>
      </c>
      <c r="G111" s="28">
        <v>0</v>
      </c>
      <c r="H111" s="28">
        <v>0</v>
      </c>
    </row>
    <row r="112" spans="1:8" x14ac:dyDescent="0.2">
      <c r="A112" s="27" t="s">
        <v>249</v>
      </c>
      <c r="B112" s="27" t="s">
        <v>1</v>
      </c>
      <c r="C112" s="27" t="s">
        <v>250</v>
      </c>
      <c r="D112" s="69">
        <v>0</v>
      </c>
      <c r="E112" s="28">
        <v>0</v>
      </c>
      <c r="F112" s="69">
        <v>0</v>
      </c>
      <c r="G112" s="28">
        <v>0</v>
      </c>
      <c r="H112" s="28">
        <v>0</v>
      </c>
    </row>
    <row r="113" spans="1:8" x14ac:dyDescent="0.2">
      <c r="A113" s="27" t="s">
        <v>251</v>
      </c>
      <c r="B113" s="27" t="s">
        <v>1</v>
      </c>
      <c r="C113" s="27" t="s">
        <v>252</v>
      </c>
      <c r="D113" s="69">
        <v>0</v>
      </c>
      <c r="E113" s="28">
        <v>0</v>
      </c>
      <c r="F113" s="69">
        <v>0</v>
      </c>
      <c r="G113" s="28">
        <v>0</v>
      </c>
      <c r="H113" s="28">
        <v>0</v>
      </c>
    </row>
    <row r="114" spans="1:8" x14ac:dyDescent="0.2">
      <c r="A114" s="27" t="s">
        <v>253</v>
      </c>
      <c r="B114" s="27" t="s">
        <v>1</v>
      </c>
      <c r="C114" s="27" t="s">
        <v>254</v>
      </c>
      <c r="D114" s="69">
        <v>0</v>
      </c>
      <c r="E114" s="28">
        <v>0</v>
      </c>
      <c r="F114" s="69">
        <v>0</v>
      </c>
      <c r="G114" s="28">
        <v>0</v>
      </c>
      <c r="H114" s="28">
        <v>0</v>
      </c>
    </row>
    <row r="115" spans="1:8" x14ac:dyDescent="0.2">
      <c r="A115" s="27" t="s">
        <v>255</v>
      </c>
      <c r="B115" s="27" t="s">
        <v>1</v>
      </c>
      <c r="C115" s="27" t="s">
        <v>256</v>
      </c>
      <c r="D115" s="69">
        <v>0</v>
      </c>
      <c r="E115" s="28">
        <v>0</v>
      </c>
      <c r="F115" s="69">
        <v>0</v>
      </c>
      <c r="G115" s="28">
        <v>0</v>
      </c>
      <c r="H115" s="28">
        <v>0</v>
      </c>
    </row>
    <row r="116" spans="1:8" x14ac:dyDescent="0.2">
      <c r="A116" s="27" t="s">
        <v>257</v>
      </c>
      <c r="B116" s="27" t="s">
        <v>1</v>
      </c>
      <c r="C116" s="27" t="s">
        <v>258</v>
      </c>
      <c r="D116" s="69">
        <v>0</v>
      </c>
      <c r="E116" s="28">
        <v>0</v>
      </c>
      <c r="F116" s="69">
        <v>0</v>
      </c>
      <c r="G116" s="28">
        <v>0</v>
      </c>
      <c r="H116" s="28">
        <v>0</v>
      </c>
    </row>
    <row r="117" spans="1:8" x14ac:dyDescent="0.2">
      <c r="A117" s="27" t="s">
        <v>259</v>
      </c>
      <c r="B117" s="27" t="s">
        <v>1</v>
      </c>
      <c r="C117" s="27" t="s">
        <v>260</v>
      </c>
      <c r="D117" s="69">
        <v>0</v>
      </c>
      <c r="E117" s="28">
        <v>0</v>
      </c>
      <c r="F117" s="69">
        <v>0</v>
      </c>
      <c r="G117" s="28">
        <v>0</v>
      </c>
      <c r="H117" s="28">
        <v>0</v>
      </c>
    </row>
    <row r="118" spans="1:8" x14ac:dyDescent="0.2">
      <c r="A118" s="27" t="s">
        <v>261</v>
      </c>
      <c r="B118" s="27" t="s">
        <v>1</v>
      </c>
      <c r="C118" s="27" t="s">
        <v>262</v>
      </c>
      <c r="D118" s="69">
        <v>0</v>
      </c>
      <c r="E118" s="28">
        <v>0</v>
      </c>
      <c r="F118" s="69">
        <v>0</v>
      </c>
      <c r="G118" s="28">
        <v>0</v>
      </c>
      <c r="H118" s="28">
        <v>0</v>
      </c>
    </row>
    <row r="119" spans="1:8" x14ac:dyDescent="0.2">
      <c r="A119" s="27" t="s">
        <v>263</v>
      </c>
      <c r="B119" s="27" t="s">
        <v>1</v>
      </c>
      <c r="C119" s="27" t="s">
        <v>264</v>
      </c>
      <c r="D119" s="69">
        <v>0</v>
      </c>
      <c r="E119" s="28">
        <v>0</v>
      </c>
      <c r="F119" s="69">
        <v>0</v>
      </c>
      <c r="G119" s="28">
        <v>0</v>
      </c>
      <c r="H119" s="28">
        <v>0</v>
      </c>
    </row>
    <row r="120" spans="1:8" x14ac:dyDescent="0.2">
      <c r="A120" s="27" t="s">
        <v>265</v>
      </c>
      <c r="B120" s="27" t="s">
        <v>1</v>
      </c>
      <c r="C120" s="27" t="s">
        <v>266</v>
      </c>
      <c r="D120" s="69">
        <v>0</v>
      </c>
      <c r="E120" s="28">
        <v>0</v>
      </c>
      <c r="F120" s="69">
        <v>0</v>
      </c>
      <c r="G120" s="28">
        <v>0</v>
      </c>
      <c r="H120" s="28">
        <v>0</v>
      </c>
    </row>
    <row r="121" spans="1:8" x14ac:dyDescent="0.2">
      <c r="A121" s="27" t="s">
        <v>267</v>
      </c>
      <c r="B121" s="27" t="s">
        <v>1</v>
      </c>
      <c r="C121" s="27" t="s">
        <v>268</v>
      </c>
      <c r="D121" s="69">
        <v>0</v>
      </c>
      <c r="E121" s="28">
        <v>0</v>
      </c>
      <c r="F121" s="69">
        <v>0</v>
      </c>
      <c r="G121" s="28">
        <v>0</v>
      </c>
      <c r="H121" s="28">
        <v>0</v>
      </c>
    </row>
    <row r="122" spans="1:8" x14ac:dyDescent="0.2">
      <c r="A122" s="27" t="s">
        <v>269</v>
      </c>
      <c r="B122" s="27" t="s">
        <v>1</v>
      </c>
      <c r="C122" s="27" t="s">
        <v>270</v>
      </c>
      <c r="D122" s="69">
        <v>0</v>
      </c>
      <c r="E122" s="28">
        <v>0</v>
      </c>
      <c r="F122" s="69">
        <v>0</v>
      </c>
      <c r="G122" s="28">
        <v>0</v>
      </c>
      <c r="H122" s="28">
        <v>0</v>
      </c>
    </row>
    <row r="123" spans="1:8" x14ac:dyDescent="0.2">
      <c r="A123" s="27" t="s">
        <v>271</v>
      </c>
      <c r="B123" s="27" t="s">
        <v>1</v>
      </c>
      <c r="C123" s="27" t="s">
        <v>272</v>
      </c>
      <c r="D123" s="69">
        <v>0</v>
      </c>
      <c r="E123" s="28">
        <v>0</v>
      </c>
      <c r="F123" s="69">
        <v>0</v>
      </c>
      <c r="G123" s="28">
        <v>0</v>
      </c>
      <c r="H123" s="28">
        <v>0</v>
      </c>
    </row>
    <row r="124" spans="1:8" x14ac:dyDescent="0.2">
      <c r="A124" s="27" t="s">
        <v>273</v>
      </c>
      <c r="B124" s="27" t="s">
        <v>1</v>
      </c>
      <c r="C124" s="27" t="s">
        <v>274</v>
      </c>
      <c r="D124" s="69">
        <v>0</v>
      </c>
      <c r="E124" s="28">
        <v>0</v>
      </c>
      <c r="F124" s="69">
        <v>0</v>
      </c>
      <c r="G124" s="28">
        <v>0</v>
      </c>
      <c r="H124" s="28">
        <v>0</v>
      </c>
    </row>
    <row r="125" spans="1:8" x14ac:dyDescent="0.2">
      <c r="A125" s="27" t="s">
        <v>275</v>
      </c>
      <c r="B125" s="27" t="s">
        <v>1</v>
      </c>
      <c r="C125" s="27" t="s">
        <v>276</v>
      </c>
      <c r="D125" s="69">
        <v>0</v>
      </c>
      <c r="E125" s="28">
        <v>0</v>
      </c>
      <c r="F125" s="69">
        <v>0</v>
      </c>
      <c r="G125" s="28">
        <v>0</v>
      </c>
      <c r="H125" s="28">
        <v>0</v>
      </c>
    </row>
    <row r="126" spans="1:8" x14ac:dyDescent="0.2">
      <c r="A126" s="27" t="s">
        <v>277</v>
      </c>
      <c r="B126" s="27" t="s">
        <v>1</v>
      </c>
      <c r="C126" s="27" t="s">
        <v>278</v>
      </c>
      <c r="D126" s="69">
        <v>0</v>
      </c>
      <c r="E126" s="28">
        <v>0</v>
      </c>
      <c r="F126" s="69">
        <v>0</v>
      </c>
      <c r="G126" s="28">
        <v>0</v>
      </c>
      <c r="H126" s="28">
        <v>0</v>
      </c>
    </row>
    <row r="127" spans="1:8" x14ac:dyDescent="0.2">
      <c r="A127" s="27" t="s">
        <v>279</v>
      </c>
      <c r="B127" s="27" t="s">
        <v>1</v>
      </c>
      <c r="C127" s="27" t="s">
        <v>280</v>
      </c>
      <c r="D127" s="69">
        <v>0</v>
      </c>
      <c r="E127" s="28">
        <v>0</v>
      </c>
      <c r="F127" s="69">
        <v>0</v>
      </c>
      <c r="G127" s="28">
        <v>0</v>
      </c>
      <c r="H127" s="28">
        <v>0</v>
      </c>
    </row>
    <row r="128" spans="1:8" x14ac:dyDescent="0.2">
      <c r="A128" s="27" t="s">
        <v>281</v>
      </c>
      <c r="B128" s="27" t="s">
        <v>1</v>
      </c>
      <c r="C128" s="27" t="s">
        <v>282</v>
      </c>
      <c r="D128" s="69">
        <v>0</v>
      </c>
      <c r="E128" s="28">
        <v>0</v>
      </c>
      <c r="F128" s="69">
        <v>0</v>
      </c>
      <c r="G128" s="28">
        <v>0</v>
      </c>
      <c r="H128" s="28">
        <v>0</v>
      </c>
    </row>
    <row r="129" spans="1:8" x14ac:dyDescent="0.2">
      <c r="A129" s="27" t="s">
        <v>283</v>
      </c>
      <c r="B129" s="27" t="s">
        <v>1</v>
      </c>
      <c r="C129" s="27" t="s">
        <v>284</v>
      </c>
      <c r="D129" s="69">
        <v>0</v>
      </c>
      <c r="E129" s="28">
        <v>0</v>
      </c>
      <c r="F129" s="69">
        <v>0</v>
      </c>
      <c r="G129" s="28">
        <v>0</v>
      </c>
      <c r="H129" s="28">
        <v>0</v>
      </c>
    </row>
    <row r="130" spans="1:8" x14ac:dyDescent="0.2">
      <c r="A130" s="27" t="s">
        <v>285</v>
      </c>
      <c r="B130" s="27" t="s">
        <v>1</v>
      </c>
      <c r="C130" s="27" t="s">
        <v>286</v>
      </c>
      <c r="D130" s="69">
        <v>0</v>
      </c>
      <c r="E130" s="28">
        <v>0</v>
      </c>
      <c r="F130" s="69">
        <v>0</v>
      </c>
      <c r="G130" s="28">
        <v>0</v>
      </c>
      <c r="H130" s="28">
        <v>0</v>
      </c>
    </row>
    <row r="131" spans="1:8" x14ac:dyDescent="0.2">
      <c r="A131" s="27" t="s">
        <v>287</v>
      </c>
      <c r="B131" s="27" t="s">
        <v>1</v>
      </c>
      <c r="C131" s="27" t="s">
        <v>288</v>
      </c>
      <c r="D131" s="69">
        <v>0</v>
      </c>
      <c r="E131" s="28">
        <v>0</v>
      </c>
      <c r="F131" s="69">
        <v>0</v>
      </c>
      <c r="G131" s="28">
        <v>0</v>
      </c>
      <c r="H131" s="28">
        <v>0</v>
      </c>
    </row>
    <row r="132" spans="1:8" x14ac:dyDescent="0.2">
      <c r="A132" s="27" t="s">
        <v>289</v>
      </c>
      <c r="B132" s="27" t="s">
        <v>1</v>
      </c>
      <c r="C132" s="27" t="s">
        <v>290</v>
      </c>
      <c r="D132" s="69">
        <v>0</v>
      </c>
      <c r="E132" s="28">
        <v>0</v>
      </c>
      <c r="F132" s="69">
        <v>0</v>
      </c>
      <c r="G132" s="28">
        <v>0</v>
      </c>
      <c r="H132" s="28">
        <v>0</v>
      </c>
    </row>
    <row r="133" spans="1:8" x14ac:dyDescent="0.2">
      <c r="A133" s="27" t="s">
        <v>291</v>
      </c>
      <c r="B133" s="27" t="s">
        <v>1</v>
      </c>
      <c r="C133" s="27" t="s">
        <v>292</v>
      </c>
      <c r="D133" s="69">
        <v>0</v>
      </c>
      <c r="E133" s="28">
        <v>0</v>
      </c>
      <c r="F133" s="69">
        <v>0</v>
      </c>
      <c r="G133" s="28">
        <v>0</v>
      </c>
      <c r="H133" s="28">
        <v>0</v>
      </c>
    </row>
    <row r="134" spans="1:8" x14ac:dyDescent="0.2">
      <c r="A134" s="27" t="s">
        <v>293</v>
      </c>
      <c r="B134" s="27" t="s">
        <v>1</v>
      </c>
      <c r="C134" s="27" t="s">
        <v>294</v>
      </c>
      <c r="D134" s="69">
        <v>0</v>
      </c>
      <c r="E134" s="28">
        <v>0</v>
      </c>
      <c r="F134" s="69">
        <v>0</v>
      </c>
      <c r="G134" s="28">
        <v>0</v>
      </c>
      <c r="H134" s="28">
        <v>0</v>
      </c>
    </row>
    <row r="135" spans="1:8" x14ac:dyDescent="0.2">
      <c r="A135" s="27" t="s">
        <v>296</v>
      </c>
      <c r="B135" s="27" t="s">
        <v>3</v>
      </c>
      <c r="C135" s="27" t="s">
        <v>297</v>
      </c>
      <c r="D135" s="69">
        <v>0</v>
      </c>
      <c r="E135" s="28">
        <v>0</v>
      </c>
      <c r="F135" s="69">
        <v>0</v>
      </c>
      <c r="G135" s="28">
        <v>0</v>
      </c>
      <c r="H135" s="28">
        <v>0</v>
      </c>
    </row>
    <row r="136" spans="1:8" x14ac:dyDescent="0.2">
      <c r="A136" s="27" t="s">
        <v>298</v>
      </c>
      <c r="B136" s="27" t="s">
        <v>3</v>
      </c>
      <c r="C136" s="27" t="s">
        <v>299</v>
      </c>
      <c r="D136" s="69">
        <v>0</v>
      </c>
      <c r="E136" s="28">
        <v>0</v>
      </c>
      <c r="F136" s="69">
        <v>0</v>
      </c>
      <c r="G136" s="28">
        <v>0</v>
      </c>
      <c r="H136" s="28">
        <v>0</v>
      </c>
    </row>
    <row r="137" spans="1:8" x14ac:dyDescent="0.2">
      <c r="A137" s="27" t="s">
        <v>300</v>
      </c>
      <c r="B137" s="27" t="s">
        <v>3</v>
      </c>
      <c r="C137" s="27" t="s">
        <v>301</v>
      </c>
      <c r="D137" s="69">
        <v>0</v>
      </c>
      <c r="E137" s="28">
        <v>0</v>
      </c>
      <c r="F137" s="69">
        <v>0</v>
      </c>
      <c r="G137" s="28">
        <v>0</v>
      </c>
      <c r="H137" s="28">
        <v>0</v>
      </c>
    </row>
    <row r="138" spans="1:8" x14ac:dyDescent="0.2">
      <c r="A138" s="27" t="s">
        <v>302</v>
      </c>
      <c r="B138" s="27" t="s">
        <v>3</v>
      </c>
      <c r="C138" s="27" t="s">
        <v>303</v>
      </c>
      <c r="D138" s="69">
        <v>0</v>
      </c>
      <c r="E138" s="28">
        <v>0</v>
      </c>
      <c r="F138" s="69">
        <v>0</v>
      </c>
      <c r="G138" s="28">
        <v>0</v>
      </c>
      <c r="H138" s="28">
        <v>0</v>
      </c>
    </row>
    <row r="139" spans="1:8" x14ac:dyDescent="0.2">
      <c r="A139" s="27" t="s">
        <v>304</v>
      </c>
      <c r="B139" s="27" t="s">
        <v>3</v>
      </c>
      <c r="C139" s="27" t="s">
        <v>305</v>
      </c>
      <c r="D139" s="69">
        <v>0</v>
      </c>
      <c r="E139" s="28">
        <v>0</v>
      </c>
      <c r="F139" s="69">
        <v>0</v>
      </c>
      <c r="G139" s="28">
        <v>0</v>
      </c>
      <c r="H139" s="28">
        <v>0</v>
      </c>
    </row>
    <row r="140" spans="1:8" x14ac:dyDescent="0.2">
      <c r="A140" s="27" t="s">
        <v>306</v>
      </c>
      <c r="B140" s="27" t="s">
        <v>3</v>
      </c>
      <c r="C140" s="27" t="s">
        <v>307</v>
      </c>
      <c r="D140" s="69">
        <v>0</v>
      </c>
      <c r="E140" s="28">
        <v>0</v>
      </c>
      <c r="F140" s="69">
        <v>0</v>
      </c>
      <c r="G140" s="28">
        <v>0</v>
      </c>
      <c r="H140" s="28">
        <v>0</v>
      </c>
    </row>
    <row r="141" spans="1:8" x14ac:dyDescent="0.2">
      <c r="A141" s="27" t="s">
        <v>308</v>
      </c>
      <c r="B141" s="27" t="s">
        <v>3</v>
      </c>
      <c r="C141" s="27" t="s">
        <v>309</v>
      </c>
      <c r="D141" s="69">
        <v>0</v>
      </c>
      <c r="E141" s="28">
        <v>0</v>
      </c>
      <c r="F141" s="69">
        <v>0</v>
      </c>
      <c r="G141" s="28">
        <v>0</v>
      </c>
      <c r="H141" s="28">
        <v>0</v>
      </c>
    </row>
    <row r="142" spans="1:8" x14ac:dyDescent="0.2">
      <c r="A142" s="27" t="s">
        <v>310</v>
      </c>
      <c r="B142" s="27" t="s">
        <v>3</v>
      </c>
      <c r="C142" s="27" t="s">
        <v>311</v>
      </c>
      <c r="D142" s="69">
        <v>0</v>
      </c>
      <c r="E142" s="28">
        <v>0</v>
      </c>
      <c r="F142" s="69">
        <v>0</v>
      </c>
      <c r="G142" s="28">
        <v>0</v>
      </c>
      <c r="H142" s="28">
        <v>0</v>
      </c>
    </row>
    <row r="143" spans="1:8" x14ac:dyDescent="0.2">
      <c r="A143" s="27" t="s">
        <v>312</v>
      </c>
      <c r="B143" s="27" t="s">
        <v>3</v>
      </c>
      <c r="C143" s="27" t="s">
        <v>313</v>
      </c>
      <c r="D143" s="69">
        <v>0</v>
      </c>
      <c r="E143" s="28">
        <v>0</v>
      </c>
      <c r="F143" s="69">
        <v>0</v>
      </c>
      <c r="G143" s="28">
        <v>0</v>
      </c>
      <c r="H143" s="28">
        <v>0</v>
      </c>
    </row>
    <row r="144" spans="1:8" x14ac:dyDescent="0.2">
      <c r="A144" s="27" t="s">
        <v>314</v>
      </c>
      <c r="B144" s="27" t="s">
        <v>3</v>
      </c>
      <c r="C144" s="27" t="s">
        <v>315</v>
      </c>
      <c r="D144" s="69">
        <v>0</v>
      </c>
      <c r="E144" s="28">
        <v>0</v>
      </c>
      <c r="F144" s="69">
        <v>0</v>
      </c>
      <c r="G144" s="28">
        <v>0</v>
      </c>
      <c r="H144" s="28">
        <v>0</v>
      </c>
    </row>
    <row r="145" spans="1:8" x14ac:dyDescent="0.2">
      <c r="A145" s="27" t="s">
        <v>316</v>
      </c>
      <c r="B145" s="27" t="s">
        <v>3</v>
      </c>
      <c r="C145" s="27" t="s">
        <v>317</v>
      </c>
      <c r="D145" s="69">
        <v>0</v>
      </c>
      <c r="E145" s="28">
        <v>0</v>
      </c>
      <c r="F145" s="69">
        <v>0</v>
      </c>
      <c r="G145" s="28">
        <v>0</v>
      </c>
      <c r="H145" s="28">
        <v>0</v>
      </c>
    </row>
    <row r="146" spans="1:8" x14ac:dyDescent="0.2">
      <c r="A146" s="27" t="s">
        <v>318</v>
      </c>
      <c r="B146" s="27" t="s">
        <v>3</v>
      </c>
      <c r="C146" s="27" t="s">
        <v>319</v>
      </c>
      <c r="D146" s="69">
        <v>0</v>
      </c>
      <c r="E146" s="28">
        <v>0</v>
      </c>
      <c r="F146" s="69">
        <v>0</v>
      </c>
      <c r="G146" s="28">
        <v>0</v>
      </c>
      <c r="H146" s="28">
        <v>0</v>
      </c>
    </row>
    <row r="147" spans="1:8" x14ac:dyDescent="0.2">
      <c r="A147" s="27" t="s">
        <v>320</v>
      </c>
      <c r="B147" s="27" t="s">
        <v>3</v>
      </c>
      <c r="C147" s="27" t="s">
        <v>321</v>
      </c>
      <c r="D147" s="69">
        <v>0</v>
      </c>
      <c r="E147" s="28">
        <v>0</v>
      </c>
      <c r="F147" s="69">
        <v>0</v>
      </c>
      <c r="G147" s="28">
        <v>0</v>
      </c>
      <c r="H147" s="28">
        <v>0</v>
      </c>
    </row>
    <row r="148" spans="1:8" x14ac:dyDescent="0.2">
      <c r="A148" s="27" t="s">
        <v>322</v>
      </c>
      <c r="B148" s="27" t="s">
        <v>3</v>
      </c>
      <c r="C148" s="27" t="s">
        <v>323</v>
      </c>
      <c r="D148" s="69">
        <v>0</v>
      </c>
      <c r="E148" s="28">
        <v>0</v>
      </c>
      <c r="F148" s="69">
        <v>0</v>
      </c>
      <c r="G148" s="28">
        <v>0</v>
      </c>
      <c r="H148" s="28">
        <v>0</v>
      </c>
    </row>
    <row r="149" spans="1:8" x14ac:dyDescent="0.2">
      <c r="A149" s="27" t="s">
        <v>324</v>
      </c>
      <c r="B149" s="27" t="s">
        <v>3</v>
      </c>
      <c r="C149" s="27" t="s">
        <v>325</v>
      </c>
      <c r="D149" s="69">
        <v>0</v>
      </c>
      <c r="E149" s="28">
        <v>0</v>
      </c>
      <c r="F149" s="69">
        <v>0</v>
      </c>
      <c r="G149" s="28">
        <v>0</v>
      </c>
      <c r="H149" s="28">
        <v>0</v>
      </c>
    </row>
    <row r="150" spans="1:8" x14ac:dyDescent="0.2">
      <c r="A150" s="27" t="s">
        <v>326</v>
      </c>
      <c r="B150" s="27" t="s">
        <v>3</v>
      </c>
      <c r="C150" s="27" t="s">
        <v>327</v>
      </c>
      <c r="D150" s="69">
        <v>0</v>
      </c>
      <c r="E150" s="28">
        <v>0</v>
      </c>
      <c r="F150" s="69">
        <v>0</v>
      </c>
      <c r="G150" s="28">
        <v>0</v>
      </c>
      <c r="H150" s="28">
        <v>0</v>
      </c>
    </row>
    <row r="151" spans="1:8" x14ac:dyDescent="0.2">
      <c r="A151" s="27" t="s">
        <v>328</v>
      </c>
      <c r="B151" s="27" t="s">
        <v>3</v>
      </c>
      <c r="C151" s="27" t="s">
        <v>216</v>
      </c>
      <c r="D151" s="69">
        <v>0</v>
      </c>
      <c r="E151" s="28">
        <v>0</v>
      </c>
      <c r="F151" s="69">
        <v>0</v>
      </c>
      <c r="G151" s="28">
        <v>0</v>
      </c>
      <c r="H151" s="28">
        <v>0</v>
      </c>
    </row>
    <row r="152" spans="1:8" x14ac:dyDescent="0.2">
      <c r="A152" s="27" t="s">
        <v>329</v>
      </c>
      <c r="B152" s="27" t="s">
        <v>3</v>
      </c>
      <c r="C152" s="27" t="s">
        <v>330</v>
      </c>
      <c r="D152" s="69">
        <v>0</v>
      </c>
      <c r="E152" s="28">
        <v>0</v>
      </c>
      <c r="F152" s="69">
        <v>0</v>
      </c>
      <c r="G152" s="28">
        <v>0</v>
      </c>
      <c r="H152" s="28">
        <v>0</v>
      </c>
    </row>
    <row r="153" spans="1:8" x14ac:dyDescent="0.2">
      <c r="A153" s="27" t="s">
        <v>331</v>
      </c>
      <c r="B153" s="27" t="s">
        <v>3</v>
      </c>
      <c r="C153" s="27" t="s">
        <v>332</v>
      </c>
      <c r="D153" s="69">
        <v>0</v>
      </c>
      <c r="E153" s="28">
        <v>0</v>
      </c>
      <c r="F153" s="69">
        <v>0</v>
      </c>
      <c r="G153" s="28">
        <v>0</v>
      </c>
      <c r="H153" s="28">
        <v>0</v>
      </c>
    </row>
    <row r="154" spans="1:8" x14ac:dyDescent="0.2">
      <c r="A154" s="27" t="s">
        <v>333</v>
      </c>
      <c r="B154" s="27" t="s">
        <v>3</v>
      </c>
      <c r="C154" s="27" t="s">
        <v>334</v>
      </c>
      <c r="D154" s="69">
        <v>0</v>
      </c>
      <c r="E154" s="28">
        <v>0</v>
      </c>
      <c r="F154" s="69">
        <v>0</v>
      </c>
      <c r="G154" s="28">
        <v>0</v>
      </c>
      <c r="H154" s="28">
        <v>0</v>
      </c>
    </row>
    <row r="155" spans="1:8" x14ac:dyDescent="0.2">
      <c r="A155" s="27" t="s">
        <v>335</v>
      </c>
      <c r="B155" s="27" t="s">
        <v>3</v>
      </c>
      <c r="C155" s="27" t="s">
        <v>336</v>
      </c>
      <c r="D155" s="69">
        <v>0</v>
      </c>
      <c r="E155" s="28">
        <v>0</v>
      </c>
      <c r="F155" s="69">
        <v>0</v>
      </c>
      <c r="G155" s="28">
        <v>0</v>
      </c>
      <c r="H155" s="28">
        <v>0</v>
      </c>
    </row>
    <row r="156" spans="1:8" x14ac:dyDescent="0.2">
      <c r="A156" s="27" t="s">
        <v>337</v>
      </c>
      <c r="B156" s="27" t="s">
        <v>3</v>
      </c>
      <c r="C156" s="27" t="s">
        <v>338</v>
      </c>
      <c r="D156" s="69">
        <v>0</v>
      </c>
      <c r="E156" s="28">
        <v>0</v>
      </c>
      <c r="F156" s="69">
        <v>0</v>
      </c>
      <c r="G156" s="28">
        <v>0</v>
      </c>
      <c r="H156" s="28">
        <v>0</v>
      </c>
    </row>
    <row r="157" spans="1:8" x14ac:dyDescent="0.2">
      <c r="A157" s="27" t="s">
        <v>339</v>
      </c>
      <c r="B157" s="27" t="s">
        <v>3</v>
      </c>
      <c r="C157" s="27" t="s">
        <v>340</v>
      </c>
      <c r="D157" s="69">
        <v>0</v>
      </c>
      <c r="E157" s="28">
        <v>0</v>
      </c>
      <c r="F157" s="69">
        <v>0</v>
      </c>
      <c r="G157" s="28">
        <v>0</v>
      </c>
      <c r="H157" s="28">
        <v>0</v>
      </c>
    </row>
    <row r="158" spans="1:8" x14ac:dyDescent="0.2">
      <c r="A158" s="27" t="s">
        <v>341</v>
      </c>
      <c r="B158" s="27" t="s">
        <v>4</v>
      </c>
      <c r="C158" s="27" t="s">
        <v>4</v>
      </c>
      <c r="D158" s="69">
        <v>0</v>
      </c>
      <c r="E158" s="28">
        <v>0</v>
      </c>
      <c r="F158" s="69">
        <v>0</v>
      </c>
      <c r="G158" s="28">
        <v>0</v>
      </c>
      <c r="H158" s="28">
        <v>0</v>
      </c>
    </row>
    <row r="159" spans="1:8" x14ac:dyDescent="0.2">
      <c r="A159" s="27" t="s">
        <v>343</v>
      </c>
      <c r="B159" s="27" t="s">
        <v>5</v>
      </c>
      <c r="C159" s="27" t="s">
        <v>344</v>
      </c>
      <c r="D159" s="69">
        <v>0</v>
      </c>
      <c r="E159" s="28">
        <v>0</v>
      </c>
      <c r="F159" s="69">
        <v>0</v>
      </c>
      <c r="G159" s="28">
        <v>0</v>
      </c>
      <c r="H159" s="28">
        <v>0</v>
      </c>
    </row>
    <row r="160" spans="1:8" x14ac:dyDescent="0.2">
      <c r="A160" s="27" t="s">
        <v>345</v>
      </c>
      <c r="B160" s="27" t="s">
        <v>5</v>
      </c>
      <c r="C160" s="27" t="s">
        <v>346</v>
      </c>
      <c r="D160" s="69">
        <v>0</v>
      </c>
      <c r="E160" s="28">
        <v>0</v>
      </c>
      <c r="F160" s="69">
        <v>0</v>
      </c>
      <c r="G160" s="28">
        <v>0</v>
      </c>
      <c r="H160" s="28">
        <v>0</v>
      </c>
    </row>
    <row r="161" spans="1:8" x14ac:dyDescent="0.2">
      <c r="A161" s="27" t="s">
        <v>347</v>
      </c>
      <c r="B161" s="27" t="s">
        <v>5</v>
      </c>
      <c r="C161" s="27" t="s">
        <v>348</v>
      </c>
      <c r="D161" s="69">
        <v>0</v>
      </c>
      <c r="E161" s="28">
        <v>0</v>
      </c>
      <c r="F161" s="69">
        <v>0</v>
      </c>
      <c r="G161" s="28">
        <v>0</v>
      </c>
      <c r="H161" s="28">
        <v>0</v>
      </c>
    </row>
    <row r="162" spans="1:8" x14ac:dyDescent="0.2">
      <c r="A162" s="27" t="s">
        <v>349</v>
      </c>
      <c r="B162" s="27" t="s">
        <v>5</v>
      </c>
      <c r="C162" s="27" t="s">
        <v>350</v>
      </c>
      <c r="D162" s="69">
        <v>0</v>
      </c>
      <c r="E162" s="28">
        <v>0</v>
      </c>
      <c r="F162" s="69">
        <v>0</v>
      </c>
      <c r="G162" s="28">
        <v>0</v>
      </c>
      <c r="H162" s="28">
        <v>0</v>
      </c>
    </row>
    <row r="163" spans="1:8" x14ac:dyDescent="0.2">
      <c r="A163" s="27" t="s">
        <v>351</v>
      </c>
      <c r="B163" s="27" t="s">
        <v>5</v>
      </c>
      <c r="C163" s="27" t="s">
        <v>352</v>
      </c>
      <c r="D163" s="69">
        <v>0</v>
      </c>
      <c r="E163" s="28">
        <v>0</v>
      </c>
      <c r="F163" s="69">
        <v>0</v>
      </c>
      <c r="G163" s="28">
        <v>0</v>
      </c>
      <c r="H163" s="28">
        <v>0</v>
      </c>
    </row>
    <row r="164" spans="1:8" x14ac:dyDescent="0.2">
      <c r="A164" s="27" t="s">
        <v>353</v>
      </c>
      <c r="B164" s="27" t="s">
        <v>5</v>
      </c>
      <c r="C164" s="27" t="s">
        <v>354</v>
      </c>
      <c r="D164" s="69">
        <v>0</v>
      </c>
      <c r="E164" s="28">
        <v>0</v>
      </c>
      <c r="F164" s="69">
        <v>0</v>
      </c>
      <c r="G164" s="28">
        <v>0</v>
      </c>
      <c r="H164" s="28">
        <v>0</v>
      </c>
    </row>
    <row r="165" spans="1:8" x14ac:dyDescent="0.2">
      <c r="A165" s="27" t="s">
        <v>355</v>
      </c>
      <c r="B165" s="27" t="s">
        <v>5</v>
      </c>
      <c r="C165" s="27" t="s">
        <v>356</v>
      </c>
      <c r="D165" s="69">
        <v>0</v>
      </c>
      <c r="E165" s="28">
        <v>0</v>
      </c>
      <c r="F165" s="69">
        <v>0</v>
      </c>
      <c r="G165" s="28">
        <v>0</v>
      </c>
      <c r="H165" s="28">
        <v>0</v>
      </c>
    </row>
    <row r="166" spans="1:8" x14ac:dyDescent="0.2">
      <c r="A166" s="27" t="s">
        <v>357</v>
      </c>
      <c r="B166" s="27" t="s">
        <v>5</v>
      </c>
      <c r="C166" s="27" t="s">
        <v>358</v>
      </c>
      <c r="D166" s="69">
        <v>0</v>
      </c>
      <c r="E166" s="28">
        <v>0</v>
      </c>
      <c r="F166" s="69">
        <v>0</v>
      </c>
      <c r="G166" s="28">
        <v>0</v>
      </c>
      <c r="H166" s="28">
        <v>0</v>
      </c>
    </row>
    <row r="167" spans="1:8" x14ac:dyDescent="0.2">
      <c r="A167" s="27" t="s">
        <v>359</v>
      </c>
      <c r="B167" s="27" t="s">
        <v>5</v>
      </c>
      <c r="C167" s="27" t="s">
        <v>360</v>
      </c>
      <c r="D167" s="69">
        <v>0</v>
      </c>
      <c r="E167" s="28">
        <v>0</v>
      </c>
      <c r="F167" s="69">
        <v>0</v>
      </c>
      <c r="G167" s="28">
        <v>0</v>
      </c>
      <c r="H167" s="28">
        <v>0</v>
      </c>
    </row>
    <row r="168" spans="1:8" x14ac:dyDescent="0.2">
      <c r="A168" s="27" t="s">
        <v>361</v>
      </c>
      <c r="B168" s="27" t="s">
        <v>5</v>
      </c>
      <c r="C168" s="27" t="s">
        <v>362</v>
      </c>
      <c r="D168" s="69">
        <v>0</v>
      </c>
      <c r="E168" s="28">
        <v>0</v>
      </c>
      <c r="F168" s="69">
        <v>0</v>
      </c>
      <c r="G168" s="28">
        <v>0</v>
      </c>
      <c r="H168" s="28">
        <v>0</v>
      </c>
    </row>
    <row r="169" spans="1:8" x14ac:dyDescent="0.2">
      <c r="A169" s="27" t="s">
        <v>363</v>
      </c>
      <c r="B169" s="27" t="s">
        <v>5</v>
      </c>
      <c r="C169" s="27" t="s">
        <v>364</v>
      </c>
      <c r="D169" s="69">
        <v>0</v>
      </c>
      <c r="E169" s="28">
        <v>0</v>
      </c>
      <c r="F169" s="69">
        <v>0</v>
      </c>
      <c r="G169" s="28">
        <v>0</v>
      </c>
      <c r="H169" s="28">
        <v>0</v>
      </c>
    </row>
    <row r="170" spans="1:8" x14ac:dyDescent="0.2">
      <c r="A170" s="27" t="s">
        <v>365</v>
      </c>
      <c r="B170" s="27" t="s">
        <v>5</v>
      </c>
      <c r="C170" s="27" t="s">
        <v>366</v>
      </c>
      <c r="D170" s="69">
        <v>0</v>
      </c>
      <c r="E170" s="28">
        <v>0</v>
      </c>
      <c r="F170" s="69">
        <v>0</v>
      </c>
      <c r="G170" s="28">
        <v>0</v>
      </c>
      <c r="H170" s="28">
        <v>0</v>
      </c>
    </row>
    <row r="171" spans="1:8" x14ac:dyDescent="0.2">
      <c r="A171" s="27" t="s">
        <v>367</v>
      </c>
      <c r="B171" s="27" t="s">
        <v>5</v>
      </c>
      <c r="C171" s="27" t="s">
        <v>368</v>
      </c>
      <c r="D171" s="69">
        <v>0</v>
      </c>
      <c r="E171" s="28">
        <v>0</v>
      </c>
      <c r="F171" s="69">
        <v>0</v>
      </c>
      <c r="G171" s="28">
        <v>0</v>
      </c>
      <c r="H171" s="28">
        <v>0</v>
      </c>
    </row>
    <row r="172" spans="1:8" x14ac:dyDescent="0.2">
      <c r="A172" s="27" t="s">
        <v>369</v>
      </c>
      <c r="B172" s="27" t="s">
        <v>5</v>
      </c>
      <c r="C172" s="27" t="s">
        <v>370</v>
      </c>
      <c r="D172" s="69">
        <v>0</v>
      </c>
      <c r="E172" s="28">
        <v>0</v>
      </c>
      <c r="F172" s="69">
        <v>0</v>
      </c>
      <c r="G172" s="28">
        <v>0</v>
      </c>
      <c r="H172" s="28">
        <v>0</v>
      </c>
    </row>
    <row r="173" spans="1:8" x14ac:dyDescent="0.2">
      <c r="A173" s="27" t="s">
        <v>371</v>
      </c>
      <c r="B173" s="27" t="s">
        <v>5</v>
      </c>
      <c r="C173" s="27" t="s">
        <v>372</v>
      </c>
      <c r="D173" s="69">
        <v>0</v>
      </c>
      <c r="E173" s="28">
        <v>0</v>
      </c>
      <c r="F173" s="69">
        <v>0</v>
      </c>
      <c r="G173" s="28">
        <v>0</v>
      </c>
      <c r="H173" s="28">
        <v>0</v>
      </c>
    </row>
    <row r="174" spans="1:8" x14ac:dyDescent="0.2">
      <c r="A174" s="27" t="s">
        <v>373</v>
      </c>
      <c r="B174" s="27" t="s">
        <v>5</v>
      </c>
      <c r="C174" s="27" t="s">
        <v>374</v>
      </c>
      <c r="D174" s="69">
        <v>0</v>
      </c>
      <c r="E174" s="28">
        <v>0</v>
      </c>
      <c r="F174" s="69">
        <v>0</v>
      </c>
      <c r="G174" s="28">
        <v>0</v>
      </c>
      <c r="H174" s="28">
        <v>0</v>
      </c>
    </row>
    <row r="175" spans="1:8" x14ac:dyDescent="0.2">
      <c r="A175" s="27" t="s">
        <v>375</v>
      </c>
      <c r="B175" s="27" t="s">
        <v>5</v>
      </c>
      <c r="C175" s="27" t="s">
        <v>376</v>
      </c>
      <c r="D175" s="69">
        <v>0</v>
      </c>
      <c r="E175" s="28">
        <v>0</v>
      </c>
      <c r="F175" s="69">
        <v>0</v>
      </c>
      <c r="G175" s="28">
        <v>0</v>
      </c>
      <c r="H175" s="28">
        <v>0</v>
      </c>
    </row>
    <row r="176" spans="1:8" x14ac:dyDescent="0.2">
      <c r="A176" s="27" t="s">
        <v>377</v>
      </c>
      <c r="B176" s="27" t="s">
        <v>5</v>
      </c>
      <c r="C176" s="27" t="s">
        <v>378</v>
      </c>
      <c r="D176" s="69">
        <v>0</v>
      </c>
      <c r="E176" s="28">
        <v>0</v>
      </c>
      <c r="F176" s="69">
        <v>0</v>
      </c>
      <c r="G176" s="28">
        <v>0</v>
      </c>
      <c r="H176" s="28">
        <v>0</v>
      </c>
    </row>
    <row r="177" spans="1:8" x14ac:dyDescent="0.2">
      <c r="A177" s="27" t="s">
        <v>379</v>
      </c>
      <c r="B177" s="27" t="s">
        <v>5</v>
      </c>
      <c r="C177" s="27" t="s">
        <v>380</v>
      </c>
      <c r="D177" s="69">
        <v>0</v>
      </c>
      <c r="E177" s="28">
        <v>0</v>
      </c>
      <c r="F177" s="69">
        <v>0</v>
      </c>
      <c r="G177" s="28">
        <v>0</v>
      </c>
      <c r="H177" s="28">
        <v>0</v>
      </c>
    </row>
    <row r="178" spans="1:8" x14ac:dyDescent="0.2">
      <c r="A178" s="27" t="s">
        <v>381</v>
      </c>
      <c r="B178" s="27" t="s">
        <v>5</v>
      </c>
      <c r="C178" s="27" t="s">
        <v>382</v>
      </c>
      <c r="D178" s="69">
        <v>0</v>
      </c>
      <c r="E178" s="28">
        <v>0</v>
      </c>
      <c r="F178" s="69">
        <v>0</v>
      </c>
      <c r="G178" s="28">
        <v>0</v>
      </c>
      <c r="H178" s="28">
        <v>0</v>
      </c>
    </row>
    <row r="179" spans="1:8" x14ac:dyDescent="0.2">
      <c r="A179" s="27" t="s">
        <v>383</v>
      </c>
      <c r="B179" s="27" t="s">
        <v>5</v>
      </c>
      <c r="C179" s="27" t="s">
        <v>384</v>
      </c>
      <c r="D179" s="69">
        <v>0</v>
      </c>
      <c r="E179" s="28">
        <v>0</v>
      </c>
      <c r="F179" s="69">
        <v>0</v>
      </c>
      <c r="G179" s="28">
        <v>0</v>
      </c>
      <c r="H179" s="28">
        <v>0</v>
      </c>
    </row>
    <row r="180" spans="1:8" x14ac:dyDescent="0.2">
      <c r="A180" s="27" t="s">
        <v>385</v>
      </c>
      <c r="B180" s="27" t="s">
        <v>5</v>
      </c>
      <c r="C180" s="27" t="s">
        <v>386</v>
      </c>
      <c r="D180" s="69">
        <v>0</v>
      </c>
      <c r="E180" s="28">
        <v>0</v>
      </c>
      <c r="F180" s="69">
        <v>0</v>
      </c>
      <c r="G180" s="28">
        <v>0</v>
      </c>
      <c r="H180" s="28">
        <v>0</v>
      </c>
    </row>
    <row r="181" spans="1:8" x14ac:dyDescent="0.2">
      <c r="A181" s="27" t="s">
        <v>387</v>
      </c>
      <c r="B181" s="27" t="s">
        <v>5</v>
      </c>
      <c r="C181" s="27" t="s">
        <v>388</v>
      </c>
      <c r="D181" s="69">
        <v>0</v>
      </c>
      <c r="E181" s="28">
        <v>0</v>
      </c>
      <c r="F181" s="69">
        <v>0</v>
      </c>
      <c r="G181" s="28">
        <v>0</v>
      </c>
      <c r="H181" s="28">
        <v>0</v>
      </c>
    </row>
    <row r="182" spans="1:8" x14ac:dyDescent="0.2">
      <c r="A182" s="27" t="s">
        <v>389</v>
      </c>
      <c r="B182" s="27" t="s">
        <v>5</v>
      </c>
      <c r="C182" s="27" t="s">
        <v>390</v>
      </c>
      <c r="D182" s="69">
        <v>0</v>
      </c>
      <c r="E182" s="28">
        <v>0</v>
      </c>
      <c r="F182" s="69">
        <v>0</v>
      </c>
      <c r="G182" s="28">
        <v>0</v>
      </c>
      <c r="H182" s="28">
        <v>0</v>
      </c>
    </row>
    <row r="183" spans="1:8" x14ac:dyDescent="0.2">
      <c r="A183" s="27" t="s">
        <v>391</v>
      </c>
      <c r="B183" s="27" t="s">
        <v>5</v>
      </c>
      <c r="C183" s="27" t="s">
        <v>392</v>
      </c>
      <c r="D183" s="69">
        <v>0</v>
      </c>
      <c r="E183" s="28">
        <v>0</v>
      </c>
      <c r="F183" s="69">
        <v>0</v>
      </c>
      <c r="G183" s="28">
        <v>0</v>
      </c>
      <c r="H183" s="28">
        <v>0</v>
      </c>
    </row>
    <row r="184" spans="1:8" x14ac:dyDescent="0.2">
      <c r="A184" s="27" t="s">
        <v>393</v>
      </c>
      <c r="B184" s="27" t="s">
        <v>5</v>
      </c>
      <c r="C184" s="27" t="s">
        <v>394</v>
      </c>
      <c r="D184" s="69">
        <v>0</v>
      </c>
      <c r="E184" s="28">
        <v>0</v>
      </c>
      <c r="F184" s="69">
        <v>0</v>
      </c>
      <c r="G184" s="28">
        <v>0</v>
      </c>
      <c r="H184" s="28">
        <v>0</v>
      </c>
    </row>
    <row r="185" spans="1:8" x14ac:dyDescent="0.2">
      <c r="A185" s="27" t="s">
        <v>395</v>
      </c>
      <c r="B185" s="27" t="s">
        <v>5</v>
      </c>
      <c r="C185" s="27" t="s">
        <v>396</v>
      </c>
      <c r="D185" s="69">
        <v>0</v>
      </c>
      <c r="E185" s="28">
        <v>0</v>
      </c>
      <c r="F185" s="69">
        <v>0</v>
      </c>
      <c r="G185" s="28">
        <v>0</v>
      </c>
      <c r="H185" s="28">
        <v>0</v>
      </c>
    </row>
    <row r="186" spans="1:8" x14ac:dyDescent="0.2">
      <c r="A186" s="27" t="s">
        <v>397</v>
      </c>
      <c r="B186" s="27" t="s">
        <v>5</v>
      </c>
      <c r="C186" s="27" t="s">
        <v>398</v>
      </c>
      <c r="D186" s="69">
        <v>0</v>
      </c>
      <c r="E186" s="28">
        <v>0</v>
      </c>
      <c r="F186" s="69">
        <v>0</v>
      </c>
      <c r="G186" s="28">
        <v>0</v>
      </c>
      <c r="H186" s="28">
        <v>0</v>
      </c>
    </row>
    <row r="187" spans="1:8" x14ac:dyDescent="0.2">
      <c r="A187" s="27" t="s">
        <v>399</v>
      </c>
      <c r="B187" s="27" t="s">
        <v>5</v>
      </c>
      <c r="C187" s="27" t="s">
        <v>400</v>
      </c>
      <c r="D187" s="69">
        <v>0</v>
      </c>
      <c r="E187" s="28">
        <v>0</v>
      </c>
      <c r="F187" s="69">
        <v>0</v>
      </c>
      <c r="G187" s="28">
        <v>0</v>
      </c>
      <c r="H187" s="28">
        <v>0</v>
      </c>
    </row>
    <row r="188" spans="1:8" x14ac:dyDescent="0.2">
      <c r="A188" s="27" t="s">
        <v>401</v>
      </c>
      <c r="B188" s="27" t="s">
        <v>5</v>
      </c>
      <c r="C188" s="27" t="s">
        <v>402</v>
      </c>
      <c r="D188" s="69">
        <v>0</v>
      </c>
      <c r="E188" s="28">
        <v>0</v>
      </c>
      <c r="F188" s="69">
        <v>0</v>
      </c>
      <c r="G188" s="28">
        <v>0</v>
      </c>
      <c r="H188" s="28">
        <v>0</v>
      </c>
    </row>
    <row r="189" spans="1:8" x14ac:dyDescent="0.2">
      <c r="A189" s="27" t="s">
        <v>403</v>
      </c>
      <c r="B189" s="27" t="s">
        <v>5</v>
      </c>
      <c r="C189" s="27" t="s">
        <v>404</v>
      </c>
      <c r="D189" s="69">
        <v>0</v>
      </c>
      <c r="E189" s="28">
        <v>0</v>
      </c>
      <c r="F189" s="69">
        <v>0</v>
      </c>
      <c r="G189" s="28">
        <v>0</v>
      </c>
      <c r="H189" s="28">
        <v>0</v>
      </c>
    </row>
    <row r="190" spans="1:8" x14ac:dyDescent="0.2">
      <c r="A190" s="27" t="s">
        <v>405</v>
      </c>
      <c r="B190" s="27" t="s">
        <v>5</v>
      </c>
      <c r="C190" s="27" t="s">
        <v>406</v>
      </c>
      <c r="D190" s="69">
        <v>0</v>
      </c>
      <c r="E190" s="28">
        <v>0</v>
      </c>
      <c r="F190" s="69">
        <v>0</v>
      </c>
      <c r="G190" s="28">
        <v>0</v>
      </c>
      <c r="H190" s="28">
        <v>0</v>
      </c>
    </row>
    <row r="191" spans="1:8" x14ac:dyDescent="0.2">
      <c r="A191" s="27" t="s">
        <v>407</v>
      </c>
      <c r="B191" s="27" t="s">
        <v>5</v>
      </c>
      <c r="C191" s="27" t="s">
        <v>408</v>
      </c>
      <c r="D191" s="69">
        <v>0</v>
      </c>
      <c r="E191" s="28">
        <v>0</v>
      </c>
      <c r="F191" s="69">
        <v>0</v>
      </c>
      <c r="G191" s="28">
        <v>0</v>
      </c>
      <c r="H191" s="28">
        <v>0</v>
      </c>
    </row>
    <row r="192" spans="1:8" x14ac:dyDescent="0.2">
      <c r="A192" s="27" t="s">
        <v>409</v>
      </c>
      <c r="B192" s="27" t="s">
        <v>5</v>
      </c>
      <c r="C192" s="27" t="s">
        <v>410</v>
      </c>
      <c r="D192" s="69">
        <v>0</v>
      </c>
      <c r="E192" s="28">
        <v>0</v>
      </c>
      <c r="F192" s="69">
        <v>0</v>
      </c>
      <c r="G192" s="28">
        <v>0</v>
      </c>
      <c r="H192" s="28">
        <v>0</v>
      </c>
    </row>
    <row r="193" spans="1:8" x14ac:dyDescent="0.2">
      <c r="A193" s="27" t="s">
        <v>411</v>
      </c>
      <c r="B193" s="27" t="s">
        <v>5</v>
      </c>
      <c r="C193" s="27" t="s">
        <v>412</v>
      </c>
      <c r="D193" s="69">
        <v>0</v>
      </c>
      <c r="E193" s="28">
        <v>0</v>
      </c>
      <c r="F193" s="69">
        <v>0</v>
      </c>
      <c r="G193" s="28">
        <v>0</v>
      </c>
      <c r="H193" s="28">
        <v>0</v>
      </c>
    </row>
    <row r="194" spans="1:8" x14ac:dyDescent="0.2">
      <c r="A194" s="27" t="s">
        <v>413</v>
      </c>
      <c r="B194" s="27" t="s">
        <v>5</v>
      </c>
      <c r="C194" s="27" t="s">
        <v>414</v>
      </c>
      <c r="D194" s="69">
        <v>0</v>
      </c>
      <c r="E194" s="28">
        <v>0</v>
      </c>
      <c r="F194" s="69">
        <v>0</v>
      </c>
      <c r="G194" s="28">
        <v>0</v>
      </c>
      <c r="H194" s="28">
        <v>0</v>
      </c>
    </row>
    <row r="195" spans="1:8" x14ac:dyDescent="0.2">
      <c r="A195" s="27" t="s">
        <v>415</v>
      </c>
      <c r="B195" s="27" t="s">
        <v>5</v>
      </c>
      <c r="C195" s="27" t="s">
        <v>416</v>
      </c>
      <c r="D195" s="69">
        <v>0</v>
      </c>
      <c r="E195" s="28">
        <v>0</v>
      </c>
      <c r="F195" s="69">
        <v>0</v>
      </c>
      <c r="G195" s="28">
        <v>0</v>
      </c>
      <c r="H195" s="28">
        <v>0</v>
      </c>
    </row>
    <row r="196" spans="1:8" x14ac:dyDescent="0.2">
      <c r="A196" s="27" t="s">
        <v>417</v>
      </c>
      <c r="B196" s="27" t="s">
        <v>5</v>
      </c>
      <c r="C196" s="27" t="s">
        <v>418</v>
      </c>
      <c r="D196" s="69">
        <v>0</v>
      </c>
      <c r="E196" s="28">
        <v>0</v>
      </c>
      <c r="F196" s="69">
        <v>0</v>
      </c>
      <c r="G196" s="28">
        <v>0</v>
      </c>
      <c r="H196" s="28">
        <v>0</v>
      </c>
    </row>
    <row r="197" spans="1:8" x14ac:dyDescent="0.2">
      <c r="A197" s="27" t="s">
        <v>419</v>
      </c>
      <c r="B197" s="27" t="s">
        <v>5</v>
      </c>
      <c r="C197" s="27" t="s">
        <v>420</v>
      </c>
      <c r="D197" s="69">
        <v>0</v>
      </c>
      <c r="E197" s="28">
        <v>0</v>
      </c>
      <c r="F197" s="69">
        <v>0</v>
      </c>
      <c r="G197" s="28">
        <v>0</v>
      </c>
      <c r="H197" s="28">
        <v>0</v>
      </c>
    </row>
    <row r="198" spans="1:8" x14ac:dyDescent="0.2">
      <c r="A198" s="27" t="s">
        <v>421</v>
      </c>
      <c r="B198" s="27" t="s">
        <v>5</v>
      </c>
      <c r="C198" s="27" t="s">
        <v>422</v>
      </c>
      <c r="D198" s="69">
        <v>0</v>
      </c>
      <c r="E198" s="28">
        <v>0</v>
      </c>
      <c r="F198" s="69">
        <v>0</v>
      </c>
      <c r="G198" s="28">
        <v>0</v>
      </c>
      <c r="H198" s="28">
        <v>0</v>
      </c>
    </row>
    <row r="199" spans="1:8" x14ac:dyDescent="0.2">
      <c r="A199" s="27" t="s">
        <v>423</v>
      </c>
      <c r="B199" s="27" t="s">
        <v>5</v>
      </c>
      <c r="C199" s="27" t="s">
        <v>424</v>
      </c>
      <c r="D199" s="69">
        <v>0</v>
      </c>
      <c r="E199" s="28">
        <v>0</v>
      </c>
      <c r="F199" s="69">
        <v>0</v>
      </c>
      <c r="G199" s="28">
        <v>0</v>
      </c>
      <c r="H199" s="28">
        <v>0</v>
      </c>
    </row>
    <row r="200" spans="1:8" x14ac:dyDescent="0.2">
      <c r="A200" s="27" t="s">
        <v>425</v>
      </c>
      <c r="B200" s="27" t="s">
        <v>5</v>
      </c>
      <c r="C200" s="27" t="s">
        <v>426</v>
      </c>
      <c r="D200" s="69">
        <v>0</v>
      </c>
      <c r="E200" s="28">
        <v>0</v>
      </c>
      <c r="F200" s="69">
        <v>0</v>
      </c>
      <c r="G200" s="28">
        <v>0</v>
      </c>
      <c r="H200" s="28">
        <v>0</v>
      </c>
    </row>
    <row r="201" spans="1:8" x14ac:dyDescent="0.2">
      <c r="A201" s="27" t="s">
        <v>427</v>
      </c>
      <c r="B201" s="27" t="s">
        <v>5</v>
      </c>
      <c r="C201" s="27" t="s">
        <v>428</v>
      </c>
      <c r="D201" s="69">
        <v>0</v>
      </c>
      <c r="E201" s="28">
        <v>0</v>
      </c>
      <c r="F201" s="69">
        <v>0</v>
      </c>
      <c r="G201" s="28">
        <v>0</v>
      </c>
      <c r="H201" s="28">
        <v>0</v>
      </c>
    </row>
    <row r="202" spans="1:8" x14ac:dyDescent="0.2">
      <c r="A202" s="27" t="s">
        <v>429</v>
      </c>
      <c r="B202" s="27" t="s">
        <v>5</v>
      </c>
      <c r="C202" s="27" t="s">
        <v>430</v>
      </c>
      <c r="D202" s="69">
        <v>0</v>
      </c>
      <c r="E202" s="28">
        <v>0</v>
      </c>
      <c r="F202" s="69">
        <v>0</v>
      </c>
      <c r="G202" s="28">
        <v>0</v>
      </c>
      <c r="H202" s="28">
        <v>0</v>
      </c>
    </row>
    <row r="203" spans="1:8" x14ac:dyDescent="0.2">
      <c r="A203" s="27" t="s">
        <v>431</v>
      </c>
      <c r="B203" s="27" t="s">
        <v>5</v>
      </c>
      <c r="C203" s="27" t="s">
        <v>432</v>
      </c>
      <c r="D203" s="69">
        <v>0</v>
      </c>
      <c r="E203" s="28">
        <v>0</v>
      </c>
      <c r="F203" s="69">
        <v>0</v>
      </c>
      <c r="G203" s="28">
        <v>0</v>
      </c>
      <c r="H203" s="28">
        <v>0</v>
      </c>
    </row>
    <row r="204" spans="1:8" x14ac:dyDescent="0.2">
      <c r="A204" s="27" t="s">
        <v>433</v>
      </c>
      <c r="B204" s="27" t="s">
        <v>5</v>
      </c>
      <c r="C204" s="27" t="s">
        <v>434</v>
      </c>
      <c r="D204" s="69">
        <v>0</v>
      </c>
      <c r="E204" s="28">
        <v>0</v>
      </c>
      <c r="F204" s="69">
        <v>0</v>
      </c>
      <c r="G204" s="28">
        <v>0</v>
      </c>
      <c r="H204" s="28">
        <v>0</v>
      </c>
    </row>
    <row r="205" spans="1:8" x14ac:dyDescent="0.2">
      <c r="A205" s="27" t="s">
        <v>436</v>
      </c>
      <c r="B205" s="27" t="s">
        <v>6</v>
      </c>
      <c r="C205" s="27" t="s">
        <v>437</v>
      </c>
      <c r="D205" s="69">
        <v>0</v>
      </c>
      <c r="E205" s="28">
        <v>0</v>
      </c>
      <c r="F205" s="69">
        <v>0</v>
      </c>
      <c r="G205" s="28">
        <v>0</v>
      </c>
      <c r="H205" s="28">
        <v>0</v>
      </c>
    </row>
    <row r="206" spans="1:8" x14ac:dyDescent="0.2">
      <c r="A206" s="27" t="s">
        <v>438</v>
      </c>
      <c r="B206" s="27" t="s">
        <v>6</v>
      </c>
      <c r="C206" s="27" t="s">
        <v>439</v>
      </c>
      <c r="D206" s="69">
        <v>0</v>
      </c>
      <c r="E206" s="28">
        <v>0</v>
      </c>
      <c r="F206" s="69">
        <v>0</v>
      </c>
      <c r="G206" s="28">
        <v>0</v>
      </c>
      <c r="H206" s="28">
        <v>0</v>
      </c>
    </row>
    <row r="207" spans="1:8" x14ac:dyDescent="0.2">
      <c r="A207" s="27" t="s">
        <v>440</v>
      </c>
      <c r="B207" s="27" t="s">
        <v>6</v>
      </c>
      <c r="C207" s="27" t="s">
        <v>441</v>
      </c>
      <c r="D207" s="69">
        <v>0</v>
      </c>
      <c r="E207" s="28">
        <v>0</v>
      </c>
      <c r="F207" s="69">
        <v>0</v>
      </c>
      <c r="G207" s="28">
        <v>0</v>
      </c>
      <c r="H207" s="28">
        <v>0</v>
      </c>
    </row>
    <row r="208" spans="1:8" x14ac:dyDescent="0.2">
      <c r="A208" s="27" t="s">
        <v>442</v>
      </c>
      <c r="B208" s="27" t="s">
        <v>6</v>
      </c>
      <c r="C208" s="27" t="s">
        <v>443</v>
      </c>
      <c r="D208" s="69">
        <v>0</v>
      </c>
      <c r="E208" s="28">
        <v>0</v>
      </c>
      <c r="F208" s="69">
        <v>0</v>
      </c>
      <c r="G208" s="28">
        <v>0</v>
      </c>
      <c r="H208" s="28">
        <v>0</v>
      </c>
    </row>
    <row r="209" spans="1:8" x14ac:dyDescent="0.2">
      <c r="A209" s="27" t="s">
        <v>444</v>
      </c>
      <c r="B209" s="27" t="s">
        <v>6</v>
      </c>
      <c r="C209" s="27" t="s">
        <v>445</v>
      </c>
      <c r="D209" s="69">
        <v>0</v>
      </c>
      <c r="E209" s="28">
        <v>0</v>
      </c>
      <c r="F209" s="69">
        <v>0</v>
      </c>
      <c r="G209" s="28">
        <v>0</v>
      </c>
      <c r="H209" s="28">
        <v>0</v>
      </c>
    </row>
    <row r="210" spans="1:8" x14ac:dyDescent="0.2">
      <c r="A210" s="27" t="s">
        <v>446</v>
      </c>
      <c r="B210" s="27" t="s">
        <v>6</v>
      </c>
      <c r="C210" s="27" t="s">
        <v>447</v>
      </c>
      <c r="D210" s="69">
        <v>0</v>
      </c>
      <c r="E210" s="28">
        <v>0</v>
      </c>
      <c r="F210" s="69">
        <v>0</v>
      </c>
      <c r="G210" s="28">
        <v>0</v>
      </c>
      <c r="H210" s="28">
        <v>0</v>
      </c>
    </row>
    <row r="211" spans="1:8" x14ac:dyDescent="0.2">
      <c r="A211" s="27" t="s">
        <v>448</v>
      </c>
      <c r="B211" s="27" t="s">
        <v>6</v>
      </c>
      <c r="C211" s="27" t="s">
        <v>449</v>
      </c>
      <c r="D211" s="69">
        <v>0</v>
      </c>
      <c r="E211" s="28">
        <v>0</v>
      </c>
      <c r="F211" s="69">
        <v>0</v>
      </c>
      <c r="G211" s="28">
        <v>0</v>
      </c>
      <c r="H211" s="28">
        <v>0</v>
      </c>
    </row>
    <row r="212" spans="1:8" x14ac:dyDescent="0.2">
      <c r="A212" s="27" t="s">
        <v>450</v>
      </c>
      <c r="B212" s="27" t="s">
        <v>6</v>
      </c>
      <c r="C212" s="27" t="s">
        <v>451</v>
      </c>
      <c r="D212" s="69">
        <v>0</v>
      </c>
      <c r="E212" s="28">
        <v>0</v>
      </c>
      <c r="F212" s="69">
        <v>0</v>
      </c>
      <c r="G212" s="28">
        <v>0</v>
      </c>
      <c r="H212" s="28">
        <v>0</v>
      </c>
    </row>
    <row r="213" spans="1:8" x14ac:dyDescent="0.2">
      <c r="A213" s="27" t="s">
        <v>452</v>
      </c>
      <c r="B213" s="27" t="s">
        <v>6</v>
      </c>
      <c r="C213" s="27" t="s">
        <v>453</v>
      </c>
      <c r="D213" s="69">
        <v>0</v>
      </c>
      <c r="E213" s="28">
        <v>0</v>
      </c>
      <c r="F213" s="69">
        <v>0</v>
      </c>
      <c r="G213" s="28">
        <v>0</v>
      </c>
      <c r="H213" s="28">
        <v>0</v>
      </c>
    </row>
    <row r="214" spans="1:8" x14ac:dyDescent="0.2">
      <c r="A214" s="27" t="s">
        <v>454</v>
      </c>
      <c r="B214" s="27" t="s">
        <v>6</v>
      </c>
      <c r="C214" s="27" t="s">
        <v>91</v>
      </c>
      <c r="D214" s="69">
        <v>0</v>
      </c>
      <c r="E214" s="28">
        <v>0</v>
      </c>
      <c r="F214" s="69">
        <v>0</v>
      </c>
      <c r="G214" s="28">
        <v>0</v>
      </c>
      <c r="H214" s="28">
        <v>0</v>
      </c>
    </row>
    <row r="215" spans="1:8" x14ac:dyDescent="0.2">
      <c r="A215" s="27" t="s">
        <v>455</v>
      </c>
      <c r="B215" s="27" t="s">
        <v>6</v>
      </c>
      <c r="C215" s="27" t="s">
        <v>456</v>
      </c>
      <c r="D215" s="69">
        <v>0</v>
      </c>
      <c r="E215" s="28">
        <v>0</v>
      </c>
      <c r="F215" s="69">
        <v>0</v>
      </c>
      <c r="G215" s="28">
        <v>0</v>
      </c>
      <c r="H215" s="28">
        <v>0</v>
      </c>
    </row>
    <row r="216" spans="1:8" x14ac:dyDescent="0.2">
      <c r="A216" s="27" t="s">
        <v>457</v>
      </c>
      <c r="B216" s="27" t="s">
        <v>6</v>
      </c>
      <c r="C216" s="27" t="s">
        <v>458</v>
      </c>
      <c r="D216" s="69">
        <v>0</v>
      </c>
      <c r="E216" s="28">
        <v>0</v>
      </c>
      <c r="F216" s="69">
        <v>0</v>
      </c>
      <c r="G216" s="28">
        <v>0</v>
      </c>
      <c r="H216" s="28">
        <v>0</v>
      </c>
    </row>
    <row r="217" spans="1:8" x14ac:dyDescent="0.2">
      <c r="A217" s="27" t="s">
        <v>459</v>
      </c>
      <c r="B217" s="27" t="s">
        <v>6</v>
      </c>
      <c r="C217" s="27" t="s">
        <v>7</v>
      </c>
      <c r="D217" s="69">
        <v>0</v>
      </c>
      <c r="E217" s="28">
        <v>0</v>
      </c>
      <c r="F217" s="69">
        <v>0</v>
      </c>
      <c r="G217" s="28">
        <v>0</v>
      </c>
      <c r="H217" s="28">
        <v>0</v>
      </c>
    </row>
    <row r="218" spans="1:8" x14ac:dyDescent="0.2">
      <c r="A218" s="27" t="s">
        <v>460</v>
      </c>
      <c r="B218" s="27" t="s">
        <v>6</v>
      </c>
      <c r="C218" s="27" t="s">
        <v>461</v>
      </c>
      <c r="D218" s="69">
        <v>0</v>
      </c>
      <c r="E218" s="28">
        <v>0</v>
      </c>
      <c r="F218" s="69">
        <v>0</v>
      </c>
      <c r="G218" s="28">
        <v>0</v>
      </c>
      <c r="H218" s="28">
        <v>0</v>
      </c>
    </row>
    <row r="219" spans="1:8" x14ac:dyDescent="0.2">
      <c r="A219" s="27" t="s">
        <v>462</v>
      </c>
      <c r="B219" s="27" t="s">
        <v>6</v>
      </c>
      <c r="C219" s="27" t="s">
        <v>463</v>
      </c>
      <c r="D219" s="69">
        <v>0</v>
      </c>
      <c r="E219" s="28">
        <v>0</v>
      </c>
      <c r="F219" s="69">
        <v>0</v>
      </c>
      <c r="G219" s="28">
        <v>0</v>
      </c>
      <c r="H219" s="28">
        <v>0</v>
      </c>
    </row>
    <row r="220" spans="1:8" x14ac:dyDescent="0.2">
      <c r="A220" s="27" t="s">
        <v>464</v>
      </c>
      <c r="B220" s="27" t="s">
        <v>6</v>
      </c>
      <c r="C220" s="27" t="s">
        <v>465</v>
      </c>
      <c r="D220" s="69">
        <v>0</v>
      </c>
      <c r="E220" s="28">
        <v>0</v>
      </c>
      <c r="F220" s="69">
        <v>0</v>
      </c>
      <c r="G220" s="28">
        <v>0</v>
      </c>
      <c r="H220" s="28">
        <v>0</v>
      </c>
    </row>
    <row r="221" spans="1:8" x14ac:dyDescent="0.2">
      <c r="A221" s="27" t="s">
        <v>466</v>
      </c>
      <c r="B221" s="27" t="s">
        <v>6</v>
      </c>
      <c r="C221" s="27" t="s">
        <v>467</v>
      </c>
      <c r="D221" s="69">
        <v>0</v>
      </c>
      <c r="E221" s="28">
        <v>0</v>
      </c>
      <c r="F221" s="69">
        <v>0</v>
      </c>
      <c r="G221" s="28">
        <v>0</v>
      </c>
      <c r="H221" s="28">
        <v>0</v>
      </c>
    </row>
    <row r="222" spans="1:8" x14ac:dyDescent="0.2">
      <c r="A222" s="27" t="s">
        <v>468</v>
      </c>
      <c r="B222" s="27" t="s">
        <v>6</v>
      </c>
      <c r="C222" s="27" t="s">
        <v>469</v>
      </c>
      <c r="D222" s="69">
        <v>0</v>
      </c>
      <c r="E222" s="28">
        <v>0</v>
      </c>
      <c r="F222" s="69">
        <v>0</v>
      </c>
      <c r="G222" s="28">
        <v>0</v>
      </c>
      <c r="H222" s="28">
        <v>0</v>
      </c>
    </row>
    <row r="223" spans="1:8" x14ac:dyDescent="0.2">
      <c r="A223" s="27" t="s">
        <v>470</v>
      </c>
      <c r="B223" s="27" t="s">
        <v>6</v>
      </c>
      <c r="C223" s="27" t="s">
        <v>471</v>
      </c>
      <c r="D223" s="69">
        <v>0</v>
      </c>
      <c r="E223" s="28">
        <v>0</v>
      </c>
      <c r="F223" s="69">
        <v>0</v>
      </c>
      <c r="G223" s="28">
        <v>0</v>
      </c>
      <c r="H223" s="28">
        <v>0</v>
      </c>
    </row>
    <row r="224" spans="1:8" x14ac:dyDescent="0.2">
      <c r="A224" s="27" t="s">
        <v>472</v>
      </c>
      <c r="B224" s="27" t="s">
        <v>6</v>
      </c>
      <c r="C224" s="27" t="s">
        <v>473</v>
      </c>
      <c r="D224" s="69">
        <v>0</v>
      </c>
      <c r="E224" s="28">
        <v>0</v>
      </c>
      <c r="F224" s="69">
        <v>0</v>
      </c>
      <c r="G224" s="28">
        <v>0</v>
      </c>
      <c r="H224" s="28">
        <v>0</v>
      </c>
    </row>
    <row r="225" spans="1:8" x14ac:dyDescent="0.2">
      <c r="A225" s="27" t="s">
        <v>474</v>
      </c>
      <c r="B225" s="27" t="s">
        <v>6</v>
      </c>
      <c r="C225" s="27" t="s">
        <v>475</v>
      </c>
      <c r="D225" s="69">
        <v>0</v>
      </c>
      <c r="E225" s="28">
        <v>0</v>
      </c>
      <c r="F225" s="69">
        <v>0</v>
      </c>
      <c r="G225" s="28">
        <v>0</v>
      </c>
      <c r="H225" s="28">
        <v>0</v>
      </c>
    </row>
    <row r="226" spans="1:8" x14ac:dyDescent="0.2">
      <c r="A226" s="27" t="s">
        <v>476</v>
      </c>
      <c r="B226" s="27" t="s">
        <v>6</v>
      </c>
      <c r="C226" s="27" t="s">
        <v>477</v>
      </c>
      <c r="D226" s="69">
        <v>0</v>
      </c>
      <c r="E226" s="28">
        <v>0</v>
      </c>
      <c r="F226" s="69">
        <v>0</v>
      </c>
      <c r="G226" s="28">
        <v>0</v>
      </c>
      <c r="H226" s="28">
        <v>0</v>
      </c>
    </row>
    <row r="227" spans="1:8" x14ac:dyDescent="0.2">
      <c r="A227" s="27" t="s">
        <v>478</v>
      </c>
      <c r="B227" s="27" t="s">
        <v>6</v>
      </c>
      <c r="C227" s="27" t="s">
        <v>479</v>
      </c>
      <c r="D227" s="69">
        <v>0</v>
      </c>
      <c r="E227" s="28">
        <v>0</v>
      </c>
      <c r="F227" s="69">
        <v>0</v>
      </c>
      <c r="G227" s="28">
        <v>0</v>
      </c>
      <c r="H227" s="28">
        <v>0</v>
      </c>
    </row>
    <row r="228" spans="1:8" x14ac:dyDescent="0.2">
      <c r="A228" s="27" t="s">
        <v>480</v>
      </c>
      <c r="B228" s="27" t="s">
        <v>6</v>
      </c>
      <c r="C228" s="27" t="s">
        <v>481</v>
      </c>
      <c r="D228" s="69">
        <v>0</v>
      </c>
      <c r="E228" s="28">
        <v>0</v>
      </c>
      <c r="F228" s="69">
        <v>0</v>
      </c>
      <c r="G228" s="28">
        <v>0</v>
      </c>
      <c r="H228" s="28">
        <v>0</v>
      </c>
    </row>
    <row r="229" spans="1:8" x14ac:dyDescent="0.2">
      <c r="A229" s="27" t="s">
        <v>482</v>
      </c>
      <c r="B229" s="27" t="s">
        <v>6</v>
      </c>
      <c r="C229" s="27" t="s">
        <v>483</v>
      </c>
      <c r="D229" s="69">
        <v>0</v>
      </c>
      <c r="E229" s="28">
        <v>0</v>
      </c>
      <c r="F229" s="69">
        <v>0</v>
      </c>
      <c r="G229" s="28">
        <v>0</v>
      </c>
      <c r="H229" s="28">
        <v>0</v>
      </c>
    </row>
    <row r="230" spans="1:8" x14ac:dyDescent="0.2">
      <c r="A230" s="27" t="s">
        <v>484</v>
      </c>
      <c r="B230" s="27" t="s">
        <v>6</v>
      </c>
      <c r="C230" s="27" t="s">
        <v>485</v>
      </c>
      <c r="D230" s="69">
        <v>0</v>
      </c>
      <c r="E230" s="28">
        <v>0</v>
      </c>
      <c r="F230" s="69">
        <v>0</v>
      </c>
      <c r="G230" s="28">
        <v>0</v>
      </c>
      <c r="H230" s="28">
        <v>0</v>
      </c>
    </row>
    <row r="231" spans="1:8" x14ac:dyDescent="0.2">
      <c r="A231" s="27" t="s">
        <v>486</v>
      </c>
      <c r="B231" s="27" t="s">
        <v>6</v>
      </c>
      <c r="C231" s="27" t="s">
        <v>487</v>
      </c>
      <c r="D231" s="69">
        <v>0</v>
      </c>
      <c r="E231" s="28">
        <v>0</v>
      </c>
      <c r="F231" s="69">
        <v>0</v>
      </c>
      <c r="G231" s="28">
        <v>0</v>
      </c>
      <c r="H231" s="28">
        <v>0</v>
      </c>
    </row>
    <row r="232" spans="1:8" x14ac:dyDescent="0.2">
      <c r="A232" s="27" t="s">
        <v>488</v>
      </c>
      <c r="B232" s="27" t="s">
        <v>6</v>
      </c>
      <c r="C232" s="27" t="s">
        <v>489</v>
      </c>
      <c r="D232" s="69">
        <v>0</v>
      </c>
      <c r="E232" s="28">
        <v>0</v>
      </c>
      <c r="F232" s="69">
        <v>0</v>
      </c>
      <c r="G232" s="28">
        <v>0</v>
      </c>
      <c r="H232" s="28">
        <v>0</v>
      </c>
    </row>
    <row r="233" spans="1:8" x14ac:dyDescent="0.2">
      <c r="A233" s="27" t="s">
        <v>490</v>
      </c>
      <c r="B233" s="27" t="s">
        <v>6</v>
      </c>
      <c r="C233" s="27" t="s">
        <v>491</v>
      </c>
      <c r="D233" s="69">
        <v>0</v>
      </c>
      <c r="E233" s="28">
        <v>0</v>
      </c>
      <c r="F233" s="69">
        <v>0</v>
      </c>
      <c r="G233" s="28">
        <v>0</v>
      </c>
      <c r="H233" s="28">
        <v>0</v>
      </c>
    </row>
    <row r="234" spans="1:8" x14ac:dyDescent="0.2">
      <c r="A234" s="27" t="s">
        <v>492</v>
      </c>
      <c r="B234" s="27" t="s">
        <v>6</v>
      </c>
      <c r="C234" s="27" t="s">
        <v>493</v>
      </c>
      <c r="D234" s="69">
        <v>0</v>
      </c>
      <c r="E234" s="28">
        <v>0</v>
      </c>
      <c r="F234" s="69">
        <v>0</v>
      </c>
      <c r="G234" s="28">
        <v>0</v>
      </c>
      <c r="H234" s="28">
        <v>0</v>
      </c>
    </row>
    <row r="235" spans="1:8" x14ac:dyDescent="0.2">
      <c r="A235" s="27" t="s">
        <v>494</v>
      </c>
      <c r="B235" s="27" t="s">
        <v>6</v>
      </c>
      <c r="C235" s="27" t="s">
        <v>495</v>
      </c>
      <c r="D235" s="69">
        <v>0</v>
      </c>
      <c r="E235" s="28">
        <v>0</v>
      </c>
      <c r="F235" s="69">
        <v>0</v>
      </c>
      <c r="G235" s="28">
        <v>0</v>
      </c>
      <c r="H235" s="28">
        <v>0</v>
      </c>
    </row>
    <row r="236" spans="1:8" x14ac:dyDescent="0.2">
      <c r="A236" s="27" t="s">
        <v>496</v>
      </c>
      <c r="B236" s="27" t="s">
        <v>6</v>
      </c>
      <c r="C236" s="27" t="s">
        <v>497</v>
      </c>
      <c r="D236" s="69">
        <v>0</v>
      </c>
      <c r="E236" s="28">
        <v>0</v>
      </c>
      <c r="F236" s="69">
        <v>0</v>
      </c>
      <c r="G236" s="28">
        <v>0</v>
      </c>
      <c r="H236" s="28">
        <v>0</v>
      </c>
    </row>
    <row r="237" spans="1:8" x14ac:dyDescent="0.2">
      <c r="A237" s="27" t="s">
        <v>498</v>
      </c>
      <c r="B237" s="27" t="s">
        <v>6</v>
      </c>
      <c r="C237" s="27" t="s">
        <v>499</v>
      </c>
      <c r="D237" s="69">
        <v>0</v>
      </c>
      <c r="E237" s="28">
        <v>0</v>
      </c>
      <c r="F237" s="69">
        <v>0</v>
      </c>
      <c r="G237" s="28">
        <v>0</v>
      </c>
      <c r="H237" s="28">
        <v>0</v>
      </c>
    </row>
    <row r="238" spans="1:8" x14ac:dyDescent="0.2">
      <c r="A238" s="27" t="s">
        <v>500</v>
      </c>
      <c r="B238" s="27" t="s">
        <v>6</v>
      </c>
      <c r="C238" s="27" t="s">
        <v>501</v>
      </c>
      <c r="D238" s="69">
        <v>0</v>
      </c>
      <c r="E238" s="28">
        <v>0</v>
      </c>
      <c r="F238" s="69">
        <v>0</v>
      </c>
      <c r="G238" s="28">
        <v>0</v>
      </c>
      <c r="H238" s="28">
        <v>0</v>
      </c>
    </row>
    <row r="239" spans="1:8" x14ac:dyDescent="0.2">
      <c r="A239" s="27" t="s">
        <v>502</v>
      </c>
      <c r="B239" s="27" t="s">
        <v>6</v>
      </c>
      <c r="C239" s="27" t="s">
        <v>503</v>
      </c>
      <c r="D239" s="69">
        <v>0</v>
      </c>
      <c r="E239" s="28">
        <v>0</v>
      </c>
      <c r="F239" s="69">
        <v>0</v>
      </c>
      <c r="G239" s="28">
        <v>0</v>
      </c>
      <c r="H239" s="28">
        <v>0</v>
      </c>
    </row>
    <row r="240" spans="1:8" x14ac:dyDescent="0.2">
      <c r="A240" s="27" t="s">
        <v>504</v>
      </c>
      <c r="B240" s="27" t="s">
        <v>6</v>
      </c>
      <c r="C240" s="27" t="s">
        <v>505</v>
      </c>
      <c r="D240" s="69">
        <v>0</v>
      </c>
      <c r="E240" s="28">
        <v>0</v>
      </c>
      <c r="F240" s="69">
        <v>0</v>
      </c>
      <c r="G240" s="28">
        <v>0</v>
      </c>
      <c r="H240" s="28">
        <v>0</v>
      </c>
    </row>
    <row r="241" spans="1:8" x14ac:dyDescent="0.2">
      <c r="A241" s="27" t="s">
        <v>506</v>
      </c>
      <c r="B241" s="27" t="s">
        <v>6</v>
      </c>
      <c r="C241" s="27" t="s">
        <v>507</v>
      </c>
      <c r="D241" s="69">
        <v>0</v>
      </c>
      <c r="E241" s="28">
        <v>0</v>
      </c>
      <c r="F241" s="69">
        <v>0</v>
      </c>
      <c r="G241" s="28">
        <v>0</v>
      </c>
      <c r="H241" s="28">
        <v>0</v>
      </c>
    </row>
    <row r="242" spans="1:8" x14ac:dyDescent="0.2">
      <c r="A242" s="27" t="s">
        <v>508</v>
      </c>
      <c r="B242" s="27" t="s">
        <v>6</v>
      </c>
      <c r="C242" s="27" t="s">
        <v>509</v>
      </c>
      <c r="D242" s="69">
        <v>0</v>
      </c>
      <c r="E242" s="28">
        <v>0</v>
      </c>
      <c r="F242" s="69">
        <v>0</v>
      </c>
      <c r="G242" s="28">
        <v>0</v>
      </c>
      <c r="H242" s="28">
        <v>0</v>
      </c>
    </row>
    <row r="243" spans="1:8" x14ac:dyDescent="0.2">
      <c r="A243" s="27" t="s">
        <v>510</v>
      </c>
      <c r="B243" s="27" t="s">
        <v>6</v>
      </c>
      <c r="C243" s="27" t="s">
        <v>511</v>
      </c>
      <c r="D243" s="69">
        <v>0</v>
      </c>
      <c r="E243" s="28">
        <v>0</v>
      </c>
      <c r="F243" s="69">
        <v>0</v>
      </c>
      <c r="G243" s="28">
        <v>0</v>
      </c>
      <c r="H243" s="28">
        <v>0</v>
      </c>
    </row>
    <row r="244" spans="1:8" x14ac:dyDescent="0.2">
      <c r="A244" s="27" t="s">
        <v>512</v>
      </c>
      <c r="B244" s="27" t="s">
        <v>6</v>
      </c>
      <c r="C244" s="27" t="s">
        <v>513</v>
      </c>
      <c r="D244" s="69">
        <v>0</v>
      </c>
      <c r="E244" s="28">
        <v>0</v>
      </c>
      <c r="F244" s="69">
        <v>0</v>
      </c>
      <c r="G244" s="28">
        <v>0</v>
      </c>
      <c r="H244" s="28">
        <v>0</v>
      </c>
    </row>
    <row r="245" spans="1:8" x14ac:dyDescent="0.2">
      <c r="A245" s="27" t="s">
        <v>514</v>
      </c>
      <c r="B245" s="27" t="s">
        <v>6</v>
      </c>
      <c r="C245" s="27" t="s">
        <v>515</v>
      </c>
      <c r="D245" s="69">
        <v>0</v>
      </c>
      <c r="E245" s="28">
        <v>0</v>
      </c>
      <c r="F245" s="69">
        <v>0</v>
      </c>
      <c r="G245" s="28">
        <v>0</v>
      </c>
      <c r="H245" s="28">
        <v>0</v>
      </c>
    </row>
    <row r="246" spans="1:8" x14ac:dyDescent="0.2">
      <c r="A246" s="27" t="s">
        <v>516</v>
      </c>
      <c r="B246" s="27" t="s">
        <v>6</v>
      </c>
      <c r="C246" s="27" t="s">
        <v>517</v>
      </c>
      <c r="D246" s="69">
        <v>0</v>
      </c>
      <c r="E246" s="28">
        <v>0</v>
      </c>
      <c r="F246" s="69">
        <v>0</v>
      </c>
      <c r="G246" s="28">
        <v>0</v>
      </c>
      <c r="H246" s="28">
        <v>0</v>
      </c>
    </row>
    <row r="247" spans="1:8" x14ac:dyDescent="0.2">
      <c r="A247" s="27" t="s">
        <v>518</v>
      </c>
      <c r="B247" s="27" t="s">
        <v>6</v>
      </c>
      <c r="C247" s="27" t="s">
        <v>519</v>
      </c>
      <c r="D247" s="69">
        <v>0</v>
      </c>
      <c r="E247" s="28">
        <v>0</v>
      </c>
      <c r="F247" s="69">
        <v>0</v>
      </c>
      <c r="G247" s="28">
        <v>0</v>
      </c>
      <c r="H247" s="28">
        <v>0</v>
      </c>
    </row>
    <row r="248" spans="1:8" x14ac:dyDescent="0.2">
      <c r="A248" s="27" t="s">
        <v>520</v>
      </c>
      <c r="B248" s="27" t="s">
        <v>6</v>
      </c>
      <c r="C248" s="27" t="s">
        <v>521</v>
      </c>
      <c r="D248" s="69">
        <v>0</v>
      </c>
      <c r="E248" s="28">
        <v>0</v>
      </c>
      <c r="F248" s="69">
        <v>0</v>
      </c>
      <c r="G248" s="28">
        <v>0</v>
      </c>
      <c r="H248" s="28">
        <v>0</v>
      </c>
    </row>
    <row r="249" spans="1:8" x14ac:dyDescent="0.2">
      <c r="A249" s="27" t="s">
        <v>522</v>
      </c>
      <c r="B249" s="27" t="s">
        <v>6</v>
      </c>
      <c r="C249" s="27" t="s">
        <v>523</v>
      </c>
      <c r="D249" s="69">
        <v>0</v>
      </c>
      <c r="E249" s="28">
        <v>0</v>
      </c>
      <c r="F249" s="69">
        <v>0</v>
      </c>
      <c r="G249" s="28">
        <v>0</v>
      </c>
      <c r="H249" s="28">
        <v>0</v>
      </c>
    </row>
    <row r="250" spans="1:8" x14ac:dyDescent="0.2">
      <c r="A250" s="27" t="s">
        <v>524</v>
      </c>
      <c r="B250" s="27" t="s">
        <v>6</v>
      </c>
      <c r="C250" s="27" t="s">
        <v>168</v>
      </c>
      <c r="D250" s="69">
        <v>0</v>
      </c>
      <c r="E250" s="28">
        <v>0</v>
      </c>
      <c r="F250" s="69">
        <v>0</v>
      </c>
      <c r="G250" s="28">
        <v>0</v>
      </c>
      <c r="H250" s="28">
        <v>0</v>
      </c>
    </row>
    <row r="251" spans="1:8" x14ac:dyDescent="0.2">
      <c r="A251" s="27" t="s">
        <v>525</v>
      </c>
      <c r="B251" s="27" t="s">
        <v>6</v>
      </c>
      <c r="C251" s="27" t="s">
        <v>526</v>
      </c>
      <c r="D251" s="69">
        <v>0</v>
      </c>
      <c r="E251" s="28">
        <v>0</v>
      </c>
      <c r="F251" s="69">
        <v>0</v>
      </c>
      <c r="G251" s="28">
        <v>0</v>
      </c>
      <c r="H251" s="28">
        <v>0</v>
      </c>
    </row>
    <row r="252" spans="1:8" x14ac:dyDescent="0.2">
      <c r="A252" s="27" t="s">
        <v>527</v>
      </c>
      <c r="B252" s="27" t="s">
        <v>6</v>
      </c>
      <c r="C252" s="27" t="s">
        <v>528</v>
      </c>
      <c r="D252" s="69">
        <v>0</v>
      </c>
      <c r="E252" s="28">
        <v>0</v>
      </c>
      <c r="F252" s="69">
        <v>0</v>
      </c>
      <c r="G252" s="28">
        <v>0</v>
      </c>
      <c r="H252" s="28">
        <v>0</v>
      </c>
    </row>
    <row r="253" spans="1:8" x14ac:dyDescent="0.2">
      <c r="A253" s="27" t="s">
        <v>529</v>
      </c>
      <c r="B253" s="27" t="s">
        <v>6</v>
      </c>
      <c r="C253" s="27" t="s">
        <v>530</v>
      </c>
      <c r="D253" s="69">
        <v>0</v>
      </c>
      <c r="E253" s="28">
        <v>0</v>
      </c>
      <c r="F253" s="69">
        <v>0</v>
      </c>
      <c r="G253" s="28">
        <v>0</v>
      </c>
      <c r="H253" s="28">
        <v>0</v>
      </c>
    </row>
    <row r="254" spans="1:8" x14ac:dyDescent="0.2">
      <c r="A254" s="27" t="s">
        <v>531</v>
      </c>
      <c r="B254" s="27" t="s">
        <v>6</v>
      </c>
      <c r="C254" s="27" t="s">
        <v>532</v>
      </c>
      <c r="D254" s="69">
        <v>0</v>
      </c>
      <c r="E254" s="28">
        <v>0</v>
      </c>
      <c r="F254" s="69">
        <v>0</v>
      </c>
      <c r="G254" s="28">
        <v>0</v>
      </c>
      <c r="H254" s="28">
        <v>0</v>
      </c>
    </row>
    <row r="255" spans="1:8" x14ac:dyDescent="0.2">
      <c r="A255" s="27" t="s">
        <v>533</v>
      </c>
      <c r="B255" s="27" t="s">
        <v>6</v>
      </c>
      <c r="C255" s="27" t="s">
        <v>534</v>
      </c>
      <c r="D255" s="69">
        <v>0</v>
      </c>
      <c r="E255" s="28">
        <v>0</v>
      </c>
      <c r="F255" s="69">
        <v>0</v>
      </c>
      <c r="G255" s="28">
        <v>0</v>
      </c>
      <c r="H255" s="28">
        <v>0</v>
      </c>
    </row>
    <row r="256" spans="1:8" x14ac:dyDescent="0.2">
      <c r="A256" s="27" t="s">
        <v>535</v>
      </c>
      <c r="B256" s="27" t="s">
        <v>6</v>
      </c>
      <c r="C256" s="27" t="s">
        <v>536</v>
      </c>
      <c r="D256" s="69">
        <v>0</v>
      </c>
      <c r="E256" s="28">
        <v>0</v>
      </c>
      <c r="F256" s="69">
        <v>0</v>
      </c>
      <c r="G256" s="28">
        <v>0</v>
      </c>
      <c r="H256" s="28">
        <v>0</v>
      </c>
    </row>
    <row r="257" spans="1:8" x14ac:dyDescent="0.2">
      <c r="A257" s="27" t="s">
        <v>537</v>
      </c>
      <c r="B257" s="27" t="s">
        <v>6</v>
      </c>
      <c r="C257" s="27" t="s">
        <v>538</v>
      </c>
      <c r="D257" s="69">
        <v>0</v>
      </c>
      <c r="E257" s="28">
        <v>0</v>
      </c>
      <c r="F257" s="69">
        <v>0</v>
      </c>
      <c r="G257" s="28">
        <v>0</v>
      </c>
      <c r="H257" s="28">
        <v>0</v>
      </c>
    </row>
    <row r="258" spans="1:8" x14ac:dyDescent="0.2">
      <c r="A258" s="27" t="s">
        <v>539</v>
      </c>
      <c r="B258" s="27" t="s">
        <v>6</v>
      </c>
      <c r="C258" s="27" t="s">
        <v>540</v>
      </c>
      <c r="D258" s="69">
        <v>0</v>
      </c>
      <c r="E258" s="28">
        <v>0</v>
      </c>
      <c r="F258" s="69">
        <v>0</v>
      </c>
      <c r="G258" s="28">
        <v>0</v>
      </c>
      <c r="H258" s="28">
        <v>0</v>
      </c>
    </row>
    <row r="259" spans="1:8" x14ac:dyDescent="0.2">
      <c r="A259" s="27" t="s">
        <v>541</v>
      </c>
      <c r="B259" s="27" t="s">
        <v>6</v>
      </c>
      <c r="C259" s="27" t="s">
        <v>542</v>
      </c>
      <c r="D259" s="69">
        <v>0</v>
      </c>
      <c r="E259" s="28">
        <v>0</v>
      </c>
      <c r="F259" s="69">
        <v>0</v>
      </c>
      <c r="G259" s="28">
        <v>0</v>
      </c>
      <c r="H259" s="28">
        <v>0</v>
      </c>
    </row>
    <row r="260" spans="1:8" x14ac:dyDescent="0.2">
      <c r="A260" s="27" t="s">
        <v>543</v>
      </c>
      <c r="B260" s="27" t="s">
        <v>6</v>
      </c>
      <c r="C260" s="27" t="s">
        <v>544</v>
      </c>
      <c r="D260" s="69">
        <v>0</v>
      </c>
      <c r="E260" s="28">
        <v>0</v>
      </c>
      <c r="F260" s="69">
        <v>0</v>
      </c>
      <c r="G260" s="28">
        <v>0</v>
      </c>
      <c r="H260" s="28">
        <v>0</v>
      </c>
    </row>
    <row r="261" spans="1:8" x14ac:dyDescent="0.2">
      <c r="A261" s="27" t="s">
        <v>545</v>
      </c>
      <c r="B261" s="27" t="s">
        <v>6</v>
      </c>
      <c r="C261" s="27" t="s">
        <v>546</v>
      </c>
      <c r="D261" s="69">
        <v>0</v>
      </c>
      <c r="E261" s="28">
        <v>0</v>
      </c>
      <c r="F261" s="69">
        <v>0</v>
      </c>
      <c r="G261" s="28">
        <v>0</v>
      </c>
      <c r="H261" s="28">
        <v>0</v>
      </c>
    </row>
    <row r="262" spans="1:8" x14ac:dyDescent="0.2">
      <c r="A262" s="27" t="s">
        <v>547</v>
      </c>
      <c r="B262" s="27" t="s">
        <v>6</v>
      </c>
      <c r="C262" s="27" t="s">
        <v>548</v>
      </c>
      <c r="D262" s="69">
        <v>0</v>
      </c>
      <c r="E262" s="28">
        <v>0</v>
      </c>
      <c r="F262" s="69">
        <v>0</v>
      </c>
      <c r="G262" s="28">
        <v>0</v>
      </c>
      <c r="H262" s="28">
        <v>0</v>
      </c>
    </row>
    <row r="263" spans="1:8" x14ac:dyDescent="0.2">
      <c r="A263" s="27" t="s">
        <v>549</v>
      </c>
      <c r="B263" s="27" t="s">
        <v>6</v>
      </c>
      <c r="C263" s="27" t="s">
        <v>550</v>
      </c>
      <c r="D263" s="69">
        <v>0</v>
      </c>
      <c r="E263" s="28">
        <v>0</v>
      </c>
      <c r="F263" s="69">
        <v>0</v>
      </c>
      <c r="G263" s="28">
        <v>0</v>
      </c>
      <c r="H263" s="28">
        <v>0</v>
      </c>
    </row>
    <row r="264" spans="1:8" x14ac:dyDescent="0.2">
      <c r="A264" s="27" t="s">
        <v>551</v>
      </c>
      <c r="B264" s="27" t="s">
        <v>6</v>
      </c>
      <c r="C264" s="27" t="s">
        <v>552</v>
      </c>
      <c r="D264" s="69">
        <v>0</v>
      </c>
      <c r="E264" s="28">
        <v>0</v>
      </c>
      <c r="F264" s="69">
        <v>0</v>
      </c>
      <c r="G264" s="28">
        <v>0</v>
      </c>
      <c r="H264" s="28">
        <v>0</v>
      </c>
    </row>
    <row r="265" spans="1:8" x14ac:dyDescent="0.2">
      <c r="A265" s="27" t="s">
        <v>553</v>
      </c>
      <c r="B265" s="27" t="s">
        <v>6</v>
      </c>
      <c r="C265" s="27" t="s">
        <v>554</v>
      </c>
      <c r="D265" s="69">
        <v>0</v>
      </c>
      <c r="E265" s="28">
        <v>0</v>
      </c>
      <c r="F265" s="69">
        <v>0</v>
      </c>
      <c r="G265" s="28">
        <v>0</v>
      </c>
      <c r="H265" s="28">
        <v>0</v>
      </c>
    </row>
    <row r="266" spans="1:8" x14ac:dyDescent="0.2">
      <c r="A266" s="27" t="s">
        <v>555</v>
      </c>
      <c r="B266" s="27" t="s">
        <v>6</v>
      </c>
      <c r="C266" s="27" t="s">
        <v>556</v>
      </c>
      <c r="D266" s="69">
        <v>0</v>
      </c>
      <c r="E266" s="28">
        <v>0</v>
      </c>
      <c r="F266" s="69">
        <v>0</v>
      </c>
      <c r="G266" s="28">
        <v>0</v>
      </c>
      <c r="H266" s="28">
        <v>0</v>
      </c>
    </row>
    <row r="267" spans="1:8" x14ac:dyDescent="0.2">
      <c r="A267" s="27" t="s">
        <v>557</v>
      </c>
      <c r="B267" s="27" t="s">
        <v>6</v>
      </c>
      <c r="C267" s="27" t="s">
        <v>558</v>
      </c>
      <c r="D267" s="69">
        <v>0</v>
      </c>
      <c r="E267" s="28">
        <v>0</v>
      </c>
      <c r="F267" s="69">
        <v>0</v>
      </c>
      <c r="G267" s="28">
        <v>0</v>
      </c>
      <c r="H267" s="28">
        <v>0</v>
      </c>
    </row>
    <row r="268" spans="1:8" x14ac:dyDescent="0.2">
      <c r="A268" s="27" t="s">
        <v>559</v>
      </c>
      <c r="B268" s="27" t="s">
        <v>6</v>
      </c>
      <c r="C268" s="27" t="s">
        <v>560</v>
      </c>
      <c r="D268" s="69">
        <v>0</v>
      </c>
      <c r="E268" s="28">
        <v>0</v>
      </c>
      <c r="F268" s="69">
        <v>0</v>
      </c>
      <c r="G268" s="28">
        <v>0</v>
      </c>
      <c r="H268" s="28">
        <v>0</v>
      </c>
    </row>
    <row r="269" spans="1:8" x14ac:dyDescent="0.2">
      <c r="A269" s="27" t="s">
        <v>561</v>
      </c>
      <c r="B269" s="27" t="s">
        <v>6</v>
      </c>
      <c r="C269" s="27" t="s">
        <v>562</v>
      </c>
      <c r="D269" s="69">
        <v>0</v>
      </c>
      <c r="E269" s="28">
        <v>0</v>
      </c>
      <c r="F269" s="69">
        <v>0</v>
      </c>
      <c r="G269" s="28">
        <v>0</v>
      </c>
      <c r="H269" s="28">
        <v>0</v>
      </c>
    </row>
    <row r="270" spans="1:8" x14ac:dyDescent="0.2">
      <c r="A270" s="27" t="s">
        <v>563</v>
      </c>
      <c r="B270" s="27" t="s">
        <v>6</v>
      </c>
      <c r="C270" s="27" t="s">
        <v>564</v>
      </c>
      <c r="D270" s="69">
        <v>0</v>
      </c>
      <c r="E270" s="28">
        <v>0</v>
      </c>
      <c r="F270" s="69">
        <v>0</v>
      </c>
      <c r="G270" s="28">
        <v>0</v>
      </c>
      <c r="H270" s="28">
        <v>0</v>
      </c>
    </row>
    <row r="271" spans="1:8" x14ac:dyDescent="0.2">
      <c r="A271" s="27" t="s">
        <v>565</v>
      </c>
      <c r="B271" s="27" t="s">
        <v>6</v>
      </c>
      <c r="C271" s="27" t="s">
        <v>566</v>
      </c>
      <c r="D271" s="69">
        <v>0</v>
      </c>
      <c r="E271" s="28">
        <v>0</v>
      </c>
      <c r="F271" s="69">
        <v>0</v>
      </c>
      <c r="G271" s="28">
        <v>0</v>
      </c>
      <c r="H271" s="28">
        <v>0</v>
      </c>
    </row>
    <row r="272" spans="1:8" x14ac:dyDescent="0.2">
      <c r="A272" s="27" t="s">
        <v>567</v>
      </c>
      <c r="B272" s="27" t="s">
        <v>6</v>
      </c>
      <c r="C272" s="27" t="s">
        <v>568</v>
      </c>
      <c r="D272" s="69">
        <v>0</v>
      </c>
      <c r="E272" s="28">
        <v>0</v>
      </c>
      <c r="F272" s="69">
        <v>0</v>
      </c>
      <c r="G272" s="28">
        <v>0</v>
      </c>
      <c r="H272" s="28">
        <v>0</v>
      </c>
    </row>
    <row r="273" spans="1:8" x14ac:dyDescent="0.2">
      <c r="A273" s="27" t="s">
        <v>569</v>
      </c>
      <c r="B273" s="27" t="s">
        <v>6</v>
      </c>
      <c r="C273" s="27" t="s">
        <v>570</v>
      </c>
      <c r="D273" s="69">
        <v>0</v>
      </c>
      <c r="E273" s="28">
        <v>0</v>
      </c>
      <c r="F273" s="69">
        <v>0</v>
      </c>
      <c r="G273" s="28">
        <v>0</v>
      </c>
      <c r="H273" s="28">
        <v>0</v>
      </c>
    </row>
    <row r="274" spans="1:8" x14ac:dyDescent="0.2">
      <c r="A274" s="27" t="s">
        <v>571</v>
      </c>
      <c r="B274" s="27" t="s">
        <v>6</v>
      </c>
      <c r="C274" s="27" t="s">
        <v>572</v>
      </c>
      <c r="D274" s="69">
        <v>0</v>
      </c>
      <c r="E274" s="28">
        <v>0</v>
      </c>
      <c r="F274" s="69">
        <v>0</v>
      </c>
      <c r="G274" s="28">
        <v>0</v>
      </c>
      <c r="H274" s="28">
        <v>0</v>
      </c>
    </row>
    <row r="275" spans="1:8" x14ac:dyDescent="0.2">
      <c r="A275" s="27" t="s">
        <v>573</v>
      </c>
      <c r="B275" s="27" t="s">
        <v>6</v>
      </c>
      <c r="C275" s="27" t="s">
        <v>574</v>
      </c>
      <c r="D275" s="69">
        <v>0</v>
      </c>
      <c r="E275" s="28">
        <v>0</v>
      </c>
      <c r="F275" s="69">
        <v>0</v>
      </c>
      <c r="G275" s="28">
        <v>0</v>
      </c>
      <c r="H275" s="28">
        <v>0</v>
      </c>
    </row>
    <row r="276" spans="1:8" x14ac:dyDescent="0.2">
      <c r="A276" s="27" t="s">
        <v>575</v>
      </c>
      <c r="B276" s="27" t="s">
        <v>6</v>
      </c>
      <c r="C276" s="27" t="s">
        <v>576</v>
      </c>
      <c r="D276" s="69">
        <v>0</v>
      </c>
      <c r="E276" s="28">
        <v>0</v>
      </c>
      <c r="F276" s="69">
        <v>0</v>
      </c>
      <c r="G276" s="28">
        <v>0</v>
      </c>
      <c r="H276" s="28">
        <v>0</v>
      </c>
    </row>
    <row r="277" spans="1:8" x14ac:dyDescent="0.2">
      <c r="A277" s="27" t="s">
        <v>577</v>
      </c>
      <c r="B277" s="27" t="s">
        <v>6</v>
      </c>
      <c r="C277" s="27" t="s">
        <v>578</v>
      </c>
      <c r="D277" s="69">
        <v>0</v>
      </c>
      <c r="E277" s="28">
        <v>0</v>
      </c>
      <c r="F277" s="69">
        <v>0</v>
      </c>
      <c r="G277" s="28">
        <v>0</v>
      </c>
      <c r="H277" s="28">
        <v>0</v>
      </c>
    </row>
    <row r="278" spans="1:8" x14ac:dyDescent="0.2">
      <c r="A278" s="27" t="s">
        <v>579</v>
      </c>
      <c r="B278" s="27" t="s">
        <v>6</v>
      </c>
      <c r="C278" s="27" t="s">
        <v>580</v>
      </c>
      <c r="D278" s="69">
        <v>0</v>
      </c>
      <c r="E278" s="28">
        <v>0</v>
      </c>
      <c r="F278" s="69">
        <v>0</v>
      </c>
      <c r="G278" s="28">
        <v>0</v>
      </c>
      <c r="H278" s="28">
        <v>0</v>
      </c>
    </row>
    <row r="279" spans="1:8" x14ac:dyDescent="0.2">
      <c r="A279" s="27" t="s">
        <v>581</v>
      </c>
      <c r="B279" s="27" t="s">
        <v>6</v>
      </c>
      <c r="C279" s="27" t="s">
        <v>582</v>
      </c>
      <c r="D279" s="69">
        <v>0</v>
      </c>
      <c r="E279" s="28">
        <v>0</v>
      </c>
      <c r="F279" s="69">
        <v>0</v>
      </c>
      <c r="G279" s="28">
        <v>0</v>
      </c>
      <c r="H279" s="28">
        <v>0</v>
      </c>
    </row>
    <row r="280" spans="1:8" x14ac:dyDescent="0.2">
      <c r="A280" s="27" t="s">
        <v>583</v>
      </c>
      <c r="B280" s="27" t="s">
        <v>6</v>
      </c>
      <c r="C280" s="27" t="s">
        <v>584</v>
      </c>
      <c r="D280" s="69">
        <v>0</v>
      </c>
      <c r="E280" s="28">
        <v>0</v>
      </c>
      <c r="F280" s="69">
        <v>0</v>
      </c>
      <c r="G280" s="28">
        <v>0</v>
      </c>
      <c r="H280" s="28">
        <v>0</v>
      </c>
    </row>
    <row r="281" spans="1:8" x14ac:dyDescent="0.2">
      <c r="A281" s="27" t="s">
        <v>585</v>
      </c>
      <c r="B281" s="27" t="s">
        <v>6</v>
      </c>
      <c r="C281" s="27" t="s">
        <v>586</v>
      </c>
      <c r="D281" s="69">
        <v>0</v>
      </c>
      <c r="E281" s="28">
        <v>0</v>
      </c>
      <c r="F281" s="69">
        <v>0</v>
      </c>
      <c r="G281" s="28">
        <v>0</v>
      </c>
      <c r="H281" s="28">
        <v>0</v>
      </c>
    </row>
    <row r="282" spans="1:8" x14ac:dyDescent="0.2">
      <c r="A282" s="27" t="s">
        <v>587</v>
      </c>
      <c r="B282" s="27" t="s">
        <v>6</v>
      </c>
      <c r="C282" s="27" t="s">
        <v>588</v>
      </c>
      <c r="D282" s="69">
        <v>0</v>
      </c>
      <c r="E282" s="28">
        <v>0</v>
      </c>
      <c r="F282" s="69">
        <v>0</v>
      </c>
      <c r="G282" s="28">
        <v>0</v>
      </c>
      <c r="H282" s="28">
        <v>0</v>
      </c>
    </row>
    <row r="283" spans="1:8" x14ac:dyDescent="0.2">
      <c r="A283" s="27" t="s">
        <v>589</v>
      </c>
      <c r="B283" s="27" t="s">
        <v>6</v>
      </c>
      <c r="C283" s="27" t="s">
        <v>590</v>
      </c>
      <c r="D283" s="69">
        <v>0</v>
      </c>
      <c r="E283" s="28">
        <v>0</v>
      </c>
      <c r="F283" s="69">
        <v>0</v>
      </c>
      <c r="G283" s="28">
        <v>0</v>
      </c>
      <c r="H283" s="28">
        <v>0</v>
      </c>
    </row>
    <row r="284" spans="1:8" x14ac:dyDescent="0.2">
      <c r="A284" s="27" t="s">
        <v>591</v>
      </c>
      <c r="B284" s="27" t="s">
        <v>6</v>
      </c>
      <c r="C284" s="27" t="s">
        <v>592</v>
      </c>
      <c r="D284" s="69">
        <v>0</v>
      </c>
      <c r="E284" s="28">
        <v>0</v>
      </c>
      <c r="F284" s="69">
        <v>0</v>
      </c>
      <c r="G284" s="28">
        <v>0</v>
      </c>
      <c r="H284" s="28">
        <v>0</v>
      </c>
    </row>
    <row r="285" spans="1:8" x14ac:dyDescent="0.2">
      <c r="A285" s="27" t="s">
        <v>593</v>
      </c>
      <c r="B285" s="27" t="s">
        <v>6</v>
      </c>
      <c r="C285" s="27" t="s">
        <v>594</v>
      </c>
      <c r="D285" s="69">
        <v>0</v>
      </c>
      <c r="E285" s="28">
        <v>0</v>
      </c>
      <c r="F285" s="69">
        <v>0</v>
      </c>
      <c r="G285" s="28">
        <v>0</v>
      </c>
      <c r="H285" s="28">
        <v>0</v>
      </c>
    </row>
    <row r="286" spans="1:8" x14ac:dyDescent="0.2">
      <c r="A286" s="27" t="s">
        <v>595</v>
      </c>
      <c r="B286" s="27" t="s">
        <v>6</v>
      </c>
      <c r="C286" s="27" t="s">
        <v>596</v>
      </c>
      <c r="D286" s="69">
        <v>0</v>
      </c>
      <c r="E286" s="28">
        <v>0</v>
      </c>
      <c r="F286" s="69">
        <v>0</v>
      </c>
      <c r="G286" s="28">
        <v>0</v>
      </c>
      <c r="H286" s="28">
        <v>0</v>
      </c>
    </row>
    <row r="287" spans="1:8" x14ac:dyDescent="0.2">
      <c r="A287" s="27" t="s">
        <v>597</v>
      </c>
      <c r="B287" s="27" t="s">
        <v>6</v>
      </c>
      <c r="C287" s="27" t="s">
        <v>598</v>
      </c>
      <c r="D287" s="69">
        <v>0</v>
      </c>
      <c r="E287" s="28">
        <v>0</v>
      </c>
      <c r="F287" s="69">
        <v>0</v>
      </c>
      <c r="G287" s="28">
        <v>0</v>
      </c>
      <c r="H287" s="28">
        <v>0</v>
      </c>
    </row>
    <row r="288" spans="1:8" x14ac:dyDescent="0.2">
      <c r="A288" s="27" t="s">
        <v>599</v>
      </c>
      <c r="B288" s="27" t="s">
        <v>6</v>
      </c>
      <c r="C288" s="27" t="s">
        <v>600</v>
      </c>
      <c r="D288" s="69">
        <v>0</v>
      </c>
      <c r="E288" s="28">
        <v>0</v>
      </c>
      <c r="F288" s="69">
        <v>0</v>
      </c>
      <c r="G288" s="28">
        <v>0</v>
      </c>
      <c r="H288" s="28">
        <v>0</v>
      </c>
    </row>
    <row r="289" spans="1:8" x14ac:dyDescent="0.2">
      <c r="A289" s="27" t="s">
        <v>601</v>
      </c>
      <c r="B289" s="27" t="s">
        <v>6</v>
      </c>
      <c r="C289" s="27" t="s">
        <v>602</v>
      </c>
      <c r="D289" s="69">
        <v>0</v>
      </c>
      <c r="E289" s="28">
        <v>0</v>
      </c>
      <c r="F289" s="69">
        <v>0</v>
      </c>
      <c r="G289" s="28">
        <v>0</v>
      </c>
      <c r="H289" s="28">
        <v>0</v>
      </c>
    </row>
    <row r="290" spans="1:8" x14ac:dyDescent="0.2">
      <c r="A290" s="27" t="s">
        <v>603</v>
      </c>
      <c r="B290" s="27" t="s">
        <v>6</v>
      </c>
      <c r="C290" s="27" t="s">
        <v>604</v>
      </c>
      <c r="D290" s="69">
        <v>0</v>
      </c>
      <c r="E290" s="28">
        <v>0</v>
      </c>
      <c r="F290" s="69">
        <v>0</v>
      </c>
      <c r="G290" s="28">
        <v>0</v>
      </c>
      <c r="H290" s="28">
        <v>0</v>
      </c>
    </row>
    <row r="291" spans="1:8" x14ac:dyDescent="0.2">
      <c r="A291" s="27" t="s">
        <v>605</v>
      </c>
      <c r="B291" s="27" t="s">
        <v>6</v>
      </c>
      <c r="C291" s="27" t="s">
        <v>606</v>
      </c>
      <c r="D291" s="69">
        <v>0</v>
      </c>
      <c r="E291" s="28">
        <v>0</v>
      </c>
      <c r="F291" s="69">
        <v>0</v>
      </c>
      <c r="G291" s="28">
        <v>0</v>
      </c>
      <c r="H291" s="28">
        <v>0</v>
      </c>
    </row>
    <row r="292" spans="1:8" x14ac:dyDescent="0.2">
      <c r="A292" s="27" t="s">
        <v>607</v>
      </c>
      <c r="B292" s="27" t="s">
        <v>6</v>
      </c>
      <c r="C292" s="27" t="s">
        <v>608</v>
      </c>
      <c r="D292" s="69">
        <v>0</v>
      </c>
      <c r="E292" s="28">
        <v>0</v>
      </c>
      <c r="F292" s="69">
        <v>0</v>
      </c>
      <c r="G292" s="28">
        <v>0</v>
      </c>
      <c r="H292" s="28">
        <v>0</v>
      </c>
    </row>
    <row r="293" spans="1:8" x14ac:dyDescent="0.2">
      <c r="A293" s="27" t="s">
        <v>609</v>
      </c>
      <c r="B293" s="27" t="s">
        <v>6</v>
      </c>
      <c r="C293" s="27" t="s">
        <v>610</v>
      </c>
      <c r="D293" s="69">
        <v>0</v>
      </c>
      <c r="E293" s="28">
        <v>0</v>
      </c>
      <c r="F293" s="69">
        <v>0</v>
      </c>
      <c r="G293" s="28">
        <v>0</v>
      </c>
      <c r="H293" s="28">
        <v>0</v>
      </c>
    </row>
    <row r="294" spans="1:8" x14ac:dyDescent="0.2">
      <c r="A294" s="27" t="s">
        <v>611</v>
      </c>
      <c r="B294" s="27" t="s">
        <v>6</v>
      </c>
      <c r="C294" s="27" t="s">
        <v>612</v>
      </c>
      <c r="D294" s="69">
        <v>0</v>
      </c>
      <c r="E294" s="28">
        <v>0</v>
      </c>
      <c r="F294" s="69">
        <v>0</v>
      </c>
      <c r="G294" s="28">
        <v>0</v>
      </c>
      <c r="H294" s="28">
        <v>0</v>
      </c>
    </row>
    <row r="295" spans="1:8" x14ac:dyDescent="0.2">
      <c r="A295" s="27" t="s">
        <v>613</v>
      </c>
      <c r="B295" s="27" t="s">
        <v>6</v>
      </c>
      <c r="C295" s="27" t="s">
        <v>614</v>
      </c>
      <c r="D295" s="69">
        <v>0</v>
      </c>
      <c r="E295" s="28">
        <v>0</v>
      </c>
      <c r="F295" s="69">
        <v>0</v>
      </c>
      <c r="G295" s="28">
        <v>0</v>
      </c>
      <c r="H295" s="28">
        <v>0</v>
      </c>
    </row>
    <row r="296" spans="1:8" x14ac:dyDescent="0.2">
      <c r="A296" s="27" t="s">
        <v>615</v>
      </c>
      <c r="B296" s="27" t="s">
        <v>6</v>
      </c>
      <c r="C296" s="27" t="s">
        <v>616</v>
      </c>
      <c r="D296" s="69">
        <v>0</v>
      </c>
      <c r="E296" s="28">
        <v>0</v>
      </c>
      <c r="F296" s="69">
        <v>0</v>
      </c>
      <c r="G296" s="28">
        <v>0</v>
      </c>
      <c r="H296" s="28">
        <v>0</v>
      </c>
    </row>
    <row r="297" spans="1:8" x14ac:dyDescent="0.2">
      <c r="A297" s="27" t="s">
        <v>617</v>
      </c>
      <c r="B297" s="27" t="s">
        <v>6</v>
      </c>
      <c r="C297" s="27" t="s">
        <v>618</v>
      </c>
      <c r="D297" s="69">
        <v>0</v>
      </c>
      <c r="E297" s="28">
        <v>0</v>
      </c>
      <c r="F297" s="69">
        <v>0</v>
      </c>
      <c r="G297" s="28">
        <v>0</v>
      </c>
      <c r="H297" s="28">
        <v>0</v>
      </c>
    </row>
    <row r="298" spans="1:8" x14ac:dyDescent="0.2">
      <c r="A298" s="27" t="s">
        <v>619</v>
      </c>
      <c r="B298" s="27" t="s">
        <v>6</v>
      </c>
      <c r="C298" s="27" t="s">
        <v>620</v>
      </c>
      <c r="D298" s="69">
        <v>0</v>
      </c>
      <c r="E298" s="28">
        <v>0</v>
      </c>
      <c r="F298" s="69">
        <v>0</v>
      </c>
      <c r="G298" s="28">
        <v>0</v>
      </c>
      <c r="H298" s="28">
        <v>0</v>
      </c>
    </row>
    <row r="299" spans="1:8" x14ac:dyDescent="0.2">
      <c r="A299" s="27" t="s">
        <v>621</v>
      </c>
      <c r="B299" s="27" t="s">
        <v>6</v>
      </c>
      <c r="C299" s="27" t="s">
        <v>622</v>
      </c>
      <c r="D299" s="69">
        <v>0</v>
      </c>
      <c r="E299" s="28">
        <v>0</v>
      </c>
      <c r="F299" s="69">
        <v>0</v>
      </c>
      <c r="G299" s="28">
        <v>0</v>
      </c>
      <c r="H299" s="28">
        <v>0</v>
      </c>
    </row>
    <row r="300" spans="1:8" x14ac:dyDescent="0.2">
      <c r="A300" s="27" t="s">
        <v>623</v>
      </c>
      <c r="B300" s="27" t="s">
        <v>6</v>
      </c>
      <c r="C300" s="27" t="s">
        <v>624</v>
      </c>
      <c r="D300" s="69">
        <v>0</v>
      </c>
      <c r="E300" s="28">
        <v>0</v>
      </c>
      <c r="F300" s="69">
        <v>0</v>
      </c>
      <c r="G300" s="28">
        <v>0</v>
      </c>
      <c r="H300" s="28">
        <v>0</v>
      </c>
    </row>
    <row r="301" spans="1:8" x14ac:dyDescent="0.2">
      <c r="A301" s="27" t="s">
        <v>625</v>
      </c>
      <c r="B301" s="27" t="s">
        <v>6</v>
      </c>
      <c r="C301" s="27" t="s">
        <v>626</v>
      </c>
      <c r="D301" s="69">
        <v>0</v>
      </c>
      <c r="E301" s="28">
        <v>0</v>
      </c>
      <c r="F301" s="69">
        <v>0</v>
      </c>
      <c r="G301" s="28">
        <v>0</v>
      </c>
      <c r="H301" s="28">
        <v>0</v>
      </c>
    </row>
    <row r="302" spans="1:8" x14ac:dyDescent="0.2">
      <c r="A302" s="27" t="s">
        <v>627</v>
      </c>
      <c r="B302" s="27" t="s">
        <v>6</v>
      </c>
      <c r="C302" s="27" t="s">
        <v>628</v>
      </c>
      <c r="D302" s="69">
        <v>0</v>
      </c>
      <c r="E302" s="28">
        <v>0</v>
      </c>
      <c r="F302" s="69">
        <v>0</v>
      </c>
      <c r="G302" s="28">
        <v>0</v>
      </c>
      <c r="H302" s="28">
        <v>0</v>
      </c>
    </row>
    <row r="303" spans="1:8" x14ac:dyDescent="0.2">
      <c r="A303" s="27" t="s">
        <v>629</v>
      </c>
      <c r="B303" s="27" t="s">
        <v>6</v>
      </c>
      <c r="C303" s="27" t="s">
        <v>630</v>
      </c>
      <c r="D303" s="69">
        <v>0</v>
      </c>
      <c r="E303" s="28">
        <v>0</v>
      </c>
      <c r="F303" s="69">
        <v>0</v>
      </c>
      <c r="G303" s="28">
        <v>0</v>
      </c>
      <c r="H303" s="28">
        <v>0</v>
      </c>
    </row>
    <row r="304" spans="1:8" x14ac:dyDescent="0.2">
      <c r="A304" s="27" t="s">
        <v>631</v>
      </c>
      <c r="B304" s="27" t="s">
        <v>6</v>
      </c>
      <c r="C304" s="27" t="s">
        <v>632</v>
      </c>
      <c r="D304" s="69">
        <v>0</v>
      </c>
      <c r="E304" s="28">
        <v>0</v>
      </c>
      <c r="F304" s="69">
        <v>0</v>
      </c>
      <c r="G304" s="28">
        <v>0</v>
      </c>
      <c r="H304" s="28">
        <v>0</v>
      </c>
    </row>
    <row r="305" spans="1:8" x14ac:dyDescent="0.2">
      <c r="A305" s="27" t="s">
        <v>633</v>
      </c>
      <c r="B305" s="27" t="s">
        <v>6</v>
      </c>
      <c r="C305" s="27" t="s">
        <v>634</v>
      </c>
      <c r="D305" s="69">
        <v>0</v>
      </c>
      <c r="E305" s="28">
        <v>0</v>
      </c>
      <c r="F305" s="69">
        <v>0</v>
      </c>
      <c r="G305" s="28">
        <v>0</v>
      </c>
      <c r="H305" s="28">
        <v>0</v>
      </c>
    </row>
    <row r="306" spans="1:8" x14ac:dyDescent="0.2">
      <c r="A306" s="27" t="s">
        <v>635</v>
      </c>
      <c r="B306" s="27" t="s">
        <v>6</v>
      </c>
      <c r="C306" s="27" t="s">
        <v>636</v>
      </c>
      <c r="D306" s="69">
        <v>0</v>
      </c>
      <c r="E306" s="28">
        <v>0</v>
      </c>
      <c r="F306" s="69">
        <v>0</v>
      </c>
      <c r="G306" s="28">
        <v>0</v>
      </c>
      <c r="H306" s="28">
        <v>0</v>
      </c>
    </row>
    <row r="307" spans="1:8" x14ac:dyDescent="0.2">
      <c r="A307" s="27" t="s">
        <v>637</v>
      </c>
      <c r="B307" s="27" t="s">
        <v>6</v>
      </c>
      <c r="C307" s="27" t="s">
        <v>638</v>
      </c>
      <c r="D307" s="69">
        <v>0</v>
      </c>
      <c r="E307" s="28">
        <v>0</v>
      </c>
      <c r="F307" s="69">
        <v>0</v>
      </c>
      <c r="G307" s="28">
        <v>0</v>
      </c>
      <c r="H307" s="28">
        <v>0</v>
      </c>
    </row>
    <row r="308" spans="1:8" x14ac:dyDescent="0.2">
      <c r="A308" s="27" t="s">
        <v>639</v>
      </c>
      <c r="B308" s="27" t="s">
        <v>6</v>
      </c>
      <c r="C308" s="27" t="s">
        <v>640</v>
      </c>
      <c r="D308" s="69">
        <v>0</v>
      </c>
      <c r="E308" s="28">
        <v>0</v>
      </c>
      <c r="F308" s="69">
        <v>0</v>
      </c>
      <c r="G308" s="28">
        <v>0</v>
      </c>
      <c r="H308" s="28">
        <v>0</v>
      </c>
    </row>
    <row r="309" spans="1:8" x14ac:dyDescent="0.2">
      <c r="A309" s="27" t="s">
        <v>641</v>
      </c>
      <c r="B309" s="27" t="s">
        <v>6</v>
      </c>
      <c r="C309" s="27" t="s">
        <v>642</v>
      </c>
      <c r="D309" s="69">
        <v>0</v>
      </c>
      <c r="E309" s="28">
        <v>0</v>
      </c>
      <c r="F309" s="69">
        <v>0</v>
      </c>
      <c r="G309" s="28">
        <v>0</v>
      </c>
      <c r="H309" s="28">
        <v>0</v>
      </c>
    </row>
    <row r="310" spans="1:8" x14ac:dyDescent="0.2">
      <c r="A310" s="27" t="s">
        <v>643</v>
      </c>
      <c r="B310" s="27" t="s">
        <v>6</v>
      </c>
      <c r="C310" s="27" t="s">
        <v>644</v>
      </c>
      <c r="D310" s="69">
        <v>0</v>
      </c>
      <c r="E310" s="28">
        <v>0</v>
      </c>
      <c r="F310" s="69">
        <v>0</v>
      </c>
      <c r="G310" s="28">
        <v>0</v>
      </c>
      <c r="H310" s="28">
        <v>0</v>
      </c>
    </row>
    <row r="311" spans="1:8" x14ac:dyDescent="0.2">
      <c r="A311" s="27" t="s">
        <v>645</v>
      </c>
      <c r="B311" s="27" t="s">
        <v>6</v>
      </c>
      <c r="C311" s="27" t="s">
        <v>646</v>
      </c>
      <c r="D311" s="69">
        <v>0</v>
      </c>
      <c r="E311" s="28">
        <v>0</v>
      </c>
      <c r="F311" s="69">
        <v>0</v>
      </c>
      <c r="G311" s="28">
        <v>0</v>
      </c>
      <c r="H311" s="28">
        <v>0</v>
      </c>
    </row>
    <row r="312" spans="1:8" x14ac:dyDescent="0.2">
      <c r="A312" s="27" t="s">
        <v>647</v>
      </c>
      <c r="B312" s="27" t="s">
        <v>6</v>
      </c>
      <c r="C312" s="27" t="s">
        <v>648</v>
      </c>
      <c r="D312" s="69">
        <v>0</v>
      </c>
      <c r="E312" s="28">
        <v>0</v>
      </c>
      <c r="F312" s="69">
        <v>0</v>
      </c>
      <c r="G312" s="28">
        <v>0</v>
      </c>
      <c r="H312" s="28">
        <v>0</v>
      </c>
    </row>
    <row r="313" spans="1:8" x14ac:dyDescent="0.2">
      <c r="A313" s="27" t="s">
        <v>649</v>
      </c>
      <c r="B313" s="27" t="s">
        <v>6</v>
      </c>
      <c r="C313" s="27" t="s">
        <v>650</v>
      </c>
      <c r="D313" s="69">
        <v>0</v>
      </c>
      <c r="E313" s="28">
        <v>0</v>
      </c>
      <c r="F313" s="69">
        <v>0</v>
      </c>
      <c r="G313" s="28">
        <v>0</v>
      </c>
      <c r="H313" s="28">
        <v>0</v>
      </c>
    </row>
    <row r="314" spans="1:8" x14ac:dyDescent="0.2">
      <c r="A314" s="27" t="s">
        <v>651</v>
      </c>
      <c r="B314" s="27" t="s">
        <v>6</v>
      </c>
      <c r="C314" s="27" t="s">
        <v>652</v>
      </c>
      <c r="D314" s="69">
        <v>0</v>
      </c>
      <c r="E314" s="28">
        <v>0</v>
      </c>
      <c r="F314" s="69">
        <v>0</v>
      </c>
      <c r="G314" s="28">
        <v>0</v>
      </c>
      <c r="H314" s="28">
        <v>0</v>
      </c>
    </row>
    <row r="315" spans="1:8" x14ac:dyDescent="0.2">
      <c r="A315" s="27" t="s">
        <v>653</v>
      </c>
      <c r="B315" s="27" t="s">
        <v>6</v>
      </c>
      <c r="C315" s="27" t="s">
        <v>654</v>
      </c>
      <c r="D315" s="69">
        <v>0</v>
      </c>
      <c r="E315" s="28">
        <v>0</v>
      </c>
      <c r="F315" s="69">
        <v>0</v>
      </c>
      <c r="G315" s="28">
        <v>0</v>
      </c>
      <c r="H315" s="28">
        <v>0</v>
      </c>
    </row>
    <row r="316" spans="1:8" x14ac:dyDescent="0.2">
      <c r="A316" s="27" t="s">
        <v>655</v>
      </c>
      <c r="B316" s="27" t="s">
        <v>6</v>
      </c>
      <c r="C316" s="27" t="s">
        <v>656</v>
      </c>
      <c r="D316" s="69">
        <v>0</v>
      </c>
      <c r="E316" s="28">
        <v>0</v>
      </c>
      <c r="F316" s="69">
        <v>0</v>
      </c>
      <c r="G316" s="28">
        <v>0</v>
      </c>
      <c r="H316" s="28">
        <v>0</v>
      </c>
    </row>
    <row r="317" spans="1:8" x14ac:dyDescent="0.2">
      <c r="A317" s="27" t="s">
        <v>657</v>
      </c>
      <c r="B317" s="27" t="s">
        <v>6</v>
      </c>
      <c r="C317" s="27" t="s">
        <v>658</v>
      </c>
      <c r="D317" s="69">
        <v>0</v>
      </c>
      <c r="E317" s="28">
        <v>0</v>
      </c>
      <c r="F317" s="69">
        <v>0</v>
      </c>
      <c r="G317" s="28">
        <v>0</v>
      </c>
      <c r="H317" s="28">
        <v>0</v>
      </c>
    </row>
    <row r="318" spans="1:8" x14ac:dyDescent="0.2">
      <c r="A318" s="27" t="s">
        <v>659</v>
      </c>
      <c r="B318" s="27" t="s">
        <v>6</v>
      </c>
      <c r="C318" s="27" t="s">
        <v>660</v>
      </c>
      <c r="D318" s="69">
        <v>0</v>
      </c>
      <c r="E318" s="28">
        <v>0</v>
      </c>
      <c r="F318" s="69">
        <v>0</v>
      </c>
      <c r="G318" s="28">
        <v>0</v>
      </c>
      <c r="H318" s="28">
        <v>0</v>
      </c>
    </row>
    <row r="319" spans="1:8" x14ac:dyDescent="0.2">
      <c r="A319" s="27" t="s">
        <v>661</v>
      </c>
      <c r="B319" s="27" t="s">
        <v>6</v>
      </c>
      <c r="C319" s="27" t="s">
        <v>662</v>
      </c>
      <c r="D319" s="69">
        <v>0</v>
      </c>
      <c r="E319" s="28">
        <v>0</v>
      </c>
      <c r="F319" s="69">
        <v>0</v>
      </c>
      <c r="G319" s="28">
        <v>0</v>
      </c>
      <c r="H319" s="28">
        <v>0</v>
      </c>
    </row>
    <row r="320" spans="1:8" x14ac:dyDescent="0.2">
      <c r="A320" s="27" t="s">
        <v>663</v>
      </c>
      <c r="B320" s="27" t="s">
        <v>6</v>
      </c>
      <c r="C320" s="27" t="s">
        <v>664</v>
      </c>
      <c r="D320" s="69">
        <v>0</v>
      </c>
      <c r="E320" s="28">
        <v>0</v>
      </c>
      <c r="F320" s="69">
        <v>0</v>
      </c>
      <c r="G320" s="28">
        <v>0</v>
      </c>
      <c r="H320" s="28">
        <v>0</v>
      </c>
    </row>
    <row r="321" spans="1:8" x14ac:dyDescent="0.2">
      <c r="A321" s="27" t="s">
        <v>665</v>
      </c>
      <c r="B321" s="27" t="s">
        <v>6</v>
      </c>
      <c r="C321" s="27" t="s">
        <v>666</v>
      </c>
      <c r="D321" s="69">
        <v>0</v>
      </c>
      <c r="E321" s="28">
        <v>0</v>
      </c>
      <c r="F321" s="69">
        <v>0</v>
      </c>
      <c r="G321" s="28">
        <v>0</v>
      </c>
      <c r="H321" s="28">
        <v>0</v>
      </c>
    </row>
    <row r="322" spans="1:8" x14ac:dyDescent="0.2">
      <c r="A322" s="27" t="s">
        <v>667</v>
      </c>
      <c r="B322" s="27" t="s">
        <v>6</v>
      </c>
      <c r="C322" s="27" t="s">
        <v>668</v>
      </c>
      <c r="D322" s="69">
        <v>0</v>
      </c>
      <c r="E322" s="28">
        <v>0</v>
      </c>
      <c r="F322" s="69">
        <v>0</v>
      </c>
      <c r="G322" s="28">
        <v>0</v>
      </c>
      <c r="H322" s="28">
        <v>0</v>
      </c>
    </row>
    <row r="323" spans="1:8" x14ac:dyDescent="0.2">
      <c r="A323" s="27" t="s">
        <v>669</v>
      </c>
      <c r="B323" s="27" t="s">
        <v>6</v>
      </c>
      <c r="C323" s="27" t="s">
        <v>670</v>
      </c>
      <c r="D323" s="69">
        <v>0</v>
      </c>
      <c r="E323" s="28">
        <v>0</v>
      </c>
      <c r="F323" s="69">
        <v>0</v>
      </c>
      <c r="G323" s="28">
        <v>0</v>
      </c>
      <c r="H323" s="28">
        <v>0</v>
      </c>
    </row>
    <row r="324" spans="1:8" x14ac:dyDescent="0.2">
      <c r="A324" s="27" t="s">
        <v>671</v>
      </c>
      <c r="B324" s="27" t="s">
        <v>6</v>
      </c>
      <c r="C324" s="27" t="s">
        <v>672</v>
      </c>
      <c r="D324" s="69">
        <v>0</v>
      </c>
      <c r="E324" s="28">
        <v>0</v>
      </c>
      <c r="F324" s="69">
        <v>0</v>
      </c>
      <c r="G324" s="28">
        <v>0</v>
      </c>
      <c r="H324" s="28">
        <v>0</v>
      </c>
    </row>
    <row r="325" spans="1:8" x14ac:dyDescent="0.2">
      <c r="A325" s="27" t="s">
        <v>673</v>
      </c>
      <c r="B325" s="27" t="s">
        <v>6</v>
      </c>
      <c r="C325" s="27" t="s">
        <v>674</v>
      </c>
      <c r="D325" s="69">
        <v>0</v>
      </c>
      <c r="E325" s="28">
        <v>0</v>
      </c>
      <c r="F325" s="69">
        <v>0</v>
      </c>
      <c r="G325" s="28">
        <v>0</v>
      </c>
      <c r="H325" s="28">
        <v>0</v>
      </c>
    </row>
    <row r="326" spans="1:8" x14ac:dyDescent="0.2">
      <c r="A326" s="27" t="s">
        <v>675</v>
      </c>
      <c r="B326" s="27" t="s">
        <v>6</v>
      </c>
      <c r="C326" s="27" t="s">
        <v>676</v>
      </c>
      <c r="D326" s="69">
        <v>0</v>
      </c>
      <c r="E326" s="28">
        <v>0</v>
      </c>
      <c r="F326" s="69">
        <v>0</v>
      </c>
      <c r="G326" s="28">
        <v>0</v>
      </c>
      <c r="H326" s="28">
        <v>0</v>
      </c>
    </row>
    <row r="327" spans="1:8" x14ac:dyDescent="0.2">
      <c r="A327" s="27" t="s">
        <v>677</v>
      </c>
      <c r="B327" s="27" t="s">
        <v>6</v>
      </c>
      <c r="C327" s="27" t="s">
        <v>678</v>
      </c>
      <c r="D327" s="69">
        <v>0</v>
      </c>
      <c r="E327" s="28">
        <v>0</v>
      </c>
      <c r="F327" s="69">
        <v>0</v>
      </c>
      <c r="G327" s="28">
        <v>0</v>
      </c>
      <c r="H327" s="28">
        <v>0</v>
      </c>
    </row>
    <row r="328" spans="1:8" x14ac:dyDescent="0.2">
      <c r="A328" s="27" t="s">
        <v>680</v>
      </c>
      <c r="B328" s="27" t="s">
        <v>7</v>
      </c>
      <c r="C328" s="27" t="s">
        <v>681</v>
      </c>
      <c r="D328" s="69">
        <v>0</v>
      </c>
      <c r="E328" s="28">
        <v>0</v>
      </c>
      <c r="F328" s="69">
        <v>0</v>
      </c>
      <c r="G328" s="28">
        <v>0</v>
      </c>
      <c r="H328" s="28">
        <v>0</v>
      </c>
    </row>
    <row r="329" spans="1:8" x14ac:dyDescent="0.2">
      <c r="A329" s="27" t="s">
        <v>682</v>
      </c>
      <c r="B329" s="27" t="s">
        <v>7</v>
      </c>
      <c r="C329" s="27" t="s">
        <v>683</v>
      </c>
      <c r="D329" s="69">
        <v>0</v>
      </c>
      <c r="E329" s="28">
        <v>0</v>
      </c>
      <c r="F329" s="69">
        <v>0</v>
      </c>
      <c r="G329" s="28">
        <v>0</v>
      </c>
      <c r="H329" s="28">
        <v>0</v>
      </c>
    </row>
    <row r="330" spans="1:8" x14ac:dyDescent="0.2">
      <c r="A330" s="27" t="s">
        <v>684</v>
      </c>
      <c r="B330" s="27" t="s">
        <v>7</v>
      </c>
      <c r="C330" s="27" t="s">
        <v>685</v>
      </c>
      <c r="D330" s="69">
        <v>0</v>
      </c>
      <c r="E330" s="28">
        <v>0</v>
      </c>
      <c r="F330" s="69">
        <v>0</v>
      </c>
      <c r="G330" s="28">
        <v>0</v>
      </c>
      <c r="H330" s="28">
        <v>0</v>
      </c>
    </row>
    <row r="331" spans="1:8" x14ac:dyDescent="0.2">
      <c r="A331" s="27" t="s">
        <v>686</v>
      </c>
      <c r="B331" s="27" t="s">
        <v>7</v>
      </c>
      <c r="C331" s="27" t="s">
        <v>687</v>
      </c>
      <c r="D331" s="69">
        <v>0</v>
      </c>
      <c r="E331" s="28">
        <v>0</v>
      </c>
      <c r="F331" s="69">
        <v>0</v>
      </c>
      <c r="G331" s="28">
        <v>0</v>
      </c>
      <c r="H331" s="28">
        <v>0</v>
      </c>
    </row>
    <row r="332" spans="1:8" x14ac:dyDescent="0.2">
      <c r="A332" s="27" t="s">
        <v>688</v>
      </c>
      <c r="B332" s="27" t="s">
        <v>7</v>
      </c>
      <c r="C332" s="27" t="s">
        <v>689</v>
      </c>
      <c r="D332" s="69">
        <v>0</v>
      </c>
      <c r="E332" s="28">
        <v>0</v>
      </c>
      <c r="F332" s="69">
        <v>0</v>
      </c>
      <c r="G332" s="28">
        <v>0</v>
      </c>
      <c r="H332" s="28">
        <v>0</v>
      </c>
    </row>
    <row r="333" spans="1:8" x14ac:dyDescent="0.2">
      <c r="A333" s="27" t="s">
        <v>690</v>
      </c>
      <c r="B333" s="27" t="s">
        <v>7</v>
      </c>
      <c r="C333" s="27" t="s">
        <v>691</v>
      </c>
      <c r="D333" s="69">
        <v>0</v>
      </c>
      <c r="E333" s="28">
        <v>0</v>
      </c>
      <c r="F333" s="69">
        <v>0</v>
      </c>
      <c r="G333" s="28">
        <v>0</v>
      </c>
      <c r="H333" s="28">
        <v>0</v>
      </c>
    </row>
    <row r="334" spans="1:8" x14ac:dyDescent="0.2">
      <c r="A334" s="27" t="s">
        <v>692</v>
      </c>
      <c r="B334" s="27" t="s">
        <v>7</v>
      </c>
      <c r="C334" s="27" t="s">
        <v>693</v>
      </c>
      <c r="D334" s="69">
        <v>0</v>
      </c>
      <c r="E334" s="28">
        <v>0</v>
      </c>
      <c r="F334" s="69">
        <v>0</v>
      </c>
      <c r="G334" s="28">
        <v>0</v>
      </c>
      <c r="H334" s="28">
        <v>0</v>
      </c>
    </row>
    <row r="335" spans="1:8" x14ac:dyDescent="0.2">
      <c r="A335" s="27" t="s">
        <v>694</v>
      </c>
      <c r="B335" s="27" t="s">
        <v>7</v>
      </c>
      <c r="C335" s="27" t="s">
        <v>695</v>
      </c>
      <c r="D335" s="69">
        <v>0</v>
      </c>
      <c r="E335" s="28">
        <v>0</v>
      </c>
      <c r="F335" s="69">
        <v>0</v>
      </c>
      <c r="G335" s="28">
        <v>0</v>
      </c>
      <c r="H335" s="28">
        <v>0</v>
      </c>
    </row>
    <row r="336" spans="1:8" x14ac:dyDescent="0.2">
      <c r="A336" s="27" t="s">
        <v>696</v>
      </c>
      <c r="B336" s="27" t="s">
        <v>7</v>
      </c>
      <c r="C336" s="27" t="s">
        <v>697</v>
      </c>
      <c r="D336" s="69">
        <v>0</v>
      </c>
      <c r="E336" s="28">
        <v>0</v>
      </c>
      <c r="F336" s="69">
        <v>0</v>
      </c>
      <c r="G336" s="28">
        <v>0</v>
      </c>
      <c r="H336" s="28">
        <v>0</v>
      </c>
    </row>
    <row r="337" spans="1:8" x14ac:dyDescent="0.2">
      <c r="A337" s="27" t="s">
        <v>698</v>
      </c>
      <c r="B337" s="27" t="s">
        <v>7</v>
      </c>
      <c r="C337" s="27" t="s">
        <v>699</v>
      </c>
      <c r="D337" s="69">
        <v>0</v>
      </c>
      <c r="E337" s="28">
        <v>0</v>
      </c>
      <c r="F337" s="69">
        <v>0</v>
      </c>
      <c r="G337" s="28">
        <v>0</v>
      </c>
      <c r="H337" s="28">
        <v>0</v>
      </c>
    </row>
    <row r="338" spans="1:8" x14ac:dyDescent="0.2">
      <c r="A338" s="27" t="s">
        <v>700</v>
      </c>
      <c r="B338" s="27" t="s">
        <v>7</v>
      </c>
      <c r="C338" s="27" t="s">
        <v>701</v>
      </c>
      <c r="D338" s="69">
        <v>0</v>
      </c>
      <c r="E338" s="28">
        <v>0</v>
      </c>
      <c r="F338" s="69">
        <v>0</v>
      </c>
      <c r="G338" s="28">
        <v>0</v>
      </c>
      <c r="H338" s="28">
        <v>0</v>
      </c>
    </row>
    <row r="339" spans="1:8" x14ac:dyDescent="0.2">
      <c r="A339" s="27" t="s">
        <v>702</v>
      </c>
      <c r="B339" s="27" t="s">
        <v>7</v>
      </c>
      <c r="C339" s="27" t="s">
        <v>703</v>
      </c>
      <c r="D339" s="69">
        <v>0</v>
      </c>
      <c r="E339" s="28">
        <v>0</v>
      </c>
      <c r="F339" s="69">
        <v>0</v>
      </c>
      <c r="G339" s="28">
        <v>0</v>
      </c>
      <c r="H339" s="28">
        <v>0</v>
      </c>
    </row>
    <row r="340" spans="1:8" x14ac:dyDescent="0.2">
      <c r="A340" s="27" t="s">
        <v>704</v>
      </c>
      <c r="B340" s="27" t="s">
        <v>7</v>
      </c>
      <c r="C340" s="27" t="s">
        <v>705</v>
      </c>
      <c r="D340" s="69">
        <v>0</v>
      </c>
      <c r="E340" s="28">
        <v>0</v>
      </c>
      <c r="F340" s="69">
        <v>0</v>
      </c>
      <c r="G340" s="28">
        <v>0</v>
      </c>
      <c r="H340" s="28">
        <v>0</v>
      </c>
    </row>
    <row r="341" spans="1:8" x14ac:dyDescent="0.2">
      <c r="A341" s="27" t="s">
        <v>706</v>
      </c>
      <c r="B341" s="27" t="s">
        <v>7</v>
      </c>
      <c r="C341" s="27" t="s">
        <v>707</v>
      </c>
      <c r="D341" s="69">
        <v>0</v>
      </c>
      <c r="E341" s="28">
        <v>0</v>
      </c>
      <c r="F341" s="69">
        <v>0</v>
      </c>
      <c r="G341" s="28">
        <v>0</v>
      </c>
      <c r="H341" s="28">
        <v>0</v>
      </c>
    </row>
    <row r="342" spans="1:8" x14ac:dyDescent="0.2">
      <c r="A342" s="27" t="s">
        <v>708</v>
      </c>
      <c r="B342" s="27" t="s">
        <v>7</v>
      </c>
      <c r="C342" s="27" t="s">
        <v>709</v>
      </c>
      <c r="D342" s="69">
        <v>0</v>
      </c>
      <c r="E342" s="28">
        <v>0</v>
      </c>
      <c r="F342" s="69">
        <v>0</v>
      </c>
      <c r="G342" s="28">
        <v>0</v>
      </c>
      <c r="H342" s="28">
        <v>0</v>
      </c>
    </row>
    <row r="343" spans="1:8" x14ac:dyDescent="0.2">
      <c r="A343" s="27" t="s">
        <v>710</v>
      </c>
      <c r="B343" s="27" t="s">
        <v>7</v>
      </c>
      <c r="C343" s="27" t="s">
        <v>711</v>
      </c>
      <c r="D343" s="69">
        <v>0</v>
      </c>
      <c r="E343" s="28">
        <v>0</v>
      </c>
      <c r="F343" s="69">
        <v>0</v>
      </c>
      <c r="G343" s="28">
        <v>0</v>
      </c>
      <c r="H343" s="28">
        <v>0</v>
      </c>
    </row>
    <row r="344" spans="1:8" x14ac:dyDescent="0.2">
      <c r="A344" s="27" t="s">
        <v>712</v>
      </c>
      <c r="B344" s="27" t="s">
        <v>7</v>
      </c>
      <c r="C344" s="27" t="s">
        <v>713</v>
      </c>
      <c r="D344" s="69">
        <v>0</v>
      </c>
      <c r="E344" s="28">
        <v>0</v>
      </c>
      <c r="F344" s="69">
        <v>0</v>
      </c>
      <c r="G344" s="28">
        <v>0</v>
      </c>
      <c r="H344" s="28">
        <v>0</v>
      </c>
    </row>
    <row r="345" spans="1:8" x14ac:dyDescent="0.2">
      <c r="A345" s="27" t="s">
        <v>714</v>
      </c>
      <c r="B345" s="27" t="s">
        <v>7</v>
      </c>
      <c r="C345" s="27" t="s">
        <v>715</v>
      </c>
      <c r="D345" s="69">
        <v>0</v>
      </c>
      <c r="E345" s="28">
        <v>0</v>
      </c>
      <c r="F345" s="69">
        <v>0</v>
      </c>
      <c r="G345" s="28">
        <v>0</v>
      </c>
      <c r="H345" s="28">
        <v>0</v>
      </c>
    </row>
    <row r="346" spans="1:8" x14ac:dyDescent="0.2">
      <c r="A346" s="27" t="s">
        <v>716</v>
      </c>
      <c r="B346" s="27" t="s">
        <v>7</v>
      </c>
      <c r="C346" s="27" t="s">
        <v>717</v>
      </c>
      <c r="D346" s="69">
        <v>0</v>
      </c>
      <c r="E346" s="28">
        <v>0</v>
      </c>
      <c r="F346" s="69">
        <v>0</v>
      </c>
      <c r="G346" s="28">
        <v>0</v>
      </c>
      <c r="H346" s="28">
        <v>0</v>
      </c>
    </row>
    <row r="347" spans="1:8" x14ac:dyDescent="0.2">
      <c r="A347" s="27" t="s">
        <v>718</v>
      </c>
      <c r="B347" s="27" t="s">
        <v>7</v>
      </c>
      <c r="C347" s="27" t="s">
        <v>24</v>
      </c>
      <c r="D347" s="69">
        <v>0</v>
      </c>
      <c r="E347" s="28">
        <v>0</v>
      </c>
      <c r="F347" s="69">
        <v>0</v>
      </c>
      <c r="G347" s="28">
        <v>0</v>
      </c>
      <c r="H347" s="28">
        <v>0</v>
      </c>
    </row>
    <row r="348" spans="1:8" x14ac:dyDescent="0.2">
      <c r="A348" s="27" t="s">
        <v>719</v>
      </c>
      <c r="B348" s="27" t="s">
        <v>7</v>
      </c>
      <c r="C348" s="27" t="s">
        <v>720</v>
      </c>
      <c r="D348" s="69">
        <v>0</v>
      </c>
      <c r="E348" s="28">
        <v>0</v>
      </c>
      <c r="F348" s="69">
        <v>0</v>
      </c>
      <c r="G348" s="28">
        <v>0</v>
      </c>
      <c r="H348" s="28">
        <v>0</v>
      </c>
    </row>
    <row r="349" spans="1:8" x14ac:dyDescent="0.2">
      <c r="A349" s="27" t="s">
        <v>721</v>
      </c>
      <c r="B349" s="27" t="s">
        <v>7</v>
      </c>
      <c r="C349" s="27" t="s">
        <v>722</v>
      </c>
      <c r="D349" s="69">
        <v>0</v>
      </c>
      <c r="E349" s="28">
        <v>0</v>
      </c>
      <c r="F349" s="69">
        <v>0</v>
      </c>
      <c r="G349" s="28">
        <v>0</v>
      </c>
      <c r="H349" s="28">
        <v>0</v>
      </c>
    </row>
    <row r="350" spans="1:8" x14ac:dyDescent="0.2">
      <c r="A350" s="27" t="s">
        <v>723</v>
      </c>
      <c r="B350" s="27" t="s">
        <v>7</v>
      </c>
      <c r="C350" s="27" t="s">
        <v>724</v>
      </c>
      <c r="D350" s="69">
        <v>0</v>
      </c>
      <c r="E350" s="28">
        <v>0</v>
      </c>
      <c r="F350" s="69">
        <v>0</v>
      </c>
      <c r="G350" s="28">
        <v>0</v>
      </c>
      <c r="H350" s="28">
        <v>0</v>
      </c>
    </row>
    <row r="351" spans="1:8" x14ac:dyDescent="0.2">
      <c r="A351" s="27" t="s">
        <v>725</v>
      </c>
      <c r="B351" s="27" t="s">
        <v>7</v>
      </c>
      <c r="C351" s="27" t="s">
        <v>726</v>
      </c>
      <c r="D351" s="69">
        <v>0</v>
      </c>
      <c r="E351" s="28">
        <v>0</v>
      </c>
      <c r="F351" s="69">
        <v>0</v>
      </c>
      <c r="G351" s="28">
        <v>0</v>
      </c>
      <c r="H351" s="28">
        <v>0</v>
      </c>
    </row>
    <row r="352" spans="1:8" x14ac:dyDescent="0.2">
      <c r="A352" s="27" t="s">
        <v>727</v>
      </c>
      <c r="B352" s="27" t="s">
        <v>7</v>
      </c>
      <c r="C352" s="27" t="s">
        <v>728</v>
      </c>
      <c r="D352" s="69">
        <v>0</v>
      </c>
      <c r="E352" s="28">
        <v>0</v>
      </c>
      <c r="F352" s="69">
        <v>0</v>
      </c>
      <c r="G352" s="28">
        <v>0</v>
      </c>
      <c r="H352" s="28">
        <v>0</v>
      </c>
    </row>
    <row r="353" spans="1:8" x14ac:dyDescent="0.2">
      <c r="A353" s="27" t="s">
        <v>729</v>
      </c>
      <c r="B353" s="27" t="s">
        <v>7</v>
      </c>
      <c r="C353" s="27" t="s">
        <v>730</v>
      </c>
      <c r="D353" s="69">
        <v>0</v>
      </c>
      <c r="E353" s="28">
        <v>0</v>
      </c>
      <c r="F353" s="69">
        <v>0</v>
      </c>
      <c r="G353" s="28">
        <v>0</v>
      </c>
      <c r="H353" s="28">
        <v>0</v>
      </c>
    </row>
    <row r="354" spans="1:8" x14ac:dyDescent="0.2">
      <c r="A354" s="27" t="s">
        <v>731</v>
      </c>
      <c r="B354" s="27" t="s">
        <v>7</v>
      </c>
      <c r="C354" s="27" t="s">
        <v>732</v>
      </c>
      <c r="D354" s="69">
        <v>0</v>
      </c>
      <c r="E354" s="28">
        <v>0</v>
      </c>
      <c r="F354" s="69">
        <v>0</v>
      </c>
      <c r="G354" s="28">
        <v>0</v>
      </c>
      <c r="H354" s="28">
        <v>0</v>
      </c>
    </row>
    <row r="355" spans="1:8" x14ac:dyDescent="0.2">
      <c r="A355" s="27" t="s">
        <v>734</v>
      </c>
      <c r="B355" s="27" t="s">
        <v>8</v>
      </c>
      <c r="C355" s="27" t="s">
        <v>735</v>
      </c>
      <c r="D355" s="69">
        <v>0</v>
      </c>
      <c r="E355" s="28">
        <v>0</v>
      </c>
      <c r="F355" s="69">
        <v>0</v>
      </c>
      <c r="G355" s="28">
        <v>0</v>
      </c>
      <c r="H355" s="28">
        <v>0</v>
      </c>
    </row>
    <row r="356" spans="1:8" x14ac:dyDescent="0.2">
      <c r="A356" s="27" t="s">
        <v>736</v>
      </c>
      <c r="B356" s="27" t="s">
        <v>8</v>
      </c>
      <c r="C356" s="27" t="s">
        <v>737</v>
      </c>
      <c r="D356" s="69">
        <v>0</v>
      </c>
      <c r="E356" s="28">
        <v>0</v>
      </c>
      <c r="F356" s="69">
        <v>0</v>
      </c>
      <c r="G356" s="28">
        <v>0</v>
      </c>
      <c r="H356" s="28">
        <v>0</v>
      </c>
    </row>
    <row r="357" spans="1:8" x14ac:dyDescent="0.2">
      <c r="A357" s="27" t="s">
        <v>738</v>
      </c>
      <c r="B357" s="27" t="s">
        <v>8</v>
      </c>
      <c r="C357" s="27" t="s">
        <v>739</v>
      </c>
      <c r="D357" s="69">
        <v>0</v>
      </c>
      <c r="E357" s="28">
        <v>0</v>
      </c>
      <c r="F357" s="69">
        <v>0</v>
      </c>
      <c r="G357" s="28">
        <v>0</v>
      </c>
      <c r="H357" s="28">
        <v>0</v>
      </c>
    </row>
    <row r="358" spans="1:8" x14ac:dyDescent="0.2">
      <c r="A358" s="27" t="s">
        <v>740</v>
      </c>
      <c r="B358" s="27" t="s">
        <v>8</v>
      </c>
      <c r="C358" s="27" t="s">
        <v>741</v>
      </c>
      <c r="D358" s="69">
        <v>0</v>
      </c>
      <c r="E358" s="28">
        <v>0</v>
      </c>
      <c r="F358" s="69">
        <v>0</v>
      </c>
      <c r="G358" s="28">
        <v>0</v>
      </c>
      <c r="H358" s="28">
        <v>0</v>
      </c>
    </row>
    <row r="359" spans="1:8" x14ac:dyDescent="0.2">
      <c r="A359" s="27" t="s">
        <v>742</v>
      </c>
      <c r="B359" s="27" t="s">
        <v>8</v>
      </c>
      <c r="C359" s="27" t="s">
        <v>743</v>
      </c>
      <c r="D359" s="69">
        <v>0</v>
      </c>
      <c r="E359" s="28">
        <v>0</v>
      </c>
      <c r="F359" s="69">
        <v>0</v>
      </c>
      <c r="G359" s="28">
        <v>0</v>
      </c>
      <c r="H359" s="28">
        <v>0</v>
      </c>
    </row>
    <row r="360" spans="1:8" x14ac:dyDescent="0.2">
      <c r="A360" s="27" t="s">
        <v>744</v>
      </c>
      <c r="B360" s="27" t="s">
        <v>8</v>
      </c>
      <c r="C360" s="27" t="s">
        <v>745</v>
      </c>
      <c r="D360" s="69">
        <v>0</v>
      </c>
      <c r="E360" s="28">
        <v>0</v>
      </c>
      <c r="F360" s="69">
        <v>0</v>
      </c>
      <c r="G360" s="28">
        <v>0</v>
      </c>
      <c r="H360" s="28">
        <v>0</v>
      </c>
    </row>
    <row r="361" spans="1:8" x14ac:dyDescent="0.2">
      <c r="A361" s="27" t="s">
        <v>746</v>
      </c>
      <c r="B361" s="27" t="s">
        <v>8</v>
      </c>
      <c r="C361" s="27" t="s">
        <v>747</v>
      </c>
      <c r="D361" s="69">
        <v>0</v>
      </c>
      <c r="E361" s="28">
        <v>0</v>
      </c>
      <c r="F361" s="69">
        <v>0</v>
      </c>
      <c r="G361" s="28">
        <v>0</v>
      </c>
      <c r="H361" s="28">
        <v>0</v>
      </c>
    </row>
    <row r="362" spans="1:8" x14ac:dyDescent="0.2">
      <c r="A362" s="27" t="s">
        <v>748</v>
      </c>
      <c r="B362" s="27" t="s">
        <v>8</v>
      </c>
      <c r="C362" s="27" t="s">
        <v>749</v>
      </c>
      <c r="D362" s="69">
        <v>0</v>
      </c>
      <c r="E362" s="28">
        <v>0</v>
      </c>
      <c r="F362" s="69">
        <v>0</v>
      </c>
      <c r="G362" s="28">
        <v>0</v>
      </c>
      <c r="H362" s="28">
        <v>0</v>
      </c>
    </row>
    <row r="363" spans="1:8" x14ac:dyDescent="0.2">
      <c r="A363" s="27" t="s">
        <v>750</v>
      </c>
      <c r="B363" s="27" t="s">
        <v>8</v>
      </c>
      <c r="C363" s="27" t="s">
        <v>751</v>
      </c>
      <c r="D363" s="69">
        <v>0</v>
      </c>
      <c r="E363" s="28">
        <v>0</v>
      </c>
      <c r="F363" s="69">
        <v>0</v>
      </c>
      <c r="G363" s="28">
        <v>0</v>
      </c>
      <c r="H363" s="28">
        <v>0</v>
      </c>
    </row>
    <row r="364" spans="1:8" x14ac:dyDescent="0.2">
      <c r="A364" s="27" t="s">
        <v>752</v>
      </c>
      <c r="B364" s="27" t="s">
        <v>8</v>
      </c>
      <c r="C364" s="27" t="s">
        <v>753</v>
      </c>
      <c r="D364" s="69">
        <v>0</v>
      </c>
      <c r="E364" s="28">
        <v>0</v>
      </c>
      <c r="F364" s="69">
        <v>0</v>
      </c>
      <c r="G364" s="28">
        <v>0</v>
      </c>
      <c r="H364" s="28">
        <v>0</v>
      </c>
    </row>
    <row r="365" spans="1:8" x14ac:dyDescent="0.2">
      <c r="A365" s="27" t="s">
        <v>754</v>
      </c>
      <c r="B365" s="27" t="s">
        <v>8</v>
      </c>
      <c r="C365" s="27" t="s">
        <v>755</v>
      </c>
      <c r="D365" s="69">
        <v>0</v>
      </c>
      <c r="E365" s="28">
        <v>0</v>
      </c>
      <c r="F365" s="69">
        <v>0</v>
      </c>
      <c r="G365" s="28">
        <v>0</v>
      </c>
      <c r="H365" s="28">
        <v>0</v>
      </c>
    </row>
    <row r="366" spans="1:8" x14ac:dyDescent="0.2">
      <c r="A366" s="27" t="s">
        <v>756</v>
      </c>
      <c r="B366" s="27" t="s">
        <v>8</v>
      </c>
      <c r="C366" s="27" t="s">
        <v>757</v>
      </c>
      <c r="D366" s="69">
        <v>0</v>
      </c>
      <c r="E366" s="28">
        <v>0</v>
      </c>
      <c r="F366" s="69">
        <v>0</v>
      </c>
      <c r="G366" s="28">
        <v>0</v>
      </c>
      <c r="H366" s="28">
        <v>0</v>
      </c>
    </row>
    <row r="367" spans="1:8" x14ac:dyDescent="0.2">
      <c r="A367" s="27" t="s">
        <v>758</v>
      </c>
      <c r="B367" s="27" t="s">
        <v>8</v>
      </c>
      <c r="C367" s="27" t="s">
        <v>759</v>
      </c>
      <c r="D367" s="69">
        <v>0</v>
      </c>
      <c r="E367" s="28">
        <v>0</v>
      </c>
      <c r="F367" s="69">
        <v>0</v>
      </c>
      <c r="G367" s="28">
        <v>0</v>
      </c>
      <c r="H367" s="28">
        <v>0</v>
      </c>
    </row>
    <row r="368" spans="1:8" x14ac:dyDescent="0.2">
      <c r="A368" s="27" t="s">
        <v>760</v>
      </c>
      <c r="B368" s="27" t="s">
        <v>8</v>
      </c>
      <c r="C368" s="27" t="s">
        <v>761</v>
      </c>
      <c r="D368" s="69">
        <v>0</v>
      </c>
      <c r="E368" s="28">
        <v>0</v>
      </c>
      <c r="F368" s="69">
        <v>0</v>
      </c>
      <c r="G368" s="28">
        <v>0</v>
      </c>
      <c r="H368" s="28">
        <v>0</v>
      </c>
    </row>
    <row r="369" spans="1:8" x14ac:dyDescent="0.2">
      <c r="A369" s="27" t="s">
        <v>762</v>
      </c>
      <c r="B369" s="27" t="s">
        <v>8</v>
      </c>
      <c r="C369" s="27" t="s">
        <v>763</v>
      </c>
      <c r="D369" s="69">
        <v>0</v>
      </c>
      <c r="E369" s="28">
        <v>0</v>
      </c>
      <c r="F369" s="69">
        <v>0</v>
      </c>
      <c r="G369" s="28">
        <v>0</v>
      </c>
      <c r="H369" s="28">
        <v>0</v>
      </c>
    </row>
    <row r="370" spans="1:8" x14ac:dyDescent="0.2">
      <c r="A370" s="27" t="s">
        <v>764</v>
      </c>
      <c r="B370" s="27" t="s">
        <v>8</v>
      </c>
      <c r="C370" s="27" t="s">
        <v>765</v>
      </c>
      <c r="D370" s="69">
        <v>0</v>
      </c>
      <c r="E370" s="28">
        <v>0</v>
      </c>
      <c r="F370" s="69">
        <v>0</v>
      </c>
      <c r="G370" s="28">
        <v>0</v>
      </c>
      <c r="H370" s="28">
        <v>0</v>
      </c>
    </row>
    <row r="371" spans="1:8" x14ac:dyDescent="0.2">
      <c r="A371" s="27" t="s">
        <v>767</v>
      </c>
      <c r="B371" s="27" t="s">
        <v>10</v>
      </c>
      <c r="C371" s="27" t="s">
        <v>768</v>
      </c>
      <c r="D371" s="69">
        <v>0</v>
      </c>
      <c r="E371" s="28">
        <v>0</v>
      </c>
      <c r="F371" s="69">
        <v>0</v>
      </c>
      <c r="G371" s="28">
        <v>0</v>
      </c>
      <c r="H371" s="28">
        <v>0</v>
      </c>
    </row>
    <row r="372" spans="1:8" x14ac:dyDescent="0.2">
      <c r="A372" s="27" t="s">
        <v>769</v>
      </c>
      <c r="B372" s="27" t="s">
        <v>10</v>
      </c>
      <c r="C372" s="27" t="s">
        <v>770</v>
      </c>
      <c r="D372" s="69">
        <v>0</v>
      </c>
      <c r="E372" s="28">
        <v>0</v>
      </c>
      <c r="F372" s="69">
        <v>0</v>
      </c>
      <c r="G372" s="28">
        <v>0</v>
      </c>
      <c r="H372" s="28">
        <v>0</v>
      </c>
    </row>
    <row r="373" spans="1:8" x14ac:dyDescent="0.2">
      <c r="A373" s="27" t="s">
        <v>771</v>
      </c>
      <c r="B373" s="27" t="s">
        <v>10</v>
      </c>
      <c r="C373" s="27" t="s">
        <v>74</v>
      </c>
      <c r="D373" s="69">
        <v>0</v>
      </c>
      <c r="E373" s="28">
        <v>0</v>
      </c>
      <c r="F373" s="69">
        <v>0</v>
      </c>
      <c r="G373" s="28">
        <v>0</v>
      </c>
      <c r="H373" s="28">
        <v>0</v>
      </c>
    </row>
    <row r="374" spans="1:8" x14ac:dyDescent="0.2">
      <c r="A374" s="27" t="s">
        <v>772</v>
      </c>
      <c r="B374" s="27" t="s">
        <v>10</v>
      </c>
      <c r="C374" s="27" t="s">
        <v>773</v>
      </c>
      <c r="D374" s="69">
        <v>0</v>
      </c>
      <c r="E374" s="28">
        <v>0</v>
      </c>
      <c r="F374" s="69">
        <v>0</v>
      </c>
      <c r="G374" s="28">
        <v>0</v>
      </c>
      <c r="H374" s="28">
        <v>0</v>
      </c>
    </row>
    <row r="375" spans="1:8" x14ac:dyDescent="0.2">
      <c r="A375" s="27" t="s">
        <v>774</v>
      </c>
      <c r="B375" s="27" t="s">
        <v>10</v>
      </c>
      <c r="C375" s="27" t="s">
        <v>775</v>
      </c>
      <c r="D375" s="69">
        <v>0</v>
      </c>
      <c r="E375" s="28">
        <v>0</v>
      </c>
      <c r="F375" s="69">
        <v>0</v>
      </c>
      <c r="G375" s="28">
        <v>0</v>
      </c>
      <c r="H375" s="28">
        <v>0</v>
      </c>
    </row>
    <row r="376" spans="1:8" x14ac:dyDescent="0.2">
      <c r="A376" s="27" t="s">
        <v>776</v>
      </c>
      <c r="B376" s="27" t="s">
        <v>10</v>
      </c>
      <c r="C376" s="27" t="s">
        <v>777</v>
      </c>
      <c r="D376" s="69">
        <v>0</v>
      </c>
      <c r="E376" s="28">
        <v>0</v>
      </c>
      <c r="F376" s="69">
        <v>0</v>
      </c>
      <c r="G376" s="28">
        <v>0</v>
      </c>
      <c r="H376" s="28">
        <v>0</v>
      </c>
    </row>
    <row r="377" spans="1:8" x14ac:dyDescent="0.2">
      <c r="A377" s="27" t="s">
        <v>778</v>
      </c>
      <c r="B377" s="27" t="s">
        <v>10</v>
      </c>
      <c r="C377" s="27" t="s">
        <v>779</v>
      </c>
      <c r="D377" s="69">
        <v>0</v>
      </c>
      <c r="E377" s="28">
        <v>0</v>
      </c>
      <c r="F377" s="69">
        <v>0</v>
      </c>
      <c r="G377" s="28">
        <v>0</v>
      </c>
      <c r="H377" s="28">
        <v>0</v>
      </c>
    </row>
    <row r="378" spans="1:8" x14ac:dyDescent="0.2">
      <c r="A378" s="27" t="s">
        <v>780</v>
      </c>
      <c r="B378" s="27" t="s">
        <v>10</v>
      </c>
      <c r="C378" s="27" t="s">
        <v>781</v>
      </c>
      <c r="D378" s="69">
        <v>0</v>
      </c>
      <c r="E378" s="28">
        <v>0</v>
      </c>
      <c r="F378" s="69">
        <v>0</v>
      </c>
      <c r="G378" s="28">
        <v>0</v>
      </c>
      <c r="H378" s="28">
        <v>0</v>
      </c>
    </row>
    <row r="379" spans="1:8" x14ac:dyDescent="0.2">
      <c r="A379" s="27" t="s">
        <v>782</v>
      </c>
      <c r="B379" s="27" t="s">
        <v>10</v>
      </c>
      <c r="C379" s="27" t="s">
        <v>783</v>
      </c>
      <c r="D379" s="69">
        <v>0</v>
      </c>
      <c r="E379" s="28">
        <v>0</v>
      </c>
      <c r="F379" s="69">
        <v>0</v>
      </c>
      <c r="G379" s="28">
        <v>0</v>
      </c>
      <c r="H379" s="28">
        <v>0</v>
      </c>
    </row>
    <row r="380" spans="1:8" x14ac:dyDescent="0.2">
      <c r="A380" s="27" t="s">
        <v>784</v>
      </c>
      <c r="B380" s="27" t="s">
        <v>10</v>
      </c>
      <c r="C380" s="27" t="s">
        <v>785</v>
      </c>
      <c r="D380" s="69">
        <v>0</v>
      </c>
      <c r="E380" s="28">
        <v>0</v>
      </c>
      <c r="F380" s="69">
        <v>0</v>
      </c>
      <c r="G380" s="28">
        <v>0</v>
      </c>
      <c r="H380" s="28">
        <v>0</v>
      </c>
    </row>
    <row r="381" spans="1:8" x14ac:dyDescent="0.2">
      <c r="A381" s="27" t="s">
        <v>786</v>
      </c>
      <c r="B381" s="27" t="s">
        <v>10</v>
      </c>
      <c r="C381" s="27" t="s">
        <v>787</v>
      </c>
      <c r="D381" s="69">
        <v>0</v>
      </c>
      <c r="E381" s="28">
        <v>0</v>
      </c>
      <c r="F381" s="69">
        <v>0</v>
      </c>
      <c r="G381" s="28">
        <v>0</v>
      </c>
      <c r="H381" s="28">
        <v>0</v>
      </c>
    </row>
    <row r="382" spans="1:8" x14ac:dyDescent="0.2">
      <c r="A382" s="27" t="s">
        <v>788</v>
      </c>
      <c r="B382" s="27" t="s">
        <v>10</v>
      </c>
      <c r="C382" s="27" t="s">
        <v>735</v>
      </c>
      <c r="D382" s="69">
        <v>0</v>
      </c>
      <c r="E382" s="28">
        <v>0</v>
      </c>
      <c r="F382" s="69">
        <v>0</v>
      </c>
      <c r="G382" s="28">
        <v>0</v>
      </c>
      <c r="H382" s="28">
        <v>0</v>
      </c>
    </row>
    <row r="383" spans="1:8" x14ac:dyDescent="0.2">
      <c r="A383" s="27" t="s">
        <v>789</v>
      </c>
      <c r="B383" s="27" t="s">
        <v>10</v>
      </c>
      <c r="C383" s="27" t="s">
        <v>790</v>
      </c>
      <c r="D383" s="69">
        <v>0</v>
      </c>
      <c r="E383" s="28">
        <v>0</v>
      </c>
      <c r="F383" s="69">
        <v>0</v>
      </c>
      <c r="G383" s="28">
        <v>0</v>
      </c>
      <c r="H383" s="28">
        <v>0</v>
      </c>
    </row>
    <row r="384" spans="1:8" x14ac:dyDescent="0.2">
      <c r="A384" s="27" t="s">
        <v>791</v>
      </c>
      <c r="B384" s="27" t="s">
        <v>10</v>
      </c>
      <c r="C384" s="27" t="s">
        <v>792</v>
      </c>
      <c r="D384" s="69">
        <v>0</v>
      </c>
      <c r="E384" s="28">
        <v>0</v>
      </c>
      <c r="F384" s="69">
        <v>0</v>
      </c>
      <c r="G384" s="28">
        <v>0</v>
      </c>
      <c r="H384" s="28">
        <v>0</v>
      </c>
    </row>
    <row r="385" spans="1:8" x14ac:dyDescent="0.2">
      <c r="A385" s="27" t="s">
        <v>793</v>
      </c>
      <c r="B385" s="27" t="s">
        <v>10</v>
      </c>
      <c r="C385" s="27" t="s">
        <v>794</v>
      </c>
      <c r="D385" s="69">
        <v>0</v>
      </c>
      <c r="E385" s="28">
        <v>0</v>
      </c>
      <c r="F385" s="69">
        <v>0</v>
      </c>
      <c r="G385" s="28">
        <v>0</v>
      </c>
      <c r="H385" s="28">
        <v>0</v>
      </c>
    </row>
    <row r="386" spans="1:8" x14ac:dyDescent="0.2">
      <c r="A386" s="27" t="s">
        <v>795</v>
      </c>
      <c r="B386" s="27" t="s">
        <v>10</v>
      </c>
      <c r="C386" s="27" t="s">
        <v>796</v>
      </c>
      <c r="D386" s="69">
        <v>0</v>
      </c>
      <c r="E386" s="28">
        <v>0</v>
      </c>
      <c r="F386" s="69">
        <v>0</v>
      </c>
      <c r="G386" s="28">
        <v>0</v>
      </c>
      <c r="H386" s="28">
        <v>0</v>
      </c>
    </row>
    <row r="387" spans="1:8" x14ac:dyDescent="0.2">
      <c r="A387" s="27" t="s">
        <v>797</v>
      </c>
      <c r="B387" s="27" t="s">
        <v>10</v>
      </c>
      <c r="C387" s="27" t="s">
        <v>798</v>
      </c>
      <c r="D387" s="69">
        <v>0</v>
      </c>
      <c r="E387" s="28">
        <v>0</v>
      </c>
      <c r="F387" s="69">
        <v>0</v>
      </c>
      <c r="G387" s="28">
        <v>0</v>
      </c>
      <c r="H387" s="28">
        <v>0</v>
      </c>
    </row>
    <row r="388" spans="1:8" x14ac:dyDescent="0.2">
      <c r="A388" s="27" t="s">
        <v>799</v>
      </c>
      <c r="B388" s="27" t="s">
        <v>10</v>
      </c>
      <c r="C388" s="27" t="s">
        <v>800</v>
      </c>
      <c r="D388" s="69">
        <v>0</v>
      </c>
      <c r="E388" s="28">
        <v>0</v>
      </c>
      <c r="F388" s="69">
        <v>0</v>
      </c>
      <c r="G388" s="28">
        <v>0</v>
      </c>
      <c r="H388" s="28">
        <v>0</v>
      </c>
    </row>
    <row r="389" spans="1:8" x14ac:dyDescent="0.2">
      <c r="A389" s="27" t="s">
        <v>801</v>
      </c>
      <c r="B389" s="27" t="s">
        <v>10</v>
      </c>
      <c r="C389" s="27" t="s">
        <v>802</v>
      </c>
      <c r="D389" s="69">
        <v>0</v>
      </c>
      <c r="E389" s="28">
        <v>0</v>
      </c>
      <c r="F389" s="69">
        <v>0</v>
      </c>
      <c r="G389" s="28">
        <v>0</v>
      </c>
      <c r="H389" s="28">
        <v>0</v>
      </c>
    </row>
    <row r="390" spans="1:8" x14ac:dyDescent="0.2">
      <c r="A390" s="27" t="s">
        <v>803</v>
      </c>
      <c r="B390" s="27" t="s">
        <v>10</v>
      </c>
      <c r="C390" s="27" t="s">
        <v>804</v>
      </c>
      <c r="D390" s="69">
        <v>0</v>
      </c>
      <c r="E390" s="28">
        <v>0</v>
      </c>
      <c r="F390" s="69">
        <v>0</v>
      </c>
      <c r="G390" s="28">
        <v>0</v>
      </c>
      <c r="H390" s="28">
        <v>0</v>
      </c>
    </row>
    <row r="391" spans="1:8" x14ac:dyDescent="0.2">
      <c r="A391" s="27" t="s">
        <v>805</v>
      </c>
      <c r="B391" s="27" t="s">
        <v>10</v>
      </c>
      <c r="C391" s="27" t="s">
        <v>806</v>
      </c>
      <c r="D391" s="69">
        <v>0</v>
      </c>
      <c r="E391" s="28">
        <v>0</v>
      </c>
      <c r="F391" s="69">
        <v>0</v>
      </c>
      <c r="G391" s="28">
        <v>0</v>
      </c>
      <c r="H391" s="28">
        <v>0</v>
      </c>
    </row>
    <row r="392" spans="1:8" x14ac:dyDescent="0.2">
      <c r="A392" s="27" t="s">
        <v>807</v>
      </c>
      <c r="B392" s="27" t="s">
        <v>10</v>
      </c>
      <c r="C392" s="27" t="s">
        <v>388</v>
      </c>
      <c r="D392" s="69">
        <v>0</v>
      </c>
      <c r="E392" s="28">
        <v>0</v>
      </c>
      <c r="F392" s="69">
        <v>0</v>
      </c>
      <c r="G392" s="28">
        <v>0</v>
      </c>
      <c r="H392" s="28">
        <v>0</v>
      </c>
    </row>
    <row r="393" spans="1:8" x14ac:dyDescent="0.2">
      <c r="A393" s="27" t="s">
        <v>808</v>
      </c>
      <c r="B393" s="27" t="s">
        <v>10</v>
      </c>
      <c r="C393" s="27" t="s">
        <v>809</v>
      </c>
      <c r="D393" s="69">
        <v>0</v>
      </c>
      <c r="E393" s="28">
        <v>0</v>
      </c>
      <c r="F393" s="69">
        <v>0</v>
      </c>
      <c r="G393" s="28">
        <v>0</v>
      </c>
      <c r="H393" s="28">
        <v>0</v>
      </c>
    </row>
    <row r="394" spans="1:8" x14ac:dyDescent="0.2">
      <c r="A394" s="27" t="s">
        <v>810</v>
      </c>
      <c r="B394" s="27" t="s">
        <v>10</v>
      </c>
      <c r="C394" s="27" t="s">
        <v>811</v>
      </c>
      <c r="D394" s="69">
        <v>0</v>
      </c>
      <c r="E394" s="28">
        <v>0</v>
      </c>
      <c r="F394" s="69">
        <v>0</v>
      </c>
      <c r="G394" s="28">
        <v>0</v>
      </c>
      <c r="H394" s="28">
        <v>0</v>
      </c>
    </row>
    <row r="395" spans="1:8" x14ac:dyDescent="0.2">
      <c r="A395" s="27" t="s">
        <v>812</v>
      </c>
      <c r="B395" s="27" t="s">
        <v>10</v>
      </c>
      <c r="C395" s="27" t="s">
        <v>813</v>
      </c>
      <c r="D395" s="69">
        <v>0</v>
      </c>
      <c r="E395" s="28">
        <v>0</v>
      </c>
      <c r="F395" s="69">
        <v>0</v>
      </c>
      <c r="G395" s="28">
        <v>0</v>
      </c>
      <c r="H395" s="28">
        <v>0</v>
      </c>
    </row>
    <row r="396" spans="1:8" x14ac:dyDescent="0.2">
      <c r="A396" s="27" t="s">
        <v>814</v>
      </c>
      <c r="B396" s="27" t="s">
        <v>10</v>
      </c>
      <c r="C396" s="27" t="s">
        <v>815</v>
      </c>
      <c r="D396" s="69">
        <v>0</v>
      </c>
      <c r="E396" s="28">
        <v>0</v>
      </c>
      <c r="F396" s="69">
        <v>0</v>
      </c>
      <c r="G396" s="28">
        <v>0</v>
      </c>
      <c r="H396" s="28">
        <v>0</v>
      </c>
    </row>
    <row r="397" spans="1:8" x14ac:dyDescent="0.2">
      <c r="A397" s="27" t="s">
        <v>816</v>
      </c>
      <c r="B397" s="27" t="s">
        <v>10</v>
      </c>
      <c r="C397" s="27" t="s">
        <v>817</v>
      </c>
      <c r="D397" s="69">
        <v>0</v>
      </c>
      <c r="E397" s="28">
        <v>0</v>
      </c>
      <c r="F397" s="69">
        <v>0</v>
      </c>
      <c r="G397" s="28">
        <v>0</v>
      </c>
      <c r="H397" s="28">
        <v>0</v>
      </c>
    </row>
    <row r="398" spans="1:8" x14ac:dyDescent="0.2">
      <c r="A398" s="27" t="s">
        <v>818</v>
      </c>
      <c r="B398" s="27" t="s">
        <v>10</v>
      </c>
      <c r="C398" s="27" t="s">
        <v>819</v>
      </c>
      <c r="D398" s="69">
        <v>0</v>
      </c>
      <c r="E398" s="28">
        <v>0</v>
      </c>
      <c r="F398" s="69">
        <v>0</v>
      </c>
      <c r="G398" s="28">
        <v>0</v>
      </c>
      <c r="H398" s="28">
        <v>0</v>
      </c>
    </row>
    <row r="399" spans="1:8" x14ac:dyDescent="0.2">
      <c r="A399" s="27" t="s">
        <v>820</v>
      </c>
      <c r="B399" s="27" t="s">
        <v>10</v>
      </c>
      <c r="C399" s="27" t="s">
        <v>821</v>
      </c>
      <c r="D399" s="69">
        <v>0</v>
      </c>
      <c r="E399" s="28">
        <v>0</v>
      </c>
      <c r="F399" s="69">
        <v>0</v>
      </c>
      <c r="G399" s="28">
        <v>0</v>
      </c>
      <c r="H399" s="28">
        <v>0</v>
      </c>
    </row>
    <row r="400" spans="1:8" x14ac:dyDescent="0.2">
      <c r="A400" s="27" t="s">
        <v>822</v>
      </c>
      <c r="B400" s="27" t="s">
        <v>10</v>
      </c>
      <c r="C400" s="27" t="s">
        <v>823</v>
      </c>
      <c r="D400" s="69">
        <v>0</v>
      </c>
      <c r="E400" s="28">
        <v>0</v>
      </c>
      <c r="F400" s="69">
        <v>0</v>
      </c>
      <c r="G400" s="28">
        <v>0</v>
      </c>
      <c r="H400" s="28">
        <v>0</v>
      </c>
    </row>
    <row r="401" spans="1:8" x14ac:dyDescent="0.2">
      <c r="A401" s="27" t="s">
        <v>824</v>
      </c>
      <c r="B401" s="27" t="s">
        <v>10</v>
      </c>
      <c r="C401" s="27" t="s">
        <v>825</v>
      </c>
      <c r="D401" s="69">
        <v>0</v>
      </c>
      <c r="E401" s="28">
        <v>0</v>
      </c>
      <c r="F401" s="69">
        <v>0</v>
      </c>
      <c r="G401" s="28">
        <v>0</v>
      </c>
      <c r="H401" s="28">
        <v>0</v>
      </c>
    </row>
    <row r="402" spans="1:8" x14ac:dyDescent="0.2">
      <c r="A402" s="27" t="s">
        <v>826</v>
      </c>
      <c r="B402" s="27" t="s">
        <v>10</v>
      </c>
      <c r="C402" s="27" t="s">
        <v>827</v>
      </c>
      <c r="D402" s="69">
        <v>0</v>
      </c>
      <c r="E402" s="28">
        <v>0</v>
      </c>
      <c r="F402" s="69">
        <v>0</v>
      </c>
      <c r="G402" s="28">
        <v>0</v>
      </c>
      <c r="H402" s="28">
        <v>0</v>
      </c>
    </row>
    <row r="403" spans="1:8" x14ac:dyDescent="0.2">
      <c r="A403" s="27" t="s">
        <v>828</v>
      </c>
      <c r="B403" s="27" t="s">
        <v>10</v>
      </c>
      <c r="C403" s="27" t="s">
        <v>416</v>
      </c>
      <c r="D403" s="69">
        <v>0</v>
      </c>
      <c r="E403" s="28">
        <v>0</v>
      </c>
      <c r="F403" s="69">
        <v>0</v>
      </c>
      <c r="G403" s="28">
        <v>0</v>
      </c>
      <c r="H403" s="28">
        <v>0</v>
      </c>
    </row>
    <row r="404" spans="1:8" x14ac:dyDescent="0.2">
      <c r="A404" s="27" t="s">
        <v>829</v>
      </c>
      <c r="B404" s="27" t="s">
        <v>10</v>
      </c>
      <c r="C404" s="27" t="s">
        <v>830</v>
      </c>
      <c r="D404" s="69">
        <v>0</v>
      </c>
      <c r="E404" s="28">
        <v>0</v>
      </c>
      <c r="F404" s="69">
        <v>0</v>
      </c>
      <c r="G404" s="28">
        <v>0</v>
      </c>
      <c r="H404" s="28">
        <v>0</v>
      </c>
    </row>
    <row r="405" spans="1:8" x14ac:dyDescent="0.2">
      <c r="A405" s="27" t="s">
        <v>831</v>
      </c>
      <c r="B405" s="27" t="s">
        <v>10</v>
      </c>
      <c r="C405" s="27" t="s">
        <v>832</v>
      </c>
      <c r="D405" s="69">
        <v>0</v>
      </c>
      <c r="E405" s="28">
        <v>0</v>
      </c>
      <c r="F405" s="69">
        <v>0</v>
      </c>
      <c r="G405" s="28">
        <v>0</v>
      </c>
      <c r="H405" s="28">
        <v>0</v>
      </c>
    </row>
    <row r="406" spans="1:8" x14ac:dyDescent="0.2">
      <c r="A406" s="27" t="s">
        <v>833</v>
      </c>
      <c r="B406" s="27" t="s">
        <v>10</v>
      </c>
      <c r="C406" s="27" t="s">
        <v>834</v>
      </c>
      <c r="D406" s="69">
        <v>0</v>
      </c>
      <c r="E406" s="28">
        <v>0</v>
      </c>
      <c r="F406" s="69">
        <v>0</v>
      </c>
      <c r="G406" s="28">
        <v>0</v>
      </c>
      <c r="H406" s="28">
        <v>0</v>
      </c>
    </row>
    <row r="407" spans="1:8" x14ac:dyDescent="0.2">
      <c r="A407" s="27" t="s">
        <v>835</v>
      </c>
      <c r="B407" s="27" t="s">
        <v>10</v>
      </c>
      <c r="C407" s="27" t="s">
        <v>27</v>
      </c>
      <c r="D407" s="69">
        <v>0</v>
      </c>
      <c r="E407" s="28">
        <v>0</v>
      </c>
      <c r="F407" s="69">
        <v>0</v>
      </c>
      <c r="G407" s="28">
        <v>0</v>
      </c>
      <c r="H407" s="28">
        <v>0</v>
      </c>
    </row>
    <row r="408" spans="1:8" x14ac:dyDescent="0.2">
      <c r="A408" s="27" t="s">
        <v>836</v>
      </c>
      <c r="B408" s="27" t="s">
        <v>10</v>
      </c>
      <c r="C408" s="27" t="s">
        <v>837</v>
      </c>
      <c r="D408" s="69">
        <v>0</v>
      </c>
      <c r="E408" s="28">
        <v>0</v>
      </c>
      <c r="F408" s="69">
        <v>0</v>
      </c>
      <c r="G408" s="28">
        <v>0</v>
      </c>
      <c r="H408" s="28">
        <v>0</v>
      </c>
    </row>
    <row r="409" spans="1:8" x14ac:dyDescent="0.2">
      <c r="A409" s="27" t="s">
        <v>838</v>
      </c>
      <c r="B409" s="27" t="s">
        <v>10</v>
      </c>
      <c r="C409" s="27" t="s">
        <v>839</v>
      </c>
      <c r="D409" s="69">
        <v>0</v>
      </c>
      <c r="E409" s="28">
        <v>0</v>
      </c>
      <c r="F409" s="69">
        <v>0</v>
      </c>
      <c r="G409" s="28">
        <v>0</v>
      </c>
      <c r="H409" s="28">
        <v>0</v>
      </c>
    </row>
    <row r="410" spans="1:8" x14ac:dyDescent="0.2">
      <c r="A410" s="27" t="s">
        <v>840</v>
      </c>
      <c r="B410" s="27" t="s">
        <v>10</v>
      </c>
      <c r="C410" s="27" t="s">
        <v>841</v>
      </c>
      <c r="D410" s="69">
        <v>0</v>
      </c>
      <c r="E410" s="28">
        <v>0</v>
      </c>
      <c r="F410" s="69">
        <v>0</v>
      </c>
      <c r="G410" s="28">
        <v>0</v>
      </c>
      <c r="H410" s="28">
        <v>0</v>
      </c>
    </row>
    <row r="411" spans="1:8" x14ac:dyDescent="0.2">
      <c r="A411" s="27" t="s">
        <v>842</v>
      </c>
      <c r="B411" s="27" t="s">
        <v>10</v>
      </c>
      <c r="C411" s="27" t="s">
        <v>843</v>
      </c>
      <c r="D411" s="69">
        <v>0</v>
      </c>
      <c r="E411" s="28">
        <v>0</v>
      </c>
      <c r="F411" s="69">
        <v>0</v>
      </c>
      <c r="G411" s="28">
        <v>0</v>
      </c>
      <c r="H411" s="28">
        <v>0</v>
      </c>
    </row>
    <row r="412" spans="1:8" x14ac:dyDescent="0.2">
      <c r="A412" s="27" t="s">
        <v>844</v>
      </c>
      <c r="B412" s="27" t="s">
        <v>10</v>
      </c>
      <c r="C412" s="27" t="s">
        <v>845</v>
      </c>
      <c r="D412" s="69">
        <v>0</v>
      </c>
      <c r="E412" s="28">
        <v>0</v>
      </c>
      <c r="F412" s="69">
        <v>0</v>
      </c>
      <c r="G412" s="28">
        <v>0</v>
      </c>
      <c r="H412" s="28">
        <v>0</v>
      </c>
    </row>
    <row r="413" spans="1:8" x14ac:dyDescent="0.2">
      <c r="A413" s="27" t="s">
        <v>847</v>
      </c>
      <c r="B413" s="27" t="s">
        <v>11</v>
      </c>
      <c r="C413" s="27" t="s">
        <v>848</v>
      </c>
      <c r="D413" s="69">
        <v>0</v>
      </c>
      <c r="E413" s="28">
        <v>0</v>
      </c>
      <c r="F413" s="69">
        <v>0</v>
      </c>
      <c r="G413" s="28">
        <v>0</v>
      </c>
      <c r="H413" s="28">
        <v>0</v>
      </c>
    </row>
    <row r="414" spans="1:8" x14ac:dyDescent="0.2">
      <c r="A414" s="27" t="s">
        <v>849</v>
      </c>
      <c r="B414" s="27" t="s">
        <v>11</v>
      </c>
      <c r="C414" s="27" t="s">
        <v>850</v>
      </c>
      <c r="D414" s="69">
        <v>0</v>
      </c>
      <c r="E414" s="28">
        <v>0</v>
      </c>
      <c r="F414" s="69">
        <v>0</v>
      </c>
      <c r="G414" s="28">
        <v>0</v>
      </c>
      <c r="H414" s="28">
        <v>0</v>
      </c>
    </row>
    <row r="415" spans="1:8" x14ac:dyDescent="0.2">
      <c r="A415" s="27" t="s">
        <v>851</v>
      </c>
      <c r="B415" s="27" t="s">
        <v>11</v>
      </c>
      <c r="C415" s="27" t="s">
        <v>852</v>
      </c>
      <c r="D415" s="69">
        <v>0</v>
      </c>
      <c r="E415" s="28">
        <v>0</v>
      </c>
      <c r="F415" s="69">
        <v>0</v>
      </c>
      <c r="G415" s="28">
        <v>0</v>
      </c>
      <c r="H415" s="28">
        <v>0</v>
      </c>
    </row>
    <row r="416" spans="1:8" x14ac:dyDescent="0.2">
      <c r="A416" s="27" t="s">
        <v>853</v>
      </c>
      <c r="B416" s="27" t="s">
        <v>11</v>
      </c>
      <c r="C416" s="27" t="s">
        <v>854</v>
      </c>
      <c r="D416" s="69">
        <v>0</v>
      </c>
      <c r="E416" s="28">
        <v>0</v>
      </c>
      <c r="F416" s="69">
        <v>0</v>
      </c>
      <c r="G416" s="28">
        <v>0</v>
      </c>
      <c r="H416" s="28">
        <v>0</v>
      </c>
    </row>
    <row r="417" spans="1:8" x14ac:dyDescent="0.2">
      <c r="A417" s="27" t="s">
        <v>855</v>
      </c>
      <c r="B417" s="27" t="s">
        <v>11</v>
      </c>
      <c r="C417" s="27" t="s">
        <v>856</v>
      </c>
      <c r="D417" s="69">
        <v>0</v>
      </c>
      <c r="E417" s="28">
        <v>0</v>
      </c>
      <c r="F417" s="69">
        <v>0</v>
      </c>
      <c r="G417" s="28">
        <v>0</v>
      </c>
      <c r="H417" s="28">
        <v>0</v>
      </c>
    </row>
    <row r="418" spans="1:8" x14ac:dyDescent="0.2">
      <c r="A418" s="27" t="s">
        <v>857</v>
      </c>
      <c r="B418" s="27" t="s">
        <v>11</v>
      </c>
      <c r="C418" s="27" t="s">
        <v>858</v>
      </c>
      <c r="D418" s="69">
        <v>0</v>
      </c>
      <c r="E418" s="28">
        <v>0</v>
      </c>
      <c r="F418" s="69">
        <v>0</v>
      </c>
      <c r="G418" s="28">
        <v>0</v>
      </c>
      <c r="H418" s="28">
        <v>0</v>
      </c>
    </row>
    <row r="419" spans="1:8" x14ac:dyDescent="0.2">
      <c r="A419" s="27" t="s">
        <v>859</v>
      </c>
      <c r="B419" s="27" t="s">
        <v>11</v>
      </c>
      <c r="C419" s="27" t="s">
        <v>860</v>
      </c>
      <c r="D419" s="69">
        <v>0</v>
      </c>
      <c r="E419" s="28">
        <v>0</v>
      </c>
      <c r="F419" s="69">
        <v>0</v>
      </c>
      <c r="G419" s="28">
        <v>0</v>
      </c>
      <c r="H419" s="28">
        <v>0</v>
      </c>
    </row>
    <row r="420" spans="1:8" x14ac:dyDescent="0.2">
      <c r="A420" s="27" t="s">
        <v>861</v>
      </c>
      <c r="B420" s="27" t="s">
        <v>11</v>
      </c>
      <c r="C420" s="27" t="s">
        <v>862</v>
      </c>
      <c r="D420" s="69">
        <v>0</v>
      </c>
      <c r="E420" s="28">
        <v>0</v>
      </c>
      <c r="F420" s="69">
        <v>0</v>
      </c>
      <c r="G420" s="28">
        <v>0</v>
      </c>
      <c r="H420" s="28">
        <v>0</v>
      </c>
    </row>
    <row r="421" spans="1:8" x14ac:dyDescent="0.2">
      <c r="A421" s="27" t="s">
        <v>863</v>
      </c>
      <c r="B421" s="27" t="s">
        <v>11</v>
      </c>
      <c r="C421" s="27" t="s">
        <v>864</v>
      </c>
      <c r="D421" s="69">
        <v>0</v>
      </c>
      <c r="E421" s="28">
        <v>0</v>
      </c>
      <c r="F421" s="69">
        <v>0</v>
      </c>
      <c r="G421" s="28">
        <v>0</v>
      </c>
      <c r="H421" s="28">
        <v>0</v>
      </c>
    </row>
    <row r="422" spans="1:8" x14ac:dyDescent="0.2">
      <c r="A422" s="27" t="s">
        <v>865</v>
      </c>
      <c r="B422" s="27" t="s">
        <v>11</v>
      </c>
      <c r="C422" s="27" t="s">
        <v>866</v>
      </c>
      <c r="D422" s="69">
        <v>0</v>
      </c>
      <c r="E422" s="28">
        <v>0</v>
      </c>
      <c r="F422" s="69">
        <v>0</v>
      </c>
      <c r="G422" s="28">
        <v>0</v>
      </c>
      <c r="H422" s="28">
        <v>0</v>
      </c>
    </row>
    <row r="423" spans="1:8" x14ac:dyDescent="0.2">
      <c r="A423" s="27" t="s">
        <v>867</v>
      </c>
      <c r="B423" s="27" t="s">
        <v>11</v>
      </c>
      <c r="C423" s="27" t="s">
        <v>868</v>
      </c>
      <c r="D423" s="69">
        <v>0</v>
      </c>
      <c r="E423" s="28">
        <v>0</v>
      </c>
      <c r="F423" s="69">
        <v>0</v>
      </c>
      <c r="G423" s="28">
        <v>0</v>
      </c>
      <c r="H423" s="28">
        <v>0</v>
      </c>
    </row>
    <row r="424" spans="1:8" x14ac:dyDescent="0.2">
      <c r="A424" s="27" t="s">
        <v>869</v>
      </c>
      <c r="B424" s="27" t="s">
        <v>11</v>
      </c>
      <c r="C424" s="27" t="s">
        <v>870</v>
      </c>
      <c r="D424" s="69">
        <v>0</v>
      </c>
      <c r="E424" s="28">
        <v>0</v>
      </c>
      <c r="F424" s="69">
        <v>0</v>
      </c>
      <c r="G424" s="28">
        <v>0</v>
      </c>
      <c r="H424" s="28">
        <v>0</v>
      </c>
    </row>
    <row r="425" spans="1:8" x14ac:dyDescent="0.2">
      <c r="A425" s="27" t="s">
        <v>871</v>
      </c>
      <c r="B425" s="27" t="s">
        <v>11</v>
      </c>
      <c r="C425" s="27" t="s">
        <v>872</v>
      </c>
      <c r="D425" s="69">
        <v>0</v>
      </c>
      <c r="E425" s="28">
        <v>0</v>
      </c>
      <c r="F425" s="69">
        <v>0</v>
      </c>
      <c r="G425" s="28">
        <v>0</v>
      </c>
      <c r="H425" s="28">
        <v>0</v>
      </c>
    </row>
    <row r="426" spans="1:8" x14ac:dyDescent="0.2">
      <c r="A426" s="27" t="s">
        <v>873</v>
      </c>
      <c r="B426" s="27" t="s">
        <v>11</v>
      </c>
      <c r="C426" s="27" t="s">
        <v>874</v>
      </c>
      <c r="D426" s="69">
        <v>0</v>
      </c>
      <c r="E426" s="28">
        <v>0</v>
      </c>
      <c r="F426" s="69">
        <v>0</v>
      </c>
      <c r="G426" s="28">
        <v>0</v>
      </c>
      <c r="H426" s="28">
        <v>0</v>
      </c>
    </row>
    <row r="427" spans="1:8" x14ac:dyDescent="0.2">
      <c r="A427" s="27" t="s">
        <v>875</v>
      </c>
      <c r="B427" s="27" t="s">
        <v>11</v>
      </c>
      <c r="C427" s="27" t="s">
        <v>876</v>
      </c>
      <c r="D427" s="69">
        <v>0</v>
      </c>
      <c r="E427" s="28">
        <v>0</v>
      </c>
      <c r="F427" s="69">
        <v>0</v>
      </c>
      <c r="G427" s="28">
        <v>0</v>
      </c>
      <c r="H427" s="28">
        <v>0</v>
      </c>
    </row>
    <row r="428" spans="1:8" x14ac:dyDescent="0.2">
      <c r="A428" s="27" t="s">
        <v>877</v>
      </c>
      <c r="B428" s="27" t="s">
        <v>11</v>
      </c>
      <c r="C428" s="27" t="s">
        <v>878</v>
      </c>
      <c r="D428" s="69">
        <v>0</v>
      </c>
      <c r="E428" s="28">
        <v>0</v>
      </c>
      <c r="F428" s="69">
        <v>0</v>
      </c>
      <c r="G428" s="28">
        <v>0</v>
      </c>
      <c r="H428" s="28">
        <v>0</v>
      </c>
    </row>
    <row r="429" spans="1:8" x14ac:dyDescent="0.2">
      <c r="A429" s="27" t="s">
        <v>879</v>
      </c>
      <c r="B429" s="27" t="s">
        <v>11</v>
      </c>
      <c r="C429" s="27" t="s">
        <v>880</v>
      </c>
      <c r="D429" s="69">
        <v>0</v>
      </c>
      <c r="E429" s="28">
        <v>0</v>
      </c>
      <c r="F429" s="69">
        <v>0</v>
      </c>
      <c r="G429" s="28">
        <v>0</v>
      </c>
      <c r="H429" s="28">
        <v>0</v>
      </c>
    </row>
    <row r="430" spans="1:8" x14ac:dyDescent="0.2">
      <c r="A430" s="27" t="s">
        <v>881</v>
      </c>
      <c r="B430" s="27" t="s">
        <v>11</v>
      </c>
      <c r="C430" s="27" t="s">
        <v>882</v>
      </c>
      <c r="D430" s="69">
        <v>0</v>
      </c>
      <c r="E430" s="28">
        <v>0</v>
      </c>
      <c r="F430" s="69">
        <v>0</v>
      </c>
      <c r="G430" s="28">
        <v>0</v>
      </c>
      <c r="H430" s="28">
        <v>0</v>
      </c>
    </row>
    <row r="431" spans="1:8" x14ac:dyDescent="0.2">
      <c r="A431" s="27" t="s">
        <v>883</v>
      </c>
      <c r="B431" s="27" t="s">
        <v>11</v>
      </c>
      <c r="C431" s="27" t="s">
        <v>884</v>
      </c>
      <c r="D431" s="69">
        <v>0</v>
      </c>
      <c r="E431" s="28">
        <v>0</v>
      </c>
      <c r="F431" s="69">
        <v>0</v>
      </c>
      <c r="G431" s="28">
        <v>0</v>
      </c>
      <c r="H431" s="28">
        <v>0</v>
      </c>
    </row>
    <row r="432" spans="1:8" x14ac:dyDescent="0.2">
      <c r="A432" s="27" t="s">
        <v>885</v>
      </c>
      <c r="B432" s="27" t="s">
        <v>11</v>
      </c>
      <c r="C432" s="27" t="s">
        <v>886</v>
      </c>
      <c r="D432" s="69">
        <v>0</v>
      </c>
      <c r="E432" s="28">
        <v>0</v>
      </c>
      <c r="F432" s="69">
        <v>0</v>
      </c>
      <c r="G432" s="28">
        <v>0</v>
      </c>
      <c r="H432" s="28">
        <v>0</v>
      </c>
    </row>
    <row r="433" spans="1:8" x14ac:dyDescent="0.2">
      <c r="A433" s="27" t="s">
        <v>887</v>
      </c>
      <c r="B433" s="27" t="s">
        <v>11</v>
      </c>
      <c r="C433" s="27" t="s">
        <v>888</v>
      </c>
      <c r="D433" s="69">
        <v>0</v>
      </c>
      <c r="E433" s="28">
        <v>0</v>
      </c>
      <c r="F433" s="69">
        <v>0</v>
      </c>
      <c r="G433" s="28">
        <v>0</v>
      </c>
      <c r="H433" s="28">
        <v>0</v>
      </c>
    </row>
    <row r="434" spans="1:8" x14ac:dyDescent="0.2">
      <c r="A434" s="27" t="s">
        <v>889</v>
      </c>
      <c r="B434" s="27" t="s">
        <v>11</v>
      </c>
      <c r="C434" s="27" t="s">
        <v>890</v>
      </c>
      <c r="D434" s="69">
        <v>0</v>
      </c>
      <c r="E434" s="28">
        <v>0</v>
      </c>
      <c r="F434" s="69">
        <v>0</v>
      </c>
      <c r="G434" s="28">
        <v>0</v>
      </c>
      <c r="H434" s="28">
        <v>0</v>
      </c>
    </row>
    <row r="435" spans="1:8" x14ac:dyDescent="0.2">
      <c r="A435" s="27" t="s">
        <v>891</v>
      </c>
      <c r="B435" s="27" t="s">
        <v>11</v>
      </c>
      <c r="C435" s="27" t="s">
        <v>892</v>
      </c>
      <c r="D435" s="69">
        <v>0</v>
      </c>
      <c r="E435" s="28">
        <v>0</v>
      </c>
      <c r="F435" s="69">
        <v>0</v>
      </c>
      <c r="G435" s="28">
        <v>0</v>
      </c>
      <c r="H435" s="28">
        <v>0</v>
      </c>
    </row>
    <row r="436" spans="1:8" x14ac:dyDescent="0.2">
      <c r="A436" s="27" t="s">
        <v>893</v>
      </c>
      <c r="B436" s="27" t="s">
        <v>11</v>
      </c>
      <c r="C436" s="27" t="s">
        <v>894</v>
      </c>
      <c r="D436" s="69">
        <v>0</v>
      </c>
      <c r="E436" s="28">
        <v>0</v>
      </c>
      <c r="F436" s="69">
        <v>0</v>
      </c>
      <c r="G436" s="28">
        <v>0</v>
      </c>
      <c r="H436" s="28">
        <v>0</v>
      </c>
    </row>
    <row r="437" spans="1:8" x14ac:dyDescent="0.2">
      <c r="A437" s="27" t="s">
        <v>895</v>
      </c>
      <c r="B437" s="27" t="s">
        <v>11</v>
      </c>
      <c r="C437" s="27" t="s">
        <v>896</v>
      </c>
      <c r="D437" s="69">
        <v>0</v>
      </c>
      <c r="E437" s="28">
        <v>0</v>
      </c>
      <c r="F437" s="69">
        <v>0</v>
      </c>
      <c r="G437" s="28">
        <v>0</v>
      </c>
      <c r="H437" s="28">
        <v>0</v>
      </c>
    </row>
    <row r="438" spans="1:8" x14ac:dyDescent="0.2">
      <c r="A438" s="27" t="s">
        <v>898</v>
      </c>
      <c r="B438" s="27" t="s">
        <v>13</v>
      </c>
      <c r="C438" s="27" t="s">
        <v>899</v>
      </c>
      <c r="D438" s="69">
        <v>0</v>
      </c>
      <c r="E438" s="28">
        <v>0</v>
      </c>
      <c r="F438" s="69">
        <v>0</v>
      </c>
      <c r="G438" s="28">
        <v>0</v>
      </c>
      <c r="H438" s="28">
        <v>0</v>
      </c>
    </row>
    <row r="439" spans="1:8" x14ac:dyDescent="0.2">
      <c r="A439" s="27" t="s">
        <v>900</v>
      </c>
      <c r="B439" s="27" t="s">
        <v>13</v>
      </c>
      <c r="C439" s="27" t="s">
        <v>901</v>
      </c>
      <c r="D439" s="69">
        <v>0</v>
      </c>
      <c r="E439" s="28">
        <v>0</v>
      </c>
      <c r="F439" s="69">
        <v>0</v>
      </c>
      <c r="G439" s="28">
        <v>0</v>
      </c>
      <c r="H439" s="28">
        <v>0</v>
      </c>
    </row>
    <row r="440" spans="1:8" x14ac:dyDescent="0.2">
      <c r="A440" s="27" t="s">
        <v>902</v>
      </c>
      <c r="B440" s="27" t="s">
        <v>13</v>
      </c>
      <c r="C440" s="27" t="s">
        <v>456</v>
      </c>
      <c r="D440" s="69">
        <v>0</v>
      </c>
      <c r="E440" s="28">
        <v>0</v>
      </c>
      <c r="F440" s="69">
        <v>0</v>
      </c>
      <c r="G440" s="28">
        <v>0</v>
      </c>
      <c r="H440" s="28">
        <v>0</v>
      </c>
    </row>
    <row r="441" spans="1:8" x14ac:dyDescent="0.2">
      <c r="A441" s="27" t="s">
        <v>903</v>
      </c>
      <c r="B441" s="27" t="s">
        <v>13</v>
      </c>
      <c r="C441" s="27" t="s">
        <v>904</v>
      </c>
      <c r="D441" s="69">
        <v>0</v>
      </c>
      <c r="E441" s="28">
        <v>0</v>
      </c>
      <c r="F441" s="69">
        <v>0</v>
      </c>
      <c r="G441" s="28">
        <v>0</v>
      </c>
      <c r="H441" s="28">
        <v>0</v>
      </c>
    </row>
    <row r="442" spans="1:8" x14ac:dyDescent="0.2">
      <c r="A442" s="27" t="s">
        <v>905</v>
      </c>
      <c r="B442" s="27" t="s">
        <v>13</v>
      </c>
      <c r="C442" s="27" t="s">
        <v>906</v>
      </c>
      <c r="D442" s="69">
        <v>0</v>
      </c>
      <c r="E442" s="28">
        <v>0</v>
      </c>
      <c r="F442" s="69">
        <v>0</v>
      </c>
      <c r="G442" s="28">
        <v>0</v>
      </c>
      <c r="H442" s="28">
        <v>0</v>
      </c>
    </row>
    <row r="443" spans="1:8" x14ac:dyDescent="0.2">
      <c r="A443" s="27" t="s">
        <v>907</v>
      </c>
      <c r="B443" s="27" t="s">
        <v>13</v>
      </c>
      <c r="C443" s="27" t="s">
        <v>908</v>
      </c>
      <c r="D443" s="69">
        <v>0</v>
      </c>
      <c r="E443" s="28">
        <v>0</v>
      </c>
      <c r="F443" s="69">
        <v>0</v>
      </c>
      <c r="G443" s="28">
        <v>0</v>
      </c>
      <c r="H443" s="28">
        <v>0</v>
      </c>
    </row>
    <row r="444" spans="1:8" x14ac:dyDescent="0.2">
      <c r="A444" s="27" t="s">
        <v>909</v>
      </c>
      <c r="B444" s="27" t="s">
        <v>13</v>
      </c>
      <c r="C444" s="27" t="s">
        <v>910</v>
      </c>
      <c r="D444" s="69">
        <v>0</v>
      </c>
      <c r="E444" s="28">
        <v>0</v>
      </c>
      <c r="F444" s="69">
        <v>0</v>
      </c>
      <c r="G444" s="28">
        <v>0</v>
      </c>
      <c r="H444" s="28">
        <v>0</v>
      </c>
    </row>
    <row r="445" spans="1:8" x14ac:dyDescent="0.2">
      <c r="A445" s="27" t="s">
        <v>911</v>
      </c>
      <c r="B445" s="27" t="s">
        <v>13</v>
      </c>
      <c r="C445" s="27" t="s">
        <v>912</v>
      </c>
      <c r="D445" s="69">
        <v>0</v>
      </c>
      <c r="E445" s="28">
        <v>0</v>
      </c>
      <c r="F445" s="69">
        <v>0</v>
      </c>
      <c r="G445" s="28">
        <v>0</v>
      </c>
      <c r="H445" s="28">
        <v>0</v>
      </c>
    </row>
    <row r="446" spans="1:8" x14ac:dyDescent="0.2">
      <c r="A446" s="27" t="s">
        <v>913</v>
      </c>
      <c r="B446" s="27" t="s">
        <v>13</v>
      </c>
      <c r="C446" s="27" t="s">
        <v>914</v>
      </c>
      <c r="D446" s="69">
        <v>0</v>
      </c>
      <c r="E446" s="28">
        <v>0</v>
      </c>
      <c r="F446" s="69">
        <v>0</v>
      </c>
      <c r="G446" s="28">
        <v>0</v>
      </c>
      <c r="H446" s="28">
        <v>0</v>
      </c>
    </row>
    <row r="447" spans="1:8" x14ac:dyDescent="0.2">
      <c r="A447" s="27" t="s">
        <v>915</v>
      </c>
      <c r="B447" s="27" t="s">
        <v>13</v>
      </c>
      <c r="C447" s="27" t="s">
        <v>916</v>
      </c>
      <c r="D447" s="69">
        <v>0</v>
      </c>
      <c r="E447" s="28">
        <v>0</v>
      </c>
      <c r="F447" s="69">
        <v>0</v>
      </c>
      <c r="G447" s="28">
        <v>0</v>
      </c>
      <c r="H447" s="28">
        <v>0</v>
      </c>
    </row>
    <row r="448" spans="1:8" x14ac:dyDescent="0.2">
      <c r="A448" s="27" t="s">
        <v>917</v>
      </c>
      <c r="B448" s="27" t="s">
        <v>13</v>
      </c>
      <c r="C448" s="27" t="s">
        <v>918</v>
      </c>
      <c r="D448" s="69">
        <v>0</v>
      </c>
      <c r="E448" s="28">
        <v>0</v>
      </c>
      <c r="F448" s="69">
        <v>0</v>
      </c>
      <c r="G448" s="28">
        <v>0</v>
      </c>
      <c r="H448" s="28">
        <v>0</v>
      </c>
    </row>
    <row r="449" spans="1:8" x14ac:dyDescent="0.2">
      <c r="A449" s="27" t="s">
        <v>919</v>
      </c>
      <c r="B449" s="27" t="s">
        <v>13</v>
      </c>
      <c r="C449" s="27" t="s">
        <v>920</v>
      </c>
      <c r="D449" s="69">
        <v>0</v>
      </c>
      <c r="E449" s="28">
        <v>0</v>
      </c>
      <c r="F449" s="69">
        <v>0</v>
      </c>
      <c r="G449" s="28">
        <v>0</v>
      </c>
      <c r="H449" s="28">
        <v>0</v>
      </c>
    </row>
    <row r="450" spans="1:8" x14ac:dyDescent="0.2">
      <c r="A450" s="27" t="s">
        <v>921</v>
      </c>
      <c r="B450" s="27" t="s">
        <v>13</v>
      </c>
      <c r="C450" s="27" t="s">
        <v>922</v>
      </c>
      <c r="D450" s="69">
        <v>0</v>
      </c>
      <c r="E450" s="28">
        <v>0</v>
      </c>
      <c r="F450" s="69">
        <v>0</v>
      </c>
      <c r="G450" s="28">
        <v>0</v>
      </c>
      <c r="H450" s="28">
        <v>0</v>
      </c>
    </row>
    <row r="451" spans="1:8" x14ac:dyDescent="0.2">
      <c r="A451" s="27" t="s">
        <v>923</v>
      </c>
      <c r="B451" s="27" t="s">
        <v>13</v>
      </c>
      <c r="C451" s="27" t="s">
        <v>924</v>
      </c>
      <c r="D451" s="69">
        <v>0</v>
      </c>
      <c r="E451" s="28">
        <v>0</v>
      </c>
      <c r="F451" s="69">
        <v>0</v>
      </c>
      <c r="G451" s="28">
        <v>0</v>
      </c>
      <c r="H451" s="28">
        <v>0</v>
      </c>
    </row>
    <row r="452" spans="1:8" x14ac:dyDescent="0.2">
      <c r="A452" s="27" t="s">
        <v>925</v>
      </c>
      <c r="B452" s="27" t="s">
        <v>13</v>
      </c>
      <c r="C452" s="27" t="s">
        <v>926</v>
      </c>
      <c r="D452" s="69">
        <v>0</v>
      </c>
      <c r="E452" s="28">
        <v>0</v>
      </c>
      <c r="F452" s="69">
        <v>0</v>
      </c>
      <c r="G452" s="28">
        <v>0</v>
      </c>
      <c r="H452" s="28">
        <v>0</v>
      </c>
    </row>
    <row r="453" spans="1:8" x14ac:dyDescent="0.2">
      <c r="A453" s="27" t="s">
        <v>927</v>
      </c>
      <c r="B453" s="27" t="s">
        <v>13</v>
      </c>
      <c r="C453" s="27" t="s">
        <v>928</v>
      </c>
      <c r="D453" s="69">
        <v>0</v>
      </c>
      <c r="E453" s="28">
        <v>0</v>
      </c>
      <c r="F453" s="69">
        <v>0</v>
      </c>
      <c r="G453" s="28">
        <v>0</v>
      </c>
      <c r="H453" s="28">
        <v>0</v>
      </c>
    </row>
    <row r="454" spans="1:8" x14ac:dyDescent="0.2">
      <c r="A454" s="27" t="s">
        <v>929</v>
      </c>
      <c r="B454" s="27" t="s">
        <v>13</v>
      </c>
      <c r="C454" s="27" t="s">
        <v>930</v>
      </c>
      <c r="D454" s="69">
        <v>0</v>
      </c>
      <c r="E454" s="28">
        <v>0</v>
      </c>
      <c r="F454" s="69">
        <v>0</v>
      </c>
      <c r="G454" s="28">
        <v>0</v>
      </c>
      <c r="H454" s="28">
        <v>0</v>
      </c>
    </row>
    <row r="455" spans="1:8" x14ac:dyDescent="0.2">
      <c r="A455" s="27" t="s">
        <v>931</v>
      </c>
      <c r="B455" s="27" t="s">
        <v>13</v>
      </c>
      <c r="C455" s="27" t="s">
        <v>932</v>
      </c>
      <c r="D455" s="69">
        <v>0</v>
      </c>
      <c r="E455" s="28">
        <v>0</v>
      </c>
      <c r="F455" s="69">
        <v>0</v>
      </c>
      <c r="G455" s="28">
        <v>0</v>
      </c>
      <c r="H455" s="28">
        <v>0</v>
      </c>
    </row>
    <row r="456" spans="1:8" x14ac:dyDescent="0.2">
      <c r="A456" s="27" t="s">
        <v>933</v>
      </c>
      <c r="B456" s="27" t="s">
        <v>13</v>
      </c>
      <c r="C456" s="27" t="s">
        <v>934</v>
      </c>
      <c r="D456" s="69">
        <v>0</v>
      </c>
      <c r="E456" s="28">
        <v>0</v>
      </c>
      <c r="F456" s="69">
        <v>0</v>
      </c>
      <c r="G456" s="28">
        <v>0</v>
      </c>
      <c r="H456" s="28">
        <v>0</v>
      </c>
    </row>
    <row r="457" spans="1:8" x14ac:dyDescent="0.2">
      <c r="A457" s="27" t="s">
        <v>935</v>
      </c>
      <c r="B457" s="27" t="s">
        <v>13</v>
      </c>
      <c r="C457" s="27" t="s">
        <v>936</v>
      </c>
      <c r="D457" s="69">
        <v>0</v>
      </c>
      <c r="E457" s="28">
        <v>0</v>
      </c>
      <c r="F457" s="69">
        <v>0</v>
      </c>
      <c r="G457" s="28">
        <v>0</v>
      </c>
      <c r="H457" s="28">
        <v>0</v>
      </c>
    </row>
    <row r="458" spans="1:8" x14ac:dyDescent="0.2">
      <c r="A458" s="27" t="s">
        <v>937</v>
      </c>
      <c r="B458" s="27" t="s">
        <v>13</v>
      </c>
      <c r="C458" s="27" t="s">
        <v>938</v>
      </c>
      <c r="D458" s="69">
        <v>0</v>
      </c>
      <c r="E458" s="28">
        <v>0</v>
      </c>
      <c r="F458" s="69">
        <v>0</v>
      </c>
      <c r="G458" s="28">
        <v>0</v>
      </c>
      <c r="H458" s="28">
        <v>0</v>
      </c>
    </row>
    <row r="459" spans="1:8" x14ac:dyDescent="0.2">
      <c r="A459" s="27" t="s">
        <v>939</v>
      </c>
      <c r="B459" s="27" t="s">
        <v>13</v>
      </c>
      <c r="C459" s="27" t="s">
        <v>940</v>
      </c>
      <c r="D459" s="69">
        <v>0</v>
      </c>
      <c r="E459" s="28">
        <v>0</v>
      </c>
      <c r="F459" s="69">
        <v>0</v>
      </c>
      <c r="G459" s="28">
        <v>0</v>
      </c>
      <c r="H459" s="28">
        <v>0</v>
      </c>
    </row>
    <row r="460" spans="1:8" x14ac:dyDescent="0.2">
      <c r="A460" s="27" t="s">
        <v>941</v>
      </c>
      <c r="B460" s="27" t="s">
        <v>13</v>
      </c>
      <c r="C460" s="27" t="s">
        <v>942</v>
      </c>
      <c r="D460" s="69">
        <v>0</v>
      </c>
      <c r="E460" s="28">
        <v>0</v>
      </c>
      <c r="F460" s="69">
        <v>0</v>
      </c>
      <c r="G460" s="28">
        <v>0</v>
      </c>
      <c r="H460" s="28">
        <v>0</v>
      </c>
    </row>
    <row r="461" spans="1:8" x14ac:dyDescent="0.2">
      <c r="A461" s="27" t="s">
        <v>943</v>
      </c>
      <c r="B461" s="27" t="s">
        <v>13</v>
      </c>
      <c r="C461" s="27" t="s">
        <v>944</v>
      </c>
      <c r="D461" s="69">
        <v>0</v>
      </c>
      <c r="E461" s="28">
        <v>0</v>
      </c>
      <c r="F461" s="69">
        <v>0</v>
      </c>
      <c r="G461" s="28">
        <v>0</v>
      </c>
      <c r="H461" s="28">
        <v>0</v>
      </c>
    </row>
    <row r="462" spans="1:8" x14ac:dyDescent="0.2">
      <c r="A462" s="27" t="s">
        <v>945</v>
      </c>
      <c r="B462" s="27" t="s">
        <v>13</v>
      </c>
      <c r="C462" s="27" t="s">
        <v>224</v>
      </c>
      <c r="D462" s="69">
        <v>0</v>
      </c>
      <c r="E462" s="28">
        <v>0</v>
      </c>
      <c r="F462" s="69">
        <v>0</v>
      </c>
      <c r="G462" s="28">
        <v>0</v>
      </c>
      <c r="H462" s="28">
        <v>0</v>
      </c>
    </row>
    <row r="463" spans="1:8" x14ac:dyDescent="0.2">
      <c r="A463" s="27" t="s">
        <v>946</v>
      </c>
      <c r="B463" s="27" t="s">
        <v>13</v>
      </c>
      <c r="C463" s="27" t="s">
        <v>947</v>
      </c>
      <c r="D463" s="69">
        <v>0</v>
      </c>
      <c r="E463" s="28">
        <v>0</v>
      </c>
      <c r="F463" s="69">
        <v>0</v>
      </c>
      <c r="G463" s="28">
        <v>0</v>
      </c>
      <c r="H463" s="28">
        <v>0</v>
      </c>
    </row>
    <row r="464" spans="1:8" x14ac:dyDescent="0.2">
      <c r="A464" s="27" t="s">
        <v>948</v>
      </c>
      <c r="B464" s="27" t="s">
        <v>13</v>
      </c>
      <c r="C464" s="27" t="s">
        <v>949</v>
      </c>
      <c r="D464" s="69">
        <v>0</v>
      </c>
      <c r="E464" s="28">
        <v>0</v>
      </c>
      <c r="F464" s="69">
        <v>0</v>
      </c>
      <c r="G464" s="28">
        <v>0</v>
      </c>
      <c r="H464" s="28">
        <v>0</v>
      </c>
    </row>
    <row r="465" spans="1:8" x14ac:dyDescent="0.2">
      <c r="A465" s="27" t="s">
        <v>950</v>
      </c>
      <c r="B465" s="27" t="s">
        <v>13</v>
      </c>
      <c r="C465" s="27" t="s">
        <v>951</v>
      </c>
      <c r="D465" s="69">
        <v>0</v>
      </c>
      <c r="E465" s="28">
        <v>0</v>
      </c>
      <c r="F465" s="69">
        <v>0</v>
      </c>
      <c r="G465" s="28">
        <v>0</v>
      </c>
      <c r="H465" s="28">
        <v>0</v>
      </c>
    </row>
    <row r="466" spans="1:8" x14ac:dyDescent="0.2">
      <c r="A466" s="27" t="s">
        <v>952</v>
      </c>
      <c r="B466" s="27" t="s">
        <v>13</v>
      </c>
      <c r="C466" s="27" t="s">
        <v>953</v>
      </c>
      <c r="D466" s="69">
        <v>0</v>
      </c>
      <c r="E466" s="28">
        <v>0</v>
      </c>
      <c r="F466" s="69">
        <v>0</v>
      </c>
      <c r="G466" s="28">
        <v>0</v>
      </c>
      <c r="H466" s="28">
        <v>0</v>
      </c>
    </row>
    <row r="467" spans="1:8" x14ac:dyDescent="0.2">
      <c r="A467" s="27" t="s">
        <v>954</v>
      </c>
      <c r="B467" s="27" t="s">
        <v>13</v>
      </c>
      <c r="C467" s="27" t="s">
        <v>955</v>
      </c>
      <c r="D467" s="69">
        <v>0</v>
      </c>
      <c r="E467" s="28">
        <v>0</v>
      </c>
      <c r="F467" s="69">
        <v>0</v>
      </c>
      <c r="G467" s="28">
        <v>0</v>
      </c>
      <c r="H467" s="28">
        <v>0</v>
      </c>
    </row>
    <row r="468" spans="1:8" x14ac:dyDescent="0.2">
      <c r="A468" s="27" t="s">
        <v>957</v>
      </c>
      <c r="B468" s="27" t="s">
        <v>14</v>
      </c>
      <c r="C468" s="27" t="s">
        <v>958</v>
      </c>
      <c r="D468" s="69">
        <v>0</v>
      </c>
      <c r="E468" s="28">
        <v>0</v>
      </c>
      <c r="F468" s="69">
        <v>0</v>
      </c>
      <c r="G468" s="28">
        <v>0</v>
      </c>
      <c r="H468" s="28">
        <v>0</v>
      </c>
    </row>
    <row r="469" spans="1:8" x14ac:dyDescent="0.2">
      <c r="A469" s="27" t="s">
        <v>959</v>
      </c>
      <c r="B469" s="27" t="s">
        <v>14</v>
      </c>
      <c r="C469" s="27" t="s">
        <v>960</v>
      </c>
      <c r="D469" s="69">
        <v>0</v>
      </c>
      <c r="E469" s="28">
        <v>0</v>
      </c>
      <c r="F469" s="69">
        <v>0</v>
      </c>
      <c r="G469" s="28">
        <v>0</v>
      </c>
      <c r="H469" s="28">
        <v>0</v>
      </c>
    </row>
    <row r="470" spans="1:8" x14ac:dyDescent="0.2">
      <c r="A470" s="27" t="s">
        <v>961</v>
      </c>
      <c r="B470" s="27" t="s">
        <v>14</v>
      </c>
      <c r="C470" s="27" t="s">
        <v>962</v>
      </c>
      <c r="D470" s="69">
        <v>0</v>
      </c>
      <c r="E470" s="28">
        <v>0</v>
      </c>
      <c r="F470" s="69">
        <v>0</v>
      </c>
      <c r="G470" s="28">
        <v>0</v>
      </c>
      <c r="H470" s="28">
        <v>0</v>
      </c>
    </row>
    <row r="471" spans="1:8" x14ac:dyDescent="0.2">
      <c r="A471" s="27" t="s">
        <v>963</v>
      </c>
      <c r="B471" s="27" t="s">
        <v>14</v>
      </c>
      <c r="C471" s="27" t="s">
        <v>964</v>
      </c>
      <c r="D471" s="69">
        <v>0</v>
      </c>
      <c r="E471" s="28">
        <v>0</v>
      </c>
      <c r="F471" s="69">
        <v>0</v>
      </c>
      <c r="G471" s="28">
        <v>0</v>
      </c>
      <c r="H471" s="28">
        <v>0</v>
      </c>
    </row>
    <row r="472" spans="1:8" x14ac:dyDescent="0.2">
      <c r="A472" s="27" t="s">
        <v>965</v>
      </c>
      <c r="B472" s="27" t="s">
        <v>14</v>
      </c>
      <c r="C472" s="27" t="s">
        <v>966</v>
      </c>
      <c r="D472" s="69">
        <v>0</v>
      </c>
      <c r="E472" s="28">
        <v>0</v>
      </c>
      <c r="F472" s="69">
        <v>0</v>
      </c>
      <c r="G472" s="28">
        <v>0</v>
      </c>
      <c r="H472" s="28">
        <v>0</v>
      </c>
    </row>
    <row r="473" spans="1:8" x14ac:dyDescent="0.2">
      <c r="A473" s="27" t="s">
        <v>967</v>
      </c>
      <c r="B473" s="27" t="s">
        <v>14</v>
      </c>
      <c r="C473" s="27" t="s">
        <v>968</v>
      </c>
      <c r="D473" s="69">
        <v>0</v>
      </c>
      <c r="E473" s="28">
        <v>0</v>
      </c>
      <c r="F473" s="69">
        <v>0</v>
      </c>
      <c r="G473" s="28">
        <v>0</v>
      </c>
      <c r="H473" s="28">
        <v>0</v>
      </c>
    </row>
    <row r="474" spans="1:8" x14ac:dyDescent="0.2">
      <c r="A474" s="27" t="s">
        <v>969</v>
      </c>
      <c r="B474" s="27" t="s">
        <v>14</v>
      </c>
      <c r="C474" s="27" t="s">
        <v>970</v>
      </c>
      <c r="D474" s="69">
        <v>0</v>
      </c>
      <c r="E474" s="28">
        <v>0</v>
      </c>
      <c r="F474" s="69">
        <v>0</v>
      </c>
      <c r="G474" s="28">
        <v>0</v>
      </c>
      <c r="H474" s="28">
        <v>0</v>
      </c>
    </row>
    <row r="475" spans="1:8" x14ac:dyDescent="0.2">
      <c r="A475" s="27" t="s">
        <v>971</v>
      </c>
      <c r="B475" s="27" t="s">
        <v>14</v>
      </c>
      <c r="C475" s="27" t="s">
        <v>972</v>
      </c>
      <c r="D475" s="69">
        <v>0</v>
      </c>
      <c r="E475" s="28">
        <v>0</v>
      </c>
      <c r="F475" s="69">
        <v>0</v>
      </c>
      <c r="G475" s="28">
        <v>0</v>
      </c>
      <c r="H475" s="28">
        <v>0</v>
      </c>
    </row>
    <row r="476" spans="1:8" x14ac:dyDescent="0.2">
      <c r="A476" s="27" t="s">
        <v>973</v>
      </c>
      <c r="B476" s="27" t="s">
        <v>14</v>
      </c>
      <c r="C476" s="27" t="s">
        <v>974</v>
      </c>
      <c r="D476" s="69">
        <v>0</v>
      </c>
      <c r="E476" s="28">
        <v>0</v>
      </c>
      <c r="F476" s="69">
        <v>0</v>
      </c>
      <c r="G476" s="28">
        <v>0</v>
      </c>
      <c r="H476" s="28">
        <v>0</v>
      </c>
    </row>
    <row r="477" spans="1:8" x14ac:dyDescent="0.2">
      <c r="A477" s="27" t="s">
        <v>975</v>
      </c>
      <c r="B477" s="27" t="s">
        <v>14</v>
      </c>
      <c r="C477" s="27" t="s">
        <v>976</v>
      </c>
      <c r="D477" s="69">
        <v>0</v>
      </c>
      <c r="E477" s="28">
        <v>0</v>
      </c>
      <c r="F477" s="69">
        <v>0</v>
      </c>
      <c r="G477" s="28">
        <v>0</v>
      </c>
      <c r="H477" s="28">
        <v>0</v>
      </c>
    </row>
    <row r="478" spans="1:8" x14ac:dyDescent="0.2">
      <c r="A478" s="27" t="s">
        <v>977</v>
      </c>
      <c r="B478" s="27" t="s">
        <v>14</v>
      </c>
      <c r="C478" s="27" t="s">
        <v>978</v>
      </c>
      <c r="D478" s="69">
        <v>0</v>
      </c>
      <c r="E478" s="28">
        <v>0</v>
      </c>
      <c r="F478" s="69">
        <v>0</v>
      </c>
      <c r="G478" s="28">
        <v>0</v>
      </c>
      <c r="H478" s="28">
        <v>0</v>
      </c>
    </row>
    <row r="479" spans="1:8" x14ac:dyDescent="0.2">
      <c r="A479" s="27" t="s">
        <v>979</v>
      </c>
      <c r="B479" s="27" t="s">
        <v>14</v>
      </c>
      <c r="C479" s="27" t="s">
        <v>980</v>
      </c>
      <c r="D479" s="69">
        <v>0</v>
      </c>
      <c r="E479" s="28">
        <v>0</v>
      </c>
      <c r="F479" s="69">
        <v>0</v>
      </c>
      <c r="G479" s="28">
        <v>0</v>
      </c>
      <c r="H479" s="28">
        <v>0</v>
      </c>
    </row>
    <row r="480" spans="1:8" x14ac:dyDescent="0.2">
      <c r="A480" s="27" t="s">
        <v>981</v>
      </c>
      <c r="B480" s="27" t="s">
        <v>14</v>
      </c>
      <c r="C480" s="27" t="s">
        <v>982</v>
      </c>
      <c r="D480" s="69">
        <v>0</v>
      </c>
      <c r="E480" s="28">
        <v>0</v>
      </c>
      <c r="F480" s="69">
        <v>0</v>
      </c>
      <c r="G480" s="28">
        <v>0</v>
      </c>
      <c r="H480" s="28">
        <v>0</v>
      </c>
    </row>
    <row r="481" spans="1:8" x14ac:dyDescent="0.2">
      <c r="A481" s="27" t="s">
        <v>983</v>
      </c>
      <c r="B481" s="27" t="s">
        <v>14</v>
      </c>
      <c r="C481" s="27" t="s">
        <v>984</v>
      </c>
      <c r="D481" s="69">
        <v>0</v>
      </c>
      <c r="E481" s="28">
        <v>0</v>
      </c>
      <c r="F481" s="69">
        <v>0</v>
      </c>
      <c r="G481" s="28">
        <v>0</v>
      </c>
      <c r="H481" s="28">
        <v>0</v>
      </c>
    </row>
    <row r="482" spans="1:8" x14ac:dyDescent="0.2">
      <c r="A482" s="27" t="s">
        <v>985</v>
      </c>
      <c r="B482" s="27" t="s">
        <v>14</v>
      </c>
      <c r="C482" s="27" t="s">
        <v>986</v>
      </c>
      <c r="D482" s="69">
        <v>0</v>
      </c>
      <c r="E482" s="28">
        <v>0</v>
      </c>
      <c r="F482" s="69">
        <v>0</v>
      </c>
      <c r="G482" s="28">
        <v>0</v>
      </c>
      <c r="H482" s="28">
        <v>0</v>
      </c>
    </row>
    <row r="483" spans="1:8" x14ac:dyDescent="0.2">
      <c r="A483" s="27" t="s">
        <v>987</v>
      </c>
      <c r="B483" s="27" t="s">
        <v>14</v>
      </c>
      <c r="C483" s="27" t="s">
        <v>988</v>
      </c>
      <c r="D483" s="69">
        <v>0</v>
      </c>
      <c r="E483" s="28">
        <v>0</v>
      </c>
      <c r="F483" s="69">
        <v>0</v>
      </c>
      <c r="G483" s="28">
        <v>0</v>
      </c>
      <c r="H483" s="28">
        <v>0</v>
      </c>
    </row>
    <row r="484" spans="1:8" x14ac:dyDescent="0.2">
      <c r="A484" s="27" t="s">
        <v>989</v>
      </c>
      <c r="B484" s="27" t="s">
        <v>14</v>
      </c>
      <c r="C484" s="27" t="s">
        <v>990</v>
      </c>
      <c r="D484" s="69">
        <v>0</v>
      </c>
      <c r="E484" s="28">
        <v>0</v>
      </c>
      <c r="F484" s="69">
        <v>0</v>
      </c>
      <c r="G484" s="28">
        <v>0</v>
      </c>
      <c r="H484" s="28">
        <v>0</v>
      </c>
    </row>
    <row r="485" spans="1:8" x14ac:dyDescent="0.2">
      <c r="A485" s="27" t="s">
        <v>991</v>
      </c>
      <c r="B485" s="27" t="s">
        <v>14</v>
      </c>
      <c r="C485" s="27" t="s">
        <v>992</v>
      </c>
      <c r="D485" s="69">
        <v>0</v>
      </c>
      <c r="E485" s="28">
        <v>0</v>
      </c>
      <c r="F485" s="69">
        <v>0</v>
      </c>
      <c r="G485" s="28">
        <v>0</v>
      </c>
      <c r="H485" s="28">
        <v>0</v>
      </c>
    </row>
    <row r="486" spans="1:8" x14ac:dyDescent="0.2">
      <c r="A486" s="27" t="s">
        <v>993</v>
      </c>
      <c r="B486" s="27" t="s">
        <v>14</v>
      </c>
      <c r="C486" s="27" t="s">
        <v>994</v>
      </c>
      <c r="D486" s="69">
        <v>0</v>
      </c>
      <c r="E486" s="28">
        <v>0</v>
      </c>
      <c r="F486" s="69">
        <v>0</v>
      </c>
      <c r="G486" s="28">
        <v>0</v>
      </c>
      <c r="H486" s="28">
        <v>0</v>
      </c>
    </row>
    <row r="487" spans="1:8" x14ac:dyDescent="0.2">
      <c r="A487" s="27" t="s">
        <v>995</v>
      </c>
      <c r="B487" s="27" t="s">
        <v>14</v>
      </c>
      <c r="C487" s="27" t="s">
        <v>996</v>
      </c>
      <c r="D487" s="69">
        <v>0</v>
      </c>
      <c r="E487" s="28">
        <v>0</v>
      </c>
      <c r="F487" s="69">
        <v>0</v>
      </c>
      <c r="G487" s="28">
        <v>0</v>
      </c>
      <c r="H487" s="28">
        <v>0</v>
      </c>
    </row>
    <row r="488" spans="1:8" x14ac:dyDescent="0.2">
      <c r="A488" s="27" t="s">
        <v>997</v>
      </c>
      <c r="B488" s="27" t="s">
        <v>14</v>
      </c>
      <c r="C488" s="27" t="s">
        <v>998</v>
      </c>
      <c r="D488" s="69">
        <v>0</v>
      </c>
      <c r="E488" s="28">
        <v>0</v>
      </c>
      <c r="F488" s="69">
        <v>0</v>
      </c>
      <c r="G488" s="28">
        <v>0</v>
      </c>
      <c r="H488" s="28">
        <v>0</v>
      </c>
    </row>
    <row r="489" spans="1:8" x14ac:dyDescent="0.2">
      <c r="A489" s="27" t="s">
        <v>999</v>
      </c>
      <c r="B489" s="27" t="s">
        <v>14</v>
      </c>
      <c r="C489" s="27" t="s">
        <v>1000</v>
      </c>
      <c r="D489" s="69">
        <v>0</v>
      </c>
      <c r="E489" s="28">
        <v>0</v>
      </c>
      <c r="F489" s="69">
        <v>0</v>
      </c>
      <c r="G489" s="28">
        <v>0</v>
      </c>
      <c r="H489" s="28">
        <v>0</v>
      </c>
    </row>
    <row r="490" spans="1:8" x14ac:dyDescent="0.2">
      <c r="A490" s="27" t="s">
        <v>1001</v>
      </c>
      <c r="B490" s="27" t="s">
        <v>14</v>
      </c>
      <c r="C490" s="27" t="s">
        <v>1002</v>
      </c>
      <c r="D490" s="69">
        <v>0</v>
      </c>
      <c r="E490" s="28">
        <v>0</v>
      </c>
      <c r="F490" s="69">
        <v>0</v>
      </c>
      <c r="G490" s="28">
        <v>0</v>
      </c>
      <c r="H490" s="28">
        <v>0</v>
      </c>
    </row>
    <row r="491" spans="1:8" x14ac:dyDescent="0.2">
      <c r="A491" s="27" t="s">
        <v>1003</v>
      </c>
      <c r="B491" s="27" t="s">
        <v>14</v>
      </c>
      <c r="C491" s="27" t="s">
        <v>372</v>
      </c>
      <c r="D491" s="69">
        <v>0</v>
      </c>
      <c r="E491" s="28">
        <v>0</v>
      </c>
      <c r="F491" s="69">
        <v>0</v>
      </c>
      <c r="G491" s="28">
        <v>0</v>
      </c>
      <c r="H491" s="28">
        <v>0</v>
      </c>
    </row>
    <row r="492" spans="1:8" x14ac:dyDescent="0.2">
      <c r="A492" s="27" t="s">
        <v>1004</v>
      </c>
      <c r="B492" s="27" t="s">
        <v>14</v>
      </c>
      <c r="C492" s="27" t="s">
        <v>1005</v>
      </c>
      <c r="D492" s="69">
        <v>0</v>
      </c>
      <c r="E492" s="28">
        <v>0</v>
      </c>
      <c r="F492" s="69">
        <v>0</v>
      </c>
      <c r="G492" s="28">
        <v>0</v>
      </c>
      <c r="H492" s="28">
        <v>0</v>
      </c>
    </row>
    <row r="493" spans="1:8" x14ac:dyDescent="0.2">
      <c r="A493" s="27" t="s">
        <v>1006</v>
      </c>
      <c r="B493" s="27" t="s">
        <v>14</v>
      </c>
      <c r="C493" s="27" t="s">
        <v>1007</v>
      </c>
      <c r="D493" s="69">
        <v>0</v>
      </c>
      <c r="E493" s="28">
        <v>0</v>
      </c>
      <c r="F493" s="69">
        <v>0</v>
      </c>
      <c r="G493" s="28">
        <v>0</v>
      </c>
      <c r="H493" s="28">
        <v>0</v>
      </c>
    </row>
    <row r="494" spans="1:8" x14ac:dyDescent="0.2">
      <c r="A494" s="27" t="s">
        <v>1008</v>
      </c>
      <c r="B494" s="27" t="s">
        <v>14</v>
      </c>
      <c r="C494" s="27" t="s">
        <v>1009</v>
      </c>
      <c r="D494" s="69">
        <v>0</v>
      </c>
      <c r="E494" s="28">
        <v>0</v>
      </c>
      <c r="F494" s="69">
        <v>0</v>
      </c>
      <c r="G494" s="28">
        <v>0</v>
      </c>
      <c r="H494" s="28">
        <v>0</v>
      </c>
    </row>
    <row r="495" spans="1:8" x14ac:dyDescent="0.2">
      <c r="A495" s="27" t="s">
        <v>1010</v>
      </c>
      <c r="B495" s="27" t="s">
        <v>14</v>
      </c>
      <c r="C495" s="27" t="s">
        <v>1011</v>
      </c>
      <c r="D495" s="69">
        <v>0</v>
      </c>
      <c r="E495" s="28">
        <v>0</v>
      </c>
      <c r="F495" s="69">
        <v>0</v>
      </c>
      <c r="G495" s="28">
        <v>0</v>
      </c>
      <c r="H495" s="28">
        <v>0</v>
      </c>
    </row>
    <row r="496" spans="1:8" x14ac:dyDescent="0.2">
      <c r="A496" s="27" t="s">
        <v>1012</v>
      </c>
      <c r="B496" s="27" t="s">
        <v>14</v>
      </c>
      <c r="C496" s="27" t="s">
        <v>1013</v>
      </c>
      <c r="D496" s="69">
        <v>0</v>
      </c>
      <c r="E496" s="28">
        <v>0</v>
      </c>
      <c r="F496" s="69">
        <v>0</v>
      </c>
      <c r="G496" s="28">
        <v>0</v>
      </c>
      <c r="H496" s="28">
        <v>0</v>
      </c>
    </row>
    <row r="497" spans="1:8" x14ac:dyDescent="0.2">
      <c r="A497" s="27" t="s">
        <v>1014</v>
      </c>
      <c r="B497" s="27" t="s">
        <v>14</v>
      </c>
      <c r="C497" s="27" t="s">
        <v>1015</v>
      </c>
      <c r="D497" s="69">
        <v>0</v>
      </c>
      <c r="E497" s="28">
        <v>0</v>
      </c>
      <c r="F497" s="69">
        <v>0</v>
      </c>
      <c r="G497" s="28">
        <v>0</v>
      </c>
      <c r="H497" s="28">
        <v>0</v>
      </c>
    </row>
    <row r="498" spans="1:8" x14ac:dyDescent="0.2">
      <c r="A498" s="27" t="s">
        <v>1016</v>
      </c>
      <c r="B498" s="27" t="s">
        <v>14</v>
      </c>
      <c r="C498" s="27" t="s">
        <v>1017</v>
      </c>
      <c r="D498" s="69">
        <v>0</v>
      </c>
      <c r="E498" s="28">
        <v>0</v>
      </c>
      <c r="F498" s="69">
        <v>0</v>
      </c>
      <c r="G498" s="28">
        <v>0</v>
      </c>
      <c r="H498" s="28">
        <v>0</v>
      </c>
    </row>
    <row r="499" spans="1:8" x14ac:dyDescent="0.2">
      <c r="A499" s="27" t="s">
        <v>1018</v>
      </c>
      <c r="B499" s="27" t="s">
        <v>14</v>
      </c>
      <c r="C499" s="27" t="s">
        <v>1019</v>
      </c>
      <c r="D499" s="69">
        <v>0</v>
      </c>
      <c r="E499" s="28">
        <v>0</v>
      </c>
      <c r="F499" s="69">
        <v>0</v>
      </c>
      <c r="G499" s="28">
        <v>0</v>
      </c>
      <c r="H499" s="28">
        <v>0</v>
      </c>
    </row>
    <row r="500" spans="1:8" x14ac:dyDescent="0.2">
      <c r="A500" s="27" t="s">
        <v>1020</v>
      </c>
      <c r="B500" s="27" t="s">
        <v>14</v>
      </c>
      <c r="C500" s="27" t="s">
        <v>1021</v>
      </c>
      <c r="D500" s="69">
        <v>0</v>
      </c>
      <c r="E500" s="28">
        <v>0</v>
      </c>
      <c r="F500" s="69">
        <v>0</v>
      </c>
      <c r="G500" s="28">
        <v>0</v>
      </c>
      <c r="H500" s="28">
        <v>0</v>
      </c>
    </row>
    <row r="501" spans="1:8" x14ac:dyDescent="0.2">
      <c r="A501" s="27" t="s">
        <v>1022</v>
      </c>
      <c r="B501" s="27" t="s">
        <v>14</v>
      </c>
      <c r="C501" s="27" t="s">
        <v>1023</v>
      </c>
      <c r="D501" s="69">
        <v>0</v>
      </c>
      <c r="E501" s="28">
        <v>0</v>
      </c>
      <c r="F501" s="69">
        <v>0</v>
      </c>
      <c r="G501" s="28">
        <v>0</v>
      </c>
      <c r="H501" s="28">
        <v>0</v>
      </c>
    </row>
    <row r="502" spans="1:8" x14ac:dyDescent="0.2">
      <c r="A502" s="27" t="s">
        <v>1024</v>
      </c>
      <c r="B502" s="27" t="s">
        <v>14</v>
      </c>
      <c r="C502" s="27" t="s">
        <v>1025</v>
      </c>
      <c r="D502" s="69">
        <v>0</v>
      </c>
      <c r="E502" s="28">
        <v>0</v>
      </c>
      <c r="F502" s="69">
        <v>0</v>
      </c>
      <c r="G502" s="28">
        <v>0</v>
      </c>
      <c r="H502" s="28">
        <v>0</v>
      </c>
    </row>
    <row r="503" spans="1:8" x14ac:dyDescent="0.2">
      <c r="A503" s="27" t="s">
        <v>1026</v>
      </c>
      <c r="B503" s="27" t="s">
        <v>14</v>
      </c>
      <c r="C503" s="27" t="s">
        <v>1027</v>
      </c>
      <c r="D503" s="69">
        <v>0</v>
      </c>
      <c r="E503" s="28">
        <v>0</v>
      </c>
      <c r="F503" s="69">
        <v>0</v>
      </c>
      <c r="G503" s="28">
        <v>0</v>
      </c>
      <c r="H503" s="28">
        <v>0</v>
      </c>
    </row>
    <row r="504" spans="1:8" x14ac:dyDescent="0.2">
      <c r="A504" s="27" t="s">
        <v>1028</v>
      </c>
      <c r="B504" s="27" t="s">
        <v>14</v>
      </c>
      <c r="C504" s="27" t="s">
        <v>150</v>
      </c>
      <c r="D504" s="69">
        <v>0</v>
      </c>
      <c r="E504" s="28">
        <v>0</v>
      </c>
      <c r="F504" s="69">
        <v>0</v>
      </c>
      <c r="G504" s="28">
        <v>0</v>
      </c>
      <c r="H504" s="28">
        <v>0</v>
      </c>
    </row>
    <row r="505" spans="1:8" x14ac:dyDescent="0.2">
      <c r="A505" s="27" t="s">
        <v>1029</v>
      </c>
      <c r="B505" s="27" t="s">
        <v>14</v>
      </c>
      <c r="C505" s="27" t="s">
        <v>1030</v>
      </c>
      <c r="D505" s="69">
        <v>0</v>
      </c>
      <c r="E505" s="28">
        <v>0</v>
      </c>
      <c r="F505" s="69">
        <v>0</v>
      </c>
      <c r="G505" s="28">
        <v>0</v>
      </c>
      <c r="H505" s="28">
        <v>0</v>
      </c>
    </row>
    <row r="506" spans="1:8" x14ac:dyDescent="0.2">
      <c r="A506" s="27" t="s">
        <v>1031</v>
      </c>
      <c r="B506" s="27" t="s">
        <v>14</v>
      </c>
      <c r="C506" s="27" t="s">
        <v>1032</v>
      </c>
      <c r="D506" s="69">
        <v>0</v>
      </c>
      <c r="E506" s="28">
        <v>0</v>
      </c>
      <c r="F506" s="69">
        <v>0</v>
      </c>
      <c r="G506" s="28">
        <v>0</v>
      </c>
      <c r="H506" s="28">
        <v>0</v>
      </c>
    </row>
    <row r="507" spans="1:8" x14ac:dyDescent="0.2">
      <c r="A507" s="27" t="s">
        <v>1033</v>
      </c>
      <c r="B507" s="27" t="s">
        <v>14</v>
      </c>
      <c r="C507" s="27" t="s">
        <v>1034</v>
      </c>
      <c r="D507" s="69">
        <v>0</v>
      </c>
      <c r="E507" s="28">
        <v>0</v>
      </c>
      <c r="F507" s="69">
        <v>0</v>
      </c>
      <c r="G507" s="28">
        <v>0</v>
      </c>
      <c r="H507" s="28">
        <v>0</v>
      </c>
    </row>
    <row r="508" spans="1:8" x14ac:dyDescent="0.2">
      <c r="A508" s="27" t="s">
        <v>1035</v>
      </c>
      <c r="B508" s="27" t="s">
        <v>14</v>
      </c>
      <c r="C508" s="27" t="s">
        <v>1036</v>
      </c>
      <c r="D508" s="69">
        <v>0</v>
      </c>
      <c r="E508" s="28">
        <v>0</v>
      </c>
      <c r="F508" s="69">
        <v>0</v>
      </c>
      <c r="G508" s="28">
        <v>0</v>
      </c>
      <c r="H508" s="28">
        <v>0</v>
      </c>
    </row>
    <row r="509" spans="1:8" x14ac:dyDescent="0.2">
      <c r="A509" s="27" t="s">
        <v>1037</v>
      </c>
      <c r="B509" s="27" t="s">
        <v>14</v>
      </c>
      <c r="C509" s="27" t="s">
        <v>1038</v>
      </c>
      <c r="D509" s="69">
        <v>0</v>
      </c>
      <c r="E509" s="28">
        <v>0</v>
      </c>
      <c r="F509" s="69">
        <v>0</v>
      </c>
      <c r="G509" s="28">
        <v>0</v>
      </c>
      <c r="H509" s="28">
        <v>0</v>
      </c>
    </row>
    <row r="510" spans="1:8" x14ac:dyDescent="0.2">
      <c r="A510" s="27" t="s">
        <v>1039</v>
      </c>
      <c r="B510" s="27" t="s">
        <v>14</v>
      </c>
      <c r="C510" s="27" t="s">
        <v>1040</v>
      </c>
      <c r="D510" s="69">
        <v>0</v>
      </c>
      <c r="E510" s="28">
        <v>0</v>
      </c>
      <c r="F510" s="69">
        <v>0</v>
      </c>
      <c r="G510" s="28">
        <v>0</v>
      </c>
      <c r="H510" s="28">
        <v>0</v>
      </c>
    </row>
    <row r="511" spans="1:8" x14ac:dyDescent="0.2">
      <c r="A511" s="27" t="s">
        <v>1041</v>
      </c>
      <c r="B511" s="27" t="s">
        <v>14</v>
      </c>
      <c r="C511" s="27" t="s">
        <v>1042</v>
      </c>
      <c r="D511" s="69">
        <v>0</v>
      </c>
      <c r="E511" s="28">
        <v>0</v>
      </c>
      <c r="F511" s="69">
        <v>0</v>
      </c>
      <c r="G511" s="28">
        <v>0</v>
      </c>
      <c r="H511" s="28">
        <v>0</v>
      </c>
    </row>
    <row r="512" spans="1:8" x14ac:dyDescent="0.2">
      <c r="A512" s="27" t="s">
        <v>1043</v>
      </c>
      <c r="B512" s="27" t="s">
        <v>14</v>
      </c>
      <c r="C512" s="27" t="s">
        <v>1044</v>
      </c>
      <c r="D512" s="69">
        <v>0</v>
      </c>
      <c r="E512" s="28">
        <v>0</v>
      </c>
      <c r="F512" s="69">
        <v>0</v>
      </c>
      <c r="G512" s="28">
        <v>0</v>
      </c>
      <c r="H512" s="28">
        <v>0</v>
      </c>
    </row>
    <row r="513" spans="1:8" x14ac:dyDescent="0.2">
      <c r="A513" s="27" t="s">
        <v>1045</v>
      </c>
      <c r="B513" s="27" t="s">
        <v>14</v>
      </c>
      <c r="C513" s="27" t="s">
        <v>1046</v>
      </c>
      <c r="D513" s="69">
        <v>0</v>
      </c>
      <c r="E513" s="28">
        <v>0</v>
      </c>
      <c r="F513" s="69">
        <v>0</v>
      </c>
      <c r="G513" s="28">
        <v>0</v>
      </c>
      <c r="H513" s="28">
        <v>0</v>
      </c>
    </row>
    <row r="514" spans="1:8" x14ac:dyDescent="0.2">
      <c r="A514" s="27" t="s">
        <v>1047</v>
      </c>
      <c r="B514" s="27" t="s">
        <v>14</v>
      </c>
      <c r="C514" s="27" t="s">
        <v>1048</v>
      </c>
      <c r="D514" s="69">
        <v>0</v>
      </c>
      <c r="E514" s="28">
        <v>0</v>
      </c>
      <c r="F514" s="69">
        <v>0</v>
      </c>
      <c r="G514" s="28">
        <v>0</v>
      </c>
      <c r="H514" s="28">
        <v>0</v>
      </c>
    </row>
    <row r="515" spans="1:8" x14ac:dyDescent="0.2">
      <c r="A515" s="27" t="s">
        <v>1049</v>
      </c>
      <c r="B515" s="27" t="s">
        <v>14</v>
      </c>
      <c r="C515" s="27" t="s">
        <v>1050</v>
      </c>
      <c r="D515" s="69">
        <v>0</v>
      </c>
      <c r="E515" s="28">
        <v>0</v>
      </c>
      <c r="F515" s="69">
        <v>0</v>
      </c>
      <c r="G515" s="28">
        <v>0</v>
      </c>
      <c r="H515" s="28">
        <v>0</v>
      </c>
    </row>
    <row r="516" spans="1:8" x14ac:dyDescent="0.2">
      <c r="A516" s="27" t="s">
        <v>1051</v>
      </c>
      <c r="B516" s="27" t="s">
        <v>14</v>
      </c>
      <c r="C516" s="27" t="s">
        <v>1052</v>
      </c>
      <c r="D516" s="69">
        <v>0</v>
      </c>
      <c r="E516" s="28">
        <v>0</v>
      </c>
      <c r="F516" s="69">
        <v>0</v>
      </c>
      <c r="G516" s="28">
        <v>0</v>
      </c>
      <c r="H516" s="28">
        <v>0</v>
      </c>
    </row>
    <row r="517" spans="1:8" x14ac:dyDescent="0.2">
      <c r="A517" s="27" t="s">
        <v>1053</v>
      </c>
      <c r="B517" s="27" t="s">
        <v>14</v>
      </c>
      <c r="C517" s="27" t="s">
        <v>1054</v>
      </c>
      <c r="D517" s="69">
        <v>0</v>
      </c>
      <c r="E517" s="28">
        <v>0</v>
      </c>
      <c r="F517" s="69">
        <v>0</v>
      </c>
      <c r="G517" s="28">
        <v>0</v>
      </c>
      <c r="H517" s="28">
        <v>0</v>
      </c>
    </row>
    <row r="518" spans="1:8" x14ac:dyDescent="0.2">
      <c r="A518" s="27" t="s">
        <v>1055</v>
      </c>
      <c r="B518" s="27" t="s">
        <v>14</v>
      </c>
      <c r="C518" s="27" t="s">
        <v>1056</v>
      </c>
      <c r="D518" s="69">
        <v>0</v>
      </c>
      <c r="E518" s="28">
        <v>0</v>
      </c>
      <c r="F518" s="69">
        <v>0</v>
      </c>
      <c r="G518" s="28">
        <v>0</v>
      </c>
      <c r="H518" s="28">
        <v>0</v>
      </c>
    </row>
    <row r="519" spans="1:8" x14ac:dyDescent="0.2">
      <c r="A519" s="27" t="s">
        <v>1057</v>
      </c>
      <c r="B519" s="27" t="s">
        <v>14</v>
      </c>
      <c r="C519" s="27" t="s">
        <v>800</v>
      </c>
      <c r="D519" s="69">
        <v>0</v>
      </c>
      <c r="E519" s="28">
        <v>0</v>
      </c>
      <c r="F519" s="69">
        <v>0</v>
      </c>
      <c r="G519" s="28">
        <v>0</v>
      </c>
      <c r="H519" s="28">
        <v>0</v>
      </c>
    </row>
    <row r="520" spans="1:8" x14ac:dyDescent="0.2">
      <c r="A520" s="27" t="s">
        <v>1058</v>
      </c>
      <c r="B520" s="27" t="s">
        <v>14</v>
      </c>
      <c r="C520" s="27" t="s">
        <v>1059</v>
      </c>
      <c r="D520" s="69">
        <v>0</v>
      </c>
      <c r="E520" s="28">
        <v>0</v>
      </c>
      <c r="F520" s="69">
        <v>0</v>
      </c>
      <c r="G520" s="28">
        <v>0</v>
      </c>
      <c r="H520" s="28">
        <v>0</v>
      </c>
    </row>
    <row r="521" spans="1:8" x14ac:dyDescent="0.2">
      <c r="A521" s="27" t="s">
        <v>1060</v>
      </c>
      <c r="B521" s="27" t="s">
        <v>14</v>
      </c>
      <c r="C521" s="27" t="s">
        <v>1061</v>
      </c>
      <c r="D521" s="69">
        <v>0</v>
      </c>
      <c r="E521" s="28">
        <v>0</v>
      </c>
      <c r="F521" s="69">
        <v>0</v>
      </c>
      <c r="G521" s="28">
        <v>0</v>
      </c>
      <c r="H521" s="28">
        <v>0</v>
      </c>
    </row>
    <row r="522" spans="1:8" x14ac:dyDescent="0.2">
      <c r="A522" s="27" t="s">
        <v>1062</v>
      </c>
      <c r="B522" s="27" t="s">
        <v>14</v>
      </c>
      <c r="C522" s="27" t="s">
        <v>1063</v>
      </c>
      <c r="D522" s="69">
        <v>0</v>
      </c>
      <c r="E522" s="28">
        <v>0</v>
      </c>
      <c r="F522" s="69">
        <v>0</v>
      </c>
      <c r="G522" s="28">
        <v>0</v>
      </c>
      <c r="H522" s="28">
        <v>0</v>
      </c>
    </row>
    <row r="523" spans="1:8" x14ac:dyDescent="0.2">
      <c r="A523" s="27" t="s">
        <v>1064</v>
      </c>
      <c r="B523" s="27" t="s">
        <v>14</v>
      </c>
      <c r="C523" s="27" t="s">
        <v>1065</v>
      </c>
      <c r="D523" s="69">
        <v>0</v>
      </c>
      <c r="E523" s="28">
        <v>0</v>
      </c>
      <c r="F523" s="69">
        <v>0</v>
      </c>
      <c r="G523" s="28">
        <v>0</v>
      </c>
      <c r="H523" s="28">
        <v>0</v>
      </c>
    </row>
    <row r="524" spans="1:8" x14ac:dyDescent="0.2">
      <c r="A524" s="27" t="s">
        <v>1066</v>
      </c>
      <c r="B524" s="27" t="s">
        <v>14</v>
      </c>
      <c r="C524" s="27" t="s">
        <v>1067</v>
      </c>
      <c r="D524" s="69">
        <v>0</v>
      </c>
      <c r="E524" s="28">
        <v>0</v>
      </c>
      <c r="F524" s="69">
        <v>0</v>
      </c>
      <c r="G524" s="28">
        <v>0</v>
      </c>
      <c r="H524" s="28">
        <v>0</v>
      </c>
    </row>
    <row r="525" spans="1:8" x14ac:dyDescent="0.2">
      <c r="A525" s="27" t="s">
        <v>1068</v>
      </c>
      <c r="B525" s="27" t="s">
        <v>14</v>
      </c>
      <c r="C525" s="27" t="s">
        <v>1069</v>
      </c>
      <c r="D525" s="69">
        <v>0</v>
      </c>
      <c r="E525" s="28">
        <v>0</v>
      </c>
      <c r="F525" s="69">
        <v>0</v>
      </c>
      <c r="G525" s="28">
        <v>0</v>
      </c>
      <c r="H525" s="28">
        <v>0</v>
      </c>
    </row>
    <row r="526" spans="1:8" x14ac:dyDescent="0.2">
      <c r="A526" s="27" t="s">
        <v>1070</v>
      </c>
      <c r="B526" s="27" t="s">
        <v>14</v>
      </c>
      <c r="C526" s="27" t="s">
        <v>190</v>
      </c>
      <c r="D526" s="69">
        <v>0</v>
      </c>
      <c r="E526" s="28">
        <v>0</v>
      </c>
      <c r="F526" s="69">
        <v>0</v>
      </c>
      <c r="G526" s="28">
        <v>0</v>
      </c>
      <c r="H526" s="28">
        <v>0</v>
      </c>
    </row>
    <row r="527" spans="1:8" x14ac:dyDescent="0.2">
      <c r="A527" s="27" t="s">
        <v>1071</v>
      </c>
      <c r="B527" s="27" t="s">
        <v>14</v>
      </c>
      <c r="C527" s="27" t="s">
        <v>1072</v>
      </c>
      <c r="D527" s="69">
        <v>0</v>
      </c>
      <c r="E527" s="28">
        <v>0</v>
      </c>
      <c r="F527" s="69">
        <v>0</v>
      </c>
      <c r="G527" s="28">
        <v>0</v>
      </c>
      <c r="H527" s="28">
        <v>0</v>
      </c>
    </row>
    <row r="528" spans="1:8" x14ac:dyDescent="0.2">
      <c r="A528" s="27" t="s">
        <v>1073</v>
      </c>
      <c r="B528" s="27" t="s">
        <v>14</v>
      </c>
      <c r="C528" s="27" t="s">
        <v>1074</v>
      </c>
      <c r="D528" s="69">
        <v>0</v>
      </c>
      <c r="E528" s="28">
        <v>0</v>
      </c>
      <c r="F528" s="69">
        <v>0</v>
      </c>
      <c r="G528" s="28">
        <v>0</v>
      </c>
      <c r="H528" s="28">
        <v>0</v>
      </c>
    </row>
    <row r="529" spans="1:8" x14ac:dyDescent="0.2">
      <c r="A529" s="27" t="s">
        <v>1075</v>
      </c>
      <c r="B529" s="27" t="s">
        <v>14</v>
      </c>
      <c r="C529" s="27" t="s">
        <v>1076</v>
      </c>
      <c r="D529" s="69">
        <v>0</v>
      </c>
      <c r="E529" s="28">
        <v>0</v>
      </c>
      <c r="F529" s="69">
        <v>0</v>
      </c>
      <c r="G529" s="28">
        <v>0</v>
      </c>
      <c r="H529" s="28">
        <v>0</v>
      </c>
    </row>
    <row r="530" spans="1:8" x14ac:dyDescent="0.2">
      <c r="A530" s="27" t="s">
        <v>1077</v>
      </c>
      <c r="B530" s="27" t="s">
        <v>14</v>
      </c>
      <c r="C530" s="27" t="s">
        <v>1078</v>
      </c>
      <c r="D530" s="69">
        <v>0</v>
      </c>
      <c r="E530" s="28">
        <v>0</v>
      </c>
      <c r="F530" s="69">
        <v>0</v>
      </c>
      <c r="G530" s="28">
        <v>0</v>
      </c>
      <c r="H530" s="28">
        <v>0</v>
      </c>
    </row>
    <row r="531" spans="1:8" x14ac:dyDescent="0.2">
      <c r="A531" s="27" t="s">
        <v>1079</v>
      </c>
      <c r="B531" s="27" t="s">
        <v>14</v>
      </c>
      <c r="C531" s="27" t="s">
        <v>282</v>
      </c>
      <c r="D531" s="69">
        <v>0</v>
      </c>
      <c r="E531" s="28">
        <v>0</v>
      </c>
      <c r="F531" s="69">
        <v>0</v>
      </c>
      <c r="G531" s="28">
        <v>0</v>
      </c>
      <c r="H531" s="28">
        <v>0</v>
      </c>
    </row>
    <row r="532" spans="1:8" x14ac:dyDescent="0.2">
      <c r="A532" s="27" t="s">
        <v>1080</v>
      </c>
      <c r="B532" s="27" t="s">
        <v>14</v>
      </c>
      <c r="C532" s="27" t="s">
        <v>1081</v>
      </c>
      <c r="D532" s="69">
        <v>0</v>
      </c>
      <c r="E532" s="28">
        <v>0</v>
      </c>
      <c r="F532" s="69">
        <v>0</v>
      </c>
      <c r="G532" s="28">
        <v>0</v>
      </c>
      <c r="H532" s="28">
        <v>0</v>
      </c>
    </row>
    <row r="533" spans="1:8" x14ac:dyDescent="0.2">
      <c r="A533" s="27" t="s">
        <v>1082</v>
      </c>
      <c r="B533" s="27" t="s">
        <v>14</v>
      </c>
      <c r="C533" s="27" t="s">
        <v>1083</v>
      </c>
      <c r="D533" s="69">
        <v>0</v>
      </c>
      <c r="E533" s="28">
        <v>0</v>
      </c>
      <c r="F533" s="69">
        <v>0</v>
      </c>
      <c r="G533" s="28">
        <v>0</v>
      </c>
      <c r="H533" s="28">
        <v>0</v>
      </c>
    </row>
    <row r="534" spans="1:8" x14ac:dyDescent="0.2">
      <c r="A534" s="27" t="s">
        <v>1084</v>
      </c>
      <c r="B534" s="27" t="s">
        <v>14</v>
      </c>
      <c r="C534" s="27" t="s">
        <v>1085</v>
      </c>
      <c r="D534" s="69">
        <v>0</v>
      </c>
      <c r="E534" s="28">
        <v>0</v>
      </c>
      <c r="F534" s="69">
        <v>0</v>
      </c>
      <c r="G534" s="28">
        <v>0</v>
      </c>
      <c r="H534" s="28">
        <v>0</v>
      </c>
    </row>
    <row r="535" spans="1:8" x14ac:dyDescent="0.2">
      <c r="A535" s="27" t="s">
        <v>1086</v>
      </c>
      <c r="B535" s="27" t="s">
        <v>14</v>
      </c>
      <c r="C535" s="27" t="s">
        <v>1087</v>
      </c>
      <c r="D535" s="69">
        <v>0</v>
      </c>
      <c r="E535" s="28">
        <v>0</v>
      </c>
      <c r="F535" s="69">
        <v>0</v>
      </c>
      <c r="G535" s="28">
        <v>0</v>
      </c>
      <c r="H535" s="28">
        <v>0</v>
      </c>
    </row>
    <row r="536" spans="1:8" x14ac:dyDescent="0.2">
      <c r="A536" s="27" t="s">
        <v>1088</v>
      </c>
      <c r="B536" s="27" t="s">
        <v>14</v>
      </c>
      <c r="C536" s="27" t="s">
        <v>1089</v>
      </c>
      <c r="D536" s="69">
        <v>0</v>
      </c>
      <c r="E536" s="28">
        <v>0</v>
      </c>
      <c r="F536" s="69">
        <v>0</v>
      </c>
      <c r="G536" s="28">
        <v>0</v>
      </c>
      <c r="H536" s="28">
        <v>0</v>
      </c>
    </row>
    <row r="537" spans="1:8" x14ac:dyDescent="0.2">
      <c r="A537" s="27" t="s">
        <v>1090</v>
      </c>
      <c r="B537" s="27" t="s">
        <v>14</v>
      </c>
      <c r="C537" s="27" t="s">
        <v>1091</v>
      </c>
      <c r="D537" s="69">
        <v>0</v>
      </c>
      <c r="E537" s="28">
        <v>0</v>
      </c>
      <c r="F537" s="69">
        <v>0</v>
      </c>
      <c r="G537" s="28">
        <v>0</v>
      </c>
      <c r="H537" s="28">
        <v>0</v>
      </c>
    </row>
    <row r="538" spans="1:8" x14ac:dyDescent="0.2">
      <c r="A538" s="27" t="s">
        <v>1092</v>
      </c>
      <c r="B538" s="27" t="s">
        <v>14</v>
      </c>
      <c r="C538" s="27" t="s">
        <v>1093</v>
      </c>
      <c r="D538" s="69">
        <v>0</v>
      </c>
      <c r="E538" s="28">
        <v>0</v>
      </c>
      <c r="F538" s="69">
        <v>0</v>
      </c>
      <c r="G538" s="28">
        <v>0</v>
      </c>
      <c r="H538" s="28">
        <v>0</v>
      </c>
    </row>
    <row r="539" spans="1:8" x14ac:dyDescent="0.2">
      <c r="A539" s="27" t="s">
        <v>1094</v>
      </c>
      <c r="B539" s="27" t="s">
        <v>14</v>
      </c>
      <c r="C539" s="27" t="s">
        <v>1095</v>
      </c>
      <c r="D539" s="69">
        <v>0</v>
      </c>
      <c r="E539" s="28">
        <v>0</v>
      </c>
      <c r="F539" s="69">
        <v>0</v>
      </c>
      <c r="G539" s="28">
        <v>0</v>
      </c>
      <c r="H539" s="28">
        <v>0</v>
      </c>
    </row>
    <row r="540" spans="1:8" x14ac:dyDescent="0.2">
      <c r="A540" s="27" t="s">
        <v>1096</v>
      </c>
      <c r="B540" s="27" t="s">
        <v>14</v>
      </c>
      <c r="C540" s="27" t="s">
        <v>1097</v>
      </c>
      <c r="D540" s="69">
        <v>0</v>
      </c>
      <c r="E540" s="28">
        <v>0</v>
      </c>
      <c r="F540" s="69">
        <v>0</v>
      </c>
      <c r="G540" s="28">
        <v>0</v>
      </c>
      <c r="H540" s="28">
        <v>0</v>
      </c>
    </row>
    <row r="541" spans="1:8" x14ac:dyDescent="0.2">
      <c r="A541" s="27" t="s">
        <v>1098</v>
      </c>
      <c r="B541" s="27" t="s">
        <v>14</v>
      </c>
      <c r="C541" s="27" t="s">
        <v>1099</v>
      </c>
      <c r="D541" s="69">
        <v>0</v>
      </c>
      <c r="E541" s="28">
        <v>0</v>
      </c>
      <c r="F541" s="69">
        <v>0</v>
      </c>
      <c r="G541" s="28">
        <v>0</v>
      </c>
      <c r="H541" s="28">
        <v>0</v>
      </c>
    </row>
    <row r="542" spans="1:8" x14ac:dyDescent="0.2">
      <c r="A542" s="27" t="s">
        <v>1100</v>
      </c>
      <c r="B542" s="27" t="s">
        <v>14</v>
      </c>
      <c r="C542" s="27" t="s">
        <v>1101</v>
      </c>
      <c r="D542" s="69">
        <v>0</v>
      </c>
      <c r="E542" s="28">
        <v>0</v>
      </c>
      <c r="F542" s="69">
        <v>0</v>
      </c>
      <c r="G542" s="28">
        <v>0</v>
      </c>
      <c r="H542" s="28">
        <v>0</v>
      </c>
    </row>
    <row r="543" spans="1:8" x14ac:dyDescent="0.2">
      <c r="A543" s="27" t="s">
        <v>1102</v>
      </c>
      <c r="B543" s="27" t="s">
        <v>14</v>
      </c>
      <c r="C543" s="27" t="s">
        <v>1103</v>
      </c>
      <c r="D543" s="69">
        <v>0</v>
      </c>
      <c r="E543" s="28">
        <v>0</v>
      </c>
      <c r="F543" s="69">
        <v>0</v>
      </c>
      <c r="G543" s="28">
        <v>0</v>
      </c>
      <c r="H543" s="28">
        <v>0</v>
      </c>
    </row>
    <row r="544" spans="1:8" x14ac:dyDescent="0.2">
      <c r="A544" s="27" t="s">
        <v>1104</v>
      </c>
      <c r="B544" s="27" t="s">
        <v>14</v>
      </c>
      <c r="C544" s="27" t="s">
        <v>1105</v>
      </c>
      <c r="D544" s="69">
        <v>0</v>
      </c>
      <c r="E544" s="28">
        <v>0</v>
      </c>
      <c r="F544" s="69">
        <v>0</v>
      </c>
      <c r="G544" s="28">
        <v>0</v>
      </c>
      <c r="H544" s="28">
        <v>0</v>
      </c>
    </row>
    <row r="545" spans="1:8" x14ac:dyDescent="0.2">
      <c r="A545" s="27" t="s">
        <v>1106</v>
      </c>
      <c r="B545" s="27" t="s">
        <v>14</v>
      </c>
      <c r="C545" s="27" t="s">
        <v>1107</v>
      </c>
      <c r="D545" s="69">
        <v>0</v>
      </c>
      <c r="E545" s="28">
        <v>0</v>
      </c>
      <c r="F545" s="69">
        <v>0</v>
      </c>
      <c r="G545" s="28">
        <v>0</v>
      </c>
      <c r="H545" s="28">
        <v>0</v>
      </c>
    </row>
    <row r="546" spans="1:8" x14ac:dyDescent="0.2">
      <c r="A546" s="27" t="s">
        <v>1108</v>
      </c>
      <c r="B546" s="27" t="s">
        <v>14</v>
      </c>
      <c r="C546" s="27" t="s">
        <v>1109</v>
      </c>
      <c r="D546" s="69">
        <v>0</v>
      </c>
      <c r="E546" s="28">
        <v>0</v>
      </c>
      <c r="F546" s="69">
        <v>0</v>
      </c>
      <c r="G546" s="28">
        <v>0</v>
      </c>
      <c r="H546" s="28">
        <v>0</v>
      </c>
    </row>
    <row r="547" spans="1:8" x14ac:dyDescent="0.2">
      <c r="A547" s="27" t="s">
        <v>1110</v>
      </c>
      <c r="B547" s="27" t="s">
        <v>14</v>
      </c>
      <c r="C547" s="27" t="s">
        <v>226</v>
      </c>
      <c r="D547" s="69">
        <v>0</v>
      </c>
      <c r="E547" s="28">
        <v>0</v>
      </c>
      <c r="F547" s="69">
        <v>0</v>
      </c>
      <c r="G547" s="28">
        <v>0</v>
      </c>
      <c r="H547" s="28">
        <v>0</v>
      </c>
    </row>
    <row r="548" spans="1:8" x14ac:dyDescent="0.2">
      <c r="A548" s="27" t="s">
        <v>1111</v>
      </c>
      <c r="B548" s="27" t="s">
        <v>14</v>
      </c>
      <c r="C548" s="27" t="s">
        <v>1112</v>
      </c>
      <c r="D548" s="69">
        <v>0</v>
      </c>
      <c r="E548" s="28">
        <v>0</v>
      </c>
      <c r="F548" s="69">
        <v>0</v>
      </c>
      <c r="G548" s="28">
        <v>0</v>
      </c>
      <c r="H548" s="28">
        <v>0</v>
      </c>
    </row>
    <row r="549" spans="1:8" x14ac:dyDescent="0.2">
      <c r="A549" s="27" t="s">
        <v>1113</v>
      </c>
      <c r="B549" s="27" t="s">
        <v>14</v>
      </c>
      <c r="C549" s="27" t="s">
        <v>1114</v>
      </c>
      <c r="D549" s="69">
        <v>0</v>
      </c>
      <c r="E549" s="28">
        <v>0</v>
      </c>
      <c r="F549" s="69">
        <v>0</v>
      </c>
      <c r="G549" s="28">
        <v>0</v>
      </c>
      <c r="H549" s="28">
        <v>0</v>
      </c>
    </row>
    <row r="550" spans="1:8" x14ac:dyDescent="0.2">
      <c r="A550" s="27" t="s">
        <v>1115</v>
      </c>
      <c r="B550" s="27" t="s">
        <v>14</v>
      </c>
      <c r="C550" s="27" t="s">
        <v>1116</v>
      </c>
      <c r="D550" s="69">
        <v>0</v>
      </c>
      <c r="E550" s="28">
        <v>0</v>
      </c>
      <c r="F550" s="69">
        <v>0</v>
      </c>
      <c r="G550" s="28">
        <v>0</v>
      </c>
      <c r="H550" s="28">
        <v>0</v>
      </c>
    </row>
    <row r="551" spans="1:8" x14ac:dyDescent="0.2">
      <c r="A551" s="27" t="s">
        <v>1117</v>
      </c>
      <c r="B551" s="27" t="s">
        <v>14</v>
      </c>
      <c r="C551" s="27" t="s">
        <v>1118</v>
      </c>
      <c r="D551" s="69">
        <v>0</v>
      </c>
      <c r="E551" s="28">
        <v>0</v>
      </c>
      <c r="F551" s="69">
        <v>0</v>
      </c>
      <c r="G551" s="28">
        <v>0</v>
      </c>
      <c r="H551" s="28">
        <v>0</v>
      </c>
    </row>
    <row r="552" spans="1:8" x14ac:dyDescent="0.2">
      <c r="A552" s="27" t="s">
        <v>1119</v>
      </c>
      <c r="B552" s="27" t="s">
        <v>14</v>
      </c>
      <c r="C552" s="27" t="s">
        <v>1120</v>
      </c>
      <c r="D552" s="69">
        <v>0</v>
      </c>
      <c r="E552" s="28">
        <v>0</v>
      </c>
      <c r="F552" s="69">
        <v>0</v>
      </c>
      <c r="G552" s="28">
        <v>0</v>
      </c>
      <c r="H552" s="28">
        <v>0</v>
      </c>
    </row>
    <row r="553" spans="1:8" x14ac:dyDescent="0.2">
      <c r="A553" s="27" t="s">
        <v>1121</v>
      </c>
      <c r="B553" s="27" t="s">
        <v>14</v>
      </c>
      <c r="C553" s="27" t="s">
        <v>1122</v>
      </c>
      <c r="D553" s="69">
        <v>0</v>
      </c>
      <c r="E553" s="28">
        <v>0</v>
      </c>
      <c r="F553" s="69">
        <v>0</v>
      </c>
      <c r="G553" s="28">
        <v>0</v>
      </c>
      <c r="H553" s="28">
        <v>0</v>
      </c>
    </row>
    <row r="554" spans="1:8" x14ac:dyDescent="0.2">
      <c r="A554" s="27" t="s">
        <v>1123</v>
      </c>
      <c r="B554" s="27" t="s">
        <v>14</v>
      </c>
      <c r="C554" s="27" t="s">
        <v>1124</v>
      </c>
      <c r="D554" s="69">
        <v>0</v>
      </c>
      <c r="E554" s="28">
        <v>0</v>
      </c>
      <c r="F554" s="69">
        <v>0</v>
      </c>
      <c r="G554" s="28">
        <v>0</v>
      </c>
      <c r="H554" s="28">
        <v>0</v>
      </c>
    </row>
    <row r="555" spans="1:8" x14ac:dyDescent="0.2">
      <c r="A555" s="27" t="s">
        <v>1125</v>
      </c>
      <c r="B555" s="27" t="s">
        <v>14</v>
      </c>
      <c r="C555" s="27" t="s">
        <v>1126</v>
      </c>
      <c r="D555" s="69">
        <v>0</v>
      </c>
      <c r="E555" s="28">
        <v>0</v>
      </c>
      <c r="F555" s="69">
        <v>0</v>
      </c>
      <c r="G555" s="28">
        <v>0</v>
      </c>
      <c r="H555" s="28">
        <v>0</v>
      </c>
    </row>
    <row r="556" spans="1:8" x14ac:dyDescent="0.2">
      <c r="A556" s="27" t="s">
        <v>1127</v>
      </c>
      <c r="B556" s="27" t="s">
        <v>14</v>
      </c>
      <c r="C556" s="27" t="s">
        <v>1128</v>
      </c>
      <c r="D556" s="69">
        <v>0</v>
      </c>
      <c r="E556" s="28">
        <v>0</v>
      </c>
      <c r="F556" s="69">
        <v>0</v>
      </c>
      <c r="G556" s="28">
        <v>0</v>
      </c>
      <c r="H556" s="28">
        <v>0</v>
      </c>
    </row>
    <row r="557" spans="1:8" x14ac:dyDescent="0.2">
      <c r="A557" s="27" t="s">
        <v>1129</v>
      </c>
      <c r="B557" s="27" t="s">
        <v>14</v>
      </c>
      <c r="C557" s="27" t="s">
        <v>1130</v>
      </c>
      <c r="D557" s="69">
        <v>0</v>
      </c>
      <c r="E557" s="28">
        <v>0</v>
      </c>
      <c r="F557" s="69">
        <v>0</v>
      </c>
      <c r="G557" s="28">
        <v>0</v>
      </c>
      <c r="H557" s="28">
        <v>0</v>
      </c>
    </row>
    <row r="558" spans="1:8" x14ac:dyDescent="0.2">
      <c r="A558" s="27" t="s">
        <v>1131</v>
      </c>
      <c r="B558" s="27" t="s">
        <v>14</v>
      </c>
      <c r="C558" s="27" t="s">
        <v>1132</v>
      </c>
      <c r="D558" s="69">
        <v>0</v>
      </c>
      <c r="E558" s="28">
        <v>0</v>
      </c>
      <c r="F558" s="69">
        <v>0</v>
      </c>
      <c r="G558" s="28">
        <v>0</v>
      </c>
      <c r="H558" s="28">
        <v>0</v>
      </c>
    </row>
    <row r="559" spans="1:8" x14ac:dyDescent="0.2">
      <c r="A559" s="27" t="s">
        <v>1133</v>
      </c>
      <c r="B559" s="27" t="s">
        <v>14</v>
      </c>
      <c r="C559" s="27" t="s">
        <v>1134</v>
      </c>
      <c r="D559" s="69">
        <v>0</v>
      </c>
      <c r="E559" s="28">
        <v>0</v>
      </c>
      <c r="F559" s="69">
        <v>0</v>
      </c>
      <c r="G559" s="28">
        <v>0</v>
      </c>
      <c r="H559" s="28">
        <v>0</v>
      </c>
    </row>
    <row r="560" spans="1:8" x14ac:dyDescent="0.2">
      <c r="A560" s="27" t="s">
        <v>1135</v>
      </c>
      <c r="B560" s="27" t="s">
        <v>14</v>
      </c>
      <c r="C560" s="27" t="s">
        <v>1136</v>
      </c>
      <c r="D560" s="69">
        <v>0</v>
      </c>
      <c r="E560" s="28">
        <v>0</v>
      </c>
      <c r="F560" s="69">
        <v>0</v>
      </c>
      <c r="G560" s="28">
        <v>0</v>
      </c>
      <c r="H560" s="28">
        <v>0</v>
      </c>
    </row>
    <row r="561" spans="1:8" x14ac:dyDescent="0.2">
      <c r="A561" s="27" t="s">
        <v>1137</v>
      </c>
      <c r="B561" s="27" t="s">
        <v>14</v>
      </c>
      <c r="C561" s="27" t="s">
        <v>1138</v>
      </c>
      <c r="D561" s="69">
        <v>0</v>
      </c>
      <c r="E561" s="28">
        <v>0</v>
      </c>
      <c r="F561" s="69">
        <v>0</v>
      </c>
      <c r="G561" s="28">
        <v>0</v>
      </c>
      <c r="H561" s="28">
        <v>0</v>
      </c>
    </row>
    <row r="562" spans="1:8" x14ac:dyDescent="0.2">
      <c r="A562" s="27" t="s">
        <v>1139</v>
      </c>
      <c r="B562" s="27" t="s">
        <v>14</v>
      </c>
      <c r="C562" s="27" t="s">
        <v>1140</v>
      </c>
      <c r="D562" s="69">
        <v>0</v>
      </c>
      <c r="E562" s="28">
        <v>0</v>
      </c>
      <c r="F562" s="69">
        <v>0</v>
      </c>
      <c r="G562" s="28">
        <v>0</v>
      </c>
      <c r="H562" s="28">
        <v>0</v>
      </c>
    </row>
    <row r="563" spans="1:8" x14ac:dyDescent="0.2">
      <c r="A563" s="27" t="s">
        <v>1141</v>
      </c>
      <c r="B563" s="27" t="s">
        <v>14</v>
      </c>
      <c r="C563" s="27" t="s">
        <v>1142</v>
      </c>
      <c r="D563" s="69">
        <v>0</v>
      </c>
      <c r="E563" s="28">
        <v>0</v>
      </c>
      <c r="F563" s="69">
        <v>0</v>
      </c>
      <c r="G563" s="28">
        <v>0</v>
      </c>
      <c r="H563" s="28">
        <v>0</v>
      </c>
    </row>
    <row r="564" spans="1:8" x14ac:dyDescent="0.2">
      <c r="A564" s="27" t="s">
        <v>1143</v>
      </c>
      <c r="B564" s="27" t="s">
        <v>14</v>
      </c>
      <c r="C564" s="27" t="s">
        <v>1144</v>
      </c>
      <c r="D564" s="69">
        <v>0</v>
      </c>
      <c r="E564" s="28">
        <v>0</v>
      </c>
      <c r="F564" s="69">
        <v>0</v>
      </c>
      <c r="G564" s="28">
        <v>0</v>
      </c>
      <c r="H564" s="28">
        <v>0</v>
      </c>
    </row>
    <row r="565" spans="1:8" x14ac:dyDescent="0.2">
      <c r="A565" s="27" t="s">
        <v>1145</v>
      </c>
      <c r="B565" s="27" t="s">
        <v>14</v>
      </c>
      <c r="C565" s="27" t="s">
        <v>1146</v>
      </c>
      <c r="D565" s="69">
        <v>0</v>
      </c>
      <c r="E565" s="28">
        <v>0</v>
      </c>
      <c r="F565" s="69">
        <v>0</v>
      </c>
      <c r="G565" s="28">
        <v>0</v>
      </c>
      <c r="H565" s="28">
        <v>0</v>
      </c>
    </row>
    <row r="566" spans="1:8" x14ac:dyDescent="0.2">
      <c r="A566" s="27" t="s">
        <v>1147</v>
      </c>
      <c r="B566" s="27" t="s">
        <v>14</v>
      </c>
      <c r="C566" s="27" t="s">
        <v>1148</v>
      </c>
      <c r="D566" s="69">
        <v>0</v>
      </c>
      <c r="E566" s="28">
        <v>0</v>
      </c>
      <c r="F566" s="69">
        <v>0</v>
      </c>
      <c r="G566" s="28">
        <v>0</v>
      </c>
      <c r="H566" s="28">
        <v>0</v>
      </c>
    </row>
    <row r="567" spans="1:8" x14ac:dyDescent="0.2">
      <c r="A567" s="27" t="s">
        <v>1149</v>
      </c>
      <c r="B567" s="27" t="s">
        <v>14</v>
      </c>
      <c r="C567" s="27" t="s">
        <v>1150</v>
      </c>
      <c r="D567" s="69">
        <v>0</v>
      </c>
      <c r="E567" s="28">
        <v>0</v>
      </c>
      <c r="F567" s="69">
        <v>0</v>
      </c>
      <c r="G567" s="28">
        <v>0</v>
      </c>
      <c r="H567" s="28">
        <v>0</v>
      </c>
    </row>
    <row r="568" spans="1:8" x14ac:dyDescent="0.2">
      <c r="A568" s="27" t="s">
        <v>1151</v>
      </c>
      <c r="B568" s="27" t="s">
        <v>14</v>
      </c>
      <c r="C568" s="27" t="s">
        <v>1152</v>
      </c>
      <c r="D568" s="69">
        <v>0</v>
      </c>
      <c r="E568" s="28">
        <v>0</v>
      </c>
      <c r="F568" s="69">
        <v>0</v>
      </c>
      <c r="G568" s="28">
        <v>0</v>
      </c>
      <c r="H568" s="28">
        <v>0</v>
      </c>
    </row>
    <row r="569" spans="1:8" x14ac:dyDescent="0.2">
      <c r="A569" s="27" t="s">
        <v>1153</v>
      </c>
      <c r="B569" s="27" t="s">
        <v>14</v>
      </c>
      <c r="C569" s="27" t="s">
        <v>1154</v>
      </c>
      <c r="D569" s="69">
        <v>0</v>
      </c>
      <c r="E569" s="28">
        <v>0</v>
      </c>
      <c r="F569" s="69">
        <v>0</v>
      </c>
      <c r="G569" s="28">
        <v>0</v>
      </c>
      <c r="H569" s="28">
        <v>0</v>
      </c>
    </row>
    <row r="570" spans="1:8" x14ac:dyDescent="0.2">
      <c r="A570" s="27" t="s">
        <v>1155</v>
      </c>
      <c r="B570" s="27" t="s">
        <v>14</v>
      </c>
      <c r="C570" s="27" t="s">
        <v>1156</v>
      </c>
      <c r="D570" s="69">
        <v>0</v>
      </c>
      <c r="E570" s="28">
        <v>0</v>
      </c>
      <c r="F570" s="69">
        <v>0</v>
      </c>
      <c r="G570" s="28">
        <v>0</v>
      </c>
      <c r="H570" s="28">
        <v>0</v>
      </c>
    </row>
    <row r="571" spans="1:8" x14ac:dyDescent="0.2">
      <c r="A571" s="27" t="s">
        <v>1157</v>
      </c>
      <c r="B571" s="27" t="s">
        <v>14</v>
      </c>
      <c r="C571" s="27" t="s">
        <v>1158</v>
      </c>
      <c r="D571" s="69">
        <v>0</v>
      </c>
      <c r="E571" s="28">
        <v>0</v>
      </c>
      <c r="F571" s="69">
        <v>0</v>
      </c>
      <c r="G571" s="28">
        <v>0</v>
      </c>
      <c r="H571" s="28">
        <v>0</v>
      </c>
    </row>
    <row r="572" spans="1:8" x14ac:dyDescent="0.2">
      <c r="A572" s="27" t="s">
        <v>1159</v>
      </c>
      <c r="B572" s="27" t="s">
        <v>14</v>
      </c>
      <c r="C572" s="27" t="s">
        <v>1160</v>
      </c>
      <c r="D572" s="69">
        <v>0</v>
      </c>
      <c r="E572" s="28">
        <v>0</v>
      </c>
      <c r="F572" s="69">
        <v>0</v>
      </c>
      <c r="G572" s="28">
        <v>0</v>
      </c>
      <c r="H572" s="28">
        <v>0</v>
      </c>
    </row>
    <row r="573" spans="1:8" x14ac:dyDescent="0.2">
      <c r="A573" s="27" t="s">
        <v>1161</v>
      </c>
      <c r="B573" s="27" t="s">
        <v>14</v>
      </c>
      <c r="C573" s="27" t="s">
        <v>1162</v>
      </c>
      <c r="D573" s="69">
        <v>0</v>
      </c>
      <c r="E573" s="28">
        <v>0</v>
      </c>
      <c r="F573" s="69">
        <v>0</v>
      </c>
      <c r="G573" s="28">
        <v>0</v>
      </c>
      <c r="H573" s="28">
        <v>0</v>
      </c>
    </row>
    <row r="574" spans="1:8" x14ac:dyDescent="0.2">
      <c r="A574" s="27" t="s">
        <v>1163</v>
      </c>
      <c r="B574" s="27" t="s">
        <v>14</v>
      </c>
      <c r="C574" s="27" t="s">
        <v>1164</v>
      </c>
      <c r="D574" s="69">
        <v>0</v>
      </c>
      <c r="E574" s="28">
        <v>0</v>
      </c>
      <c r="F574" s="69">
        <v>0</v>
      </c>
      <c r="G574" s="28">
        <v>0</v>
      </c>
      <c r="H574" s="28">
        <v>0</v>
      </c>
    </row>
    <row r="575" spans="1:8" x14ac:dyDescent="0.2">
      <c r="A575" s="27" t="s">
        <v>1165</v>
      </c>
      <c r="B575" s="27" t="s">
        <v>14</v>
      </c>
      <c r="C575" s="27" t="s">
        <v>1166</v>
      </c>
      <c r="D575" s="69">
        <v>0</v>
      </c>
      <c r="E575" s="28">
        <v>0</v>
      </c>
      <c r="F575" s="69">
        <v>0</v>
      </c>
      <c r="G575" s="28">
        <v>0</v>
      </c>
      <c r="H575" s="28">
        <v>0</v>
      </c>
    </row>
    <row r="576" spans="1:8" x14ac:dyDescent="0.2">
      <c r="A576" s="27" t="s">
        <v>1167</v>
      </c>
      <c r="B576" s="27" t="s">
        <v>14</v>
      </c>
      <c r="C576" s="27" t="s">
        <v>1168</v>
      </c>
      <c r="D576" s="69">
        <v>0</v>
      </c>
      <c r="E576" s="28">
        <v>0</v>
      </c>
      <c r="F576" s="69">
        <v>0</v>
      </c>
      <c r="G576" s="28">
        <v>0</v>
      </c>
      <c r="H576" s="28">
        <v>0</v>
      </c>
    </row>
    <row r="577" spans="1:8" x14ac:dyDescent="0.2">
      <c r="A577" s="27" t="s">
        <v>1169</v>
      </c>
      <c r="B577" s="27" t="s">
        <v>14</v>
      </c>
      <c r="C577" s="27" t="s">
        <v>1170</v>
      </c>
      <c r="D577" s="69">
        <v>0</v>
      </c>
      <c r="E577" s="28">
        <v>0</v>
      </c>
      <c r="F577" s="69">
        <v>0</v>
      </c>
      <c r="G577" s="28">
        <v>0</v>
      </c>
      <c r="H577" s="28">
        <v>0</v>
      </c>
    </row>
    <row r="578" spans="1:8" x14ac:dyDescent="0.2">
      <c r="A578" s="27" t="s">
        <v>1171</v>
      </c>
      <c r="B578" s="27" t="s">
        <v>14</v>
      </c>
      <c r="C578" s="27" t="s">
        <v>1172</v>
      </c>
      <c r="D578" s="69">
        <v>0</v>
      </c>
      <c r="E578" s="28">
        <v>0</v>
      </c>
      <c r="F578" s="69">
        <v>0</v>
      </c>
      <c r="G578" s="28">
        <v>0</v>
      </c>
      <c r="H578" s="28">
        <v>0</v>
      </c>
    </row>
    <row r="579" spans="1:8" x14ac:dyDescent="0.2">
      <c r="A579" s="27" t="s">
        <v>1173</v>
      </c>
      <c r="B579" s="27" t="s">
        <v>14</v>
      </c>
      <c r="C579" s="27" t="s">
        <v>1174</v>
      </c>
      <c r="D579" s="69">
        <v>0</v>
      </c>
      <c r="E579" s="28">
        <v>0</v>
      </c>
      <c r="F579" s="69">
        <v>0</v>
      </c>
      <c r="G579" s="28">
        <v>0</v>
      </c>
      <c r="H579" s="28">
        <v>0</v>
      </c>
    </row>
    <row r="580" spans="1:8" x14ac:dyDescent="0.2">
      <c r="A580" s="27" t="s">
        <v>1175</v>
      </c>
      <c r="B580" s="27" t="s">
        <v>14</v>
      </c>
      <c r="C580" s="27" t="s">
        <v>1176</v>
      </c>
      <c r="D580" s="69">
        <v>0</v>
      </c>
      <c r="E580" s="28">
        <v>0</v>
      </c>
      <c r="F580" s="69">
        <v>0</v>
      </c>
      <c r="G580" s="28">
        <v>0</v>
      </c>
      <c r="H580" s="28">
        <v>0</v>
      </c>
    </row>
    <row r="581" spans="1:8" x14ac:dyDescent="0.2">
      <c r="A581" s="27" t="s">
        <v>1177</v>
      </c>
      <c r="B581" s="27" t="s">
        <v>14</v>
      </c>
      <c r="C581" s="27" t="s">
        <v>1178</v>
      </c>
      <c r="D581" s="69">
        <v>0</v>
      </c>
      <c r="E581" s="28">
        <v>0</v>
      </c>
      <c r="F581" s="69">
        <v>0</v>
      </c>
      <c r="G581" s="28">
        <v>0</v>
      </c>
      <c r="H581" s="28">
        <v>0</v>
      </c>
    </row>
    <row r="582" spans="1:8" x14ac:dyDescent="0.2">
      <c r="A582" s="27" t="s">
        <v>1179</v>
      </c>
      <c r="B582" s="27" t="s">
        <v>14</v>
      </c>
      <c r="C582" s="27" t="s">
        <v>1180</v>
      </c>
      <c r="D582" s="69">
        <v>0</v>
      </c>
      <c r="E582" s="28">
        <v>0</v>
      </c>
      <c r="F582" s="69">
        <v>0</v>
      </c>
      <c r="G582" s="28">
        <v>0</v>
      </c>
      <c r="H582" s="28">
        <v>0</v>
      </c>
    </row>
    <row r="583" spans="1:8" x14ac:dyDescent="0.2">
      <c r="A583" s="27" t="s">
        <v>1181</v>
      </c>
      <c r="B583" s="27" t="s">
        <v>14</v>
      </c>
      <c r="C583" s="27" t="s">
        <v>1182</v>
      </c>
      <c r="D583" s="69">
        <v>0</v>
      </c>
      <c r="E583" s="28">
        <v>0</v>
      </c>
      <c r="F583" s="69">
        <v>0</v>
      </c>
      <c r="G583" s="28">
        <v>0</v>
      </c>
      <c r="H583" s="28">
        <v>0</v>
      </c>
    </row>
    <row r="584" spans="1:8" x14ac:dyDescent="0.2">
      <c r="A584" s="27" t="s">
        <v>1184</v>
      </c>
      <c r="B584" s="27" t="s">
        <v>12</v>
      </c>
      <c r="C584" s="27" t="s">
        <v>1185</v>
      </c>
      <c r="D584" s="69">
        <v>0</v>
      </c>
      <c r="E584" s="28">
        <v>0</v>
      </c>
      <c r="F584" s="69">
        <v>108591</v>
      </c>
      <c r="G584" s="28">
        <v>442000398.00999999</v>
      </c>
      <c r="H584" s="28">
        <v>442000398.00999999</v>
      </c>
    </row>
    <row r="585" spans="1:8" x14ac:dyDescent="0.2">
      <c r="A585" s="27" t="s">
        <v>1186</v>
      </c>
      <c r="B585" s="27" t="s">
        <v>12</v>
      </c>
      <c r="C585" s="27" t="s">
        <v>1187</v>
      </c>
      <c r="D585" s="69">
        <v>0</v>
      </c>
      <c r="E585" s="28">
        <v>0</v>
      </c>
      <c r="F585" s="69">
        <v>11922</v>
      </c>
      <c r="G585" s="28">
        <v>43498623.420000002</v>
      </c>
      <c r="H585" s="28">
        <v>43498623.420000002</v>
      </c>
    </row>
    <row r="586" spans="1:8" x14ac:dyDescent="0.2">
      <c r="A586" s="27" t="s">
        <v>1188</v>
      </c>
      <c r="B586" s="27" t="s">
        <v>12</v>
      </c>
      <c r="C586" s="27" t="s">
        <v>1189</v>
      </c>
      <c r="D586" s="69">
        <v>0</v>
      </c>
      <c r="E586" s="28">
        <v>0</v>
      </c>
      <c r="F586" s="69">
        <v>18575</v>
      </c>
      <c r="G586" s="28">
        <v>84959938.099999994</v>
      </c>
      <c r="H586" s="28">
        <v>84959938.099999994</v>
      </c>
    </row>
    <row r="587" spans="1:8" x14ac:dyDescent="0.2">
      <c r="A587" s="27" t="s">
        <v>1190</v>
      </c>
      <c r="B587" s="27" t="s">
        <v>12</v>
      </c>
      <c r="C587" s="27" t="s">
        <v>1191</v>
      </c>
      <c r="D587" s="69">
        <v>0</v>
      </c>
      <c r="E587" s="28">
        <v>0</v>
      </c>
      <c r="F587" s="69">
        <v>4702</v>
      </c>
      <c r="G587" s="28">
        <v>20826286.140000001</v>
      </c>
      <c r="H587" s="28">
        <v>20826286.140000001</v>
      </c>
    </row>
    <row r="588" spans="1:8" x14ac:dyDescent="0.2">
      <c r="A588" s="27" t="s">
        <v>1192</v>
      </c>
      <c r="B588" s="27" t="s">
        <v>12</v>
      </c>
      <c r="C588" s="27" t="s">
        <v>1193</v>
      </c>
      <c r="D588" s="69">
        <v>0</v>
      </c>
      <c r="E588" s="28">
        <v>0</v>
      </c>
      <c r="F588" s="69">
        <v>9232</v>
      </c>
      <c r="G588" s="28">
        <v>41527838.869999997</v>
      </c>
      <c r="H588" s="28">
        <v>41527838.869999997</v>
      </c>
    </row>
    <row r="589" spans="1:8" x14ac:dyDescent="0.2">
      <c r="A589" s="27" t="s">
        <v>1194</v>
      </c>
      <c r="B589" s="27" t="s">
        <v>12</v>
      </c>
      <c r="C589" s="27" t="s">
        <v>1195</v>
      </c>
      <c r="D589" s="69">
        <v>0</v>
      </c>
      <c r="E589" s="28">
        <v>0</v>
      </c>
      <c r="F589" s="69">
        <v>9946</v>
      </c>
      <c r="G589" s="28">
        <v>40671337.719999999</v>
      </c>
      <c r="H589" s="28">
        <v>40671337.719999999</v>
      </c>
    </row>
    <row r="590" spans="1:8" x14ac:dyDescent="0.2">
      <c r="A590" s="27" t="s">
        <v>1196</v>
      </c>
      <c r="B590" s="27" t="s">
        <v>12</v>
      </c>
      <c r="C590" s="27" t="s">
        <v>1197</v>
      </c>
      <c r="D590" s="69">
        <v>0</v>
      </c>
      <c r="E590" s="28">
        <v>0</v>
      </c>
      <c r="F590" s="69">
        <v>16235</v>
      </c>
      <c r="G590" s="28">
        <v>66595053.710000001</v>
      </c>
      <c r="H590" s="28">
        <v>66595053.710000001</v>
      </c>
    </row>
    <row r="591" spans="1:8" x14ac:dyDescent="0.2">
      <c r="A591" s="27" t="s">
        <v>1198</v>
      </c>
      <c r="B591" s="27" t="s">
        <v>12</v>
      </c>
      <c r="C591" s="27" t="s">
        <v>1199</v>
      </c>
      <c r="D591" s="69">
        <v>0</v>
      </c>
      <c r="E591" s="28">
        <v>0</v>
      </c>
      <c r="F591" s="69">
        <v>11929</v>
      </c>
      <c r="G591" s="28">
        <v>51760118.880000003</v>
      </c>
      <c r="H591" s="28">
        <v>51760118.880000003</v>
      </c>
    </row>
    <row r="592" spans="1:8" x14ac:dyDescent="0.2">
      <c r="A592" s="27" t="s">
        <v>1200</v>
      </c>
      <c r="B592" s="27" t="s">
        <v>12</v>
      </c>
      <c r="C592" s="27" t="s">
        <v>1201</v>
      </c>
      <c r="D592" s="69">
        <v>0</v>
      </c>
      <c r="E592" s="28">
        <v>0</v>
      </c>
      <c r="F592" s="69">
        <v>4961</v>
      </c>
      <c r="G592" s="28">
        <v>19171492.25</v>
      </c>
      <c r="H592" s="28">
        <v>19171492.25</v>
      </c>
    </row>
    <row r="593" spans="1:8" x14ac:dyDescent="0.2">
      <c r="A593" s="27" t="s">
        <v>1202</v>
      </c>
      <c r="B593" s="27" t="s">
        <v>12</v>
      </c>
      <c r="C593" s="27" t="s">
        <v>1203</v>
      </c>
      <c r="D593" s="69">
        <v>0</v>
      </c>
      <c r="E593" s="28">
        <v>0</v>
      </c>
      <c r="F593" s="69">
        <v>9074</v>
      </c>
      <c r="G593" s="28">
        <v>27158574.66</v>
      </c>
      <c r="H593" s="28">
        <v>27158574.66</v>
      </c>
    </row>
    <row r="594" spans="1:8" x14ac:dyDescent="0.2">
      <c r="A594" s="27" t="s">
        <v>1204</v>
      </c>
      <c r="B594" s="27" t="s">
        <v>12</v>
      </c>
      <c r="C594" s="27" t="s">
        <v>1205</v>
      </c>
      <c r="D594" s="69">
        <v>0</v>
      </c>
      <c r="E594" s="28">
        <v>0</v>
      </c>
      <c r="F594" s="69">
        <v>3662</v>
      </c>
      <c r="G594" s="28">
        <v>14710201.6</v>
      </c>
      <c r="H594" s="28">
        <v>14710201.6</v>
      </c>
    </row>
    <row r="595" spans="1:8" x14ac:dyDescent="0.2">
      <c r="A595" s="27" t="s">
        <v>1206</v>
      </c>
      <c r="B595" s="27" t="s">
        <v>12</v>
      </c>
      <c r="C595" s="27" t="s">
        <v>1207</v>
      </c>
      <c r="D595" s="69">
        <v>0</v>
      </c>
      <c r="E595" s="28">
        <v>0</v>
      </c>
      <c r="F595" s="69">
        <v>9757</v>
      </c>
      <c r="G595" s="28">
        <v>41170270.380000003</v>
      </c>
      <c r="H595" s="28">
        <v>41170270.380000003</v>
      </c>
    </row>
    <row r="596" spans="1:8" x14ac:dyDescent="0.2">
      <c r="A596" s="27" t="s">
        <v>1208</v>
      </c>
      <c r="B596" s="27" t="s">
        <v>12</v>
      </c>
      <c r="C596" s="27" t="s">
        <v>1209</v>
      </c>
      <c r="D596" s="69">
        <v>0</v>
      </c>
      <c r="E596" s="28">
        <v>0</v>
      </c>
      <c r="F596" s="69">
        <v>6946</v>
      </c>
      <c r="G596" s="28">
        <v>24185766.829999998</v>
      </c>
      <c r="H596" s="28">
        <v>24185766.829999998</v>
      </c>
    </row>
    <row r="597" spans="1:8" x14ac:dyDescent="0.2">
      <c r="A597" s="27" t="s">
        <v>1210</v>
      </c>
      <c r="B597" s="27" t="s">
        <v>12</v>
      </c>
      <c r="C597" s="27" t="s">
        <v>1211</v>
      </c>
      <c r="D597" s="69">
        <v>0</v>
      </c>
      <c r="E597" s="28">
        <v>0</v>
      </c>
      <c r="F597" s="69">
        <v>9137</v>
      </c>
      <c r="G597" s="28">
        <v>35702798.619999997</v>
      </c>
      <c r="H597" s="28">
        <v>35702798.619999997</v>
      </c>
    </row>
    <row r="598" spans="1:8" x14ac:dyDescent="0.2">
      <c r="A598" s="27" t="s">
        <v>1212</v>
      </c>
      <c r="B598" s="27" t="s">
        <v>12</v>
      </c>
      <c r="C598" s="27" t="s">
        <v>1213</v>
      </c>
      <c r="D598" s="69">
        <v>0</v>
      </c>
      <c r="E598" s="28">
        <v>0</v>
      </c>
      <c r="F598" s="69">
        <v>25655</v>
      </c>
      <c r="G598" s="28">
        <v>99341675.579999998</v>
      </c>
      <c r="H598" s="28">
        <v>99341675.579999998</v>
      </c>
    </row>
    <row r="599" spans="1:8" x14ac:dyDescent="0.2">
      <c r="A599" s="27" t="s">
        <v>1214</v>
      </c>
      <c r="B599" s="27" t="s">
        <v>12</v>
      </c>
      <c r="C599" s="27" t="s">
        <v>1215</v>
      </c>
      <c r="D599" s="69">
        <v>0</v>
      </c>
      <c r="E599" s="28">
        <v>0</v>
      </c>
      <c r="F599" s="69">
        <v>4640</v>
      </c>
      <c r="G599" s="28">
        <v>17092605.719999999</v>
      </c>
      <c r="H599" s="28">
        <v>17092605.719999999</v>
      </c>
    </row>
    <row r="600" spans="1:8" x14ac:dyDescent="0.2">
      <c r="A600" s="27" t="s">
        <v>1216</v>
      </c>
      <c r="B600" s="27" t="s">
        <v>12</v>
      </c>
      <c r="C600" s="27" t="s">
        <v>1217</v>
      </c>
      <c r="D600" s="69">
        <v>0</v>
      </c>
      <c r="E600" s="28">
        <v>0</v>
      </c>
      <c r="F600" s="69">
        <v>10372</v>
      </c>
      <c r="G600" s="28">
        <v>39864729.689999998</v>
      </c>
      <c r="H600" s="28">
        <v>39864729.689999998</v>
      </c>
    </row>
    <row r="601" spans="1:8" x14ac:dyDescent="0.2">
      <c r="A601" s="27" t="s">
        <v>1218</v>
      </c>
      <c r="B601" s="27" t="s">
        <v>12</v>
      </c>
      <c r="C601" s="27" t="s">
        <v>1219</v>
      </c>
      <c r="D601" s="69">
        <v>0</v>
      </c>
      <c r="E601" s="28">
        <v>0</v>
      </c>
      <c r="F601" s="69">
        <v>6236</v>
      </c>
      <c r="G601" s="28">
        <v>27532774.25</v>
      </c>
      <c r="H601" s="28">
        <v>27532774.25</v>
      </c>
    </row>
    <row r="602" spans="1:8" x14ac:dyDescent="0.2">
      <c r="A602" s="27" t="s">
        <v>1220</v>
      </c>
      <c r="B602" s="27" t="s">
        <v>12</v>
      </c>
      <c r="C602" s="27" t="s">
        <v>1221</v>
      </c>
      <c r="D602" s="69">
        <v>0</v>
      </c>
      <c r="E602" s="28">
        <v>0</v>
      </c>
      <c r="F602" s="69">
        <v>10808</v>
      </c>
      <c r="G602" s="28">
        <v>42193082.729999997</v>
      </c>
      <c r="H602" s="28">
        <v>42193082.729999997</v>
      </c>
    </row>
    <row r="603" spans="1:8" x14ac:dyDescent="0.2">
      <c r="A603" s="27" t="s">
        <v>1222</v>
      </c>
      <c r="B603" s="27" t="s">
        <v>12</v>
      </c>
      <c r="C603" s="27" t="s">
        <v>1223</v>
      </c>
      <c r="D603" s="69">
        <v>0</v>
      </c>
      <c r="E603" s="28">
        <v>0</v>
      </c>
      <c r="F603" s="69">
        <v>7867</v>
      </c>
      <c r="G603" s="28">
        <v>32247689.059999999</v>
      </c>
      <c r="H603" s="28">
        <v>32247689.059999999</v>
      </c>
    </row>
    <row r="604" spans="1:8" x14ac:dyDescent="0.2">
      <c r="A604" s="27" t="s">
        <v>1224</v>
      </c>
      <c r="B604" s="27" t="s">
        <v>12</v>
      </c>
      <c r="C604" s="27" t="s">
        <v>1225</v>
      </c>
      <c r="D604" s="69">
        <v>0</v>
      </c>
      <c r="E604" s="28">
        <v>0</v>
      </c>
      <c r="F604" s="69">
        <v>5399</v>
      </c>
      <c r="G604" s="28">
        <v>23416578.789999999</v>
      </c>
      <c r="H604" s="28">
        <v>23416578.789999999</v>
      </c>
    </row>
    <row r="605" spans="1:8" x14ac:dyDescent="0.2">
      <c r="A605" s="59" t="s">
        <v>2231</v>
      </c>
      <c r="B605" s="27" t="s">
        <v>12</v>
      </c>
      <c r="C605" s="27" t="s">
        <v>2230</v>
      </c>
      <c r="D605" s="69">
        <v>0</v>
      </c>
      <c r="E605" s="28">
        <v>0</v>
      </c>
      <c r="F605" s="69">
        <v>13804</v>
      </c>
      <c r="G605" s="28">
        <v>44886820.770000003</v>
      </c>
      <c r="H605" s="28">
        <v>44886820.770000003</v>
      </c>
    </row>
    <row r="606" spans="1:8" x14ac:dyDescent="0.2">
      <c r="A606" s="27" t="s">
        <v>1226</v>
      </c>
      <c r="B606" s="27" t="s">
        <v>12</v>
      </c>
      <c r="C606" s="27" t="s">
        <v>1227</v>
      </c>
      <c r="D606" s="69">
        <v>0</v>
      </c>
      <c r="E606" s="28">
        <v>0</v>
      </c>
      <c r="F606" s="69">
        <v>7138</v>
      </c>
      <c r="G606" s="28">
        <v>27590983.140000001</v>
      </c>
      <c r="H606" s="28">
        <v>27590983.140000001</v>
      </c>
    </row>
    <row r="607" spans="1:8" x14ac:dyDescent="0.2">
      <c r="A607" s="27" t="s">
        <v>1228</v>
      </c>
      <c r="B607" s="27" t="s">
        <v>12</v>
      </c>
      <c r="C607" s="27" t="s">
        <v>1229</v>
      </c>
      <c r="D607" s="69">
        <v>0</v>
      </c>
      <c r="E607" s="28">
        <v>0</v>
      </c>
      <c r="F607" s="69">
        <v>4320</v>
      </c>
      <c r="G607" s="28">
        <v>19100810.25</v>
      </c>
      <c r="H607" s="28">
        <v>19100810.25</v>
      </c>
    </row>
    <row r="608" spans="1:8" x14ac:dyDescent="0.2">
      <c r="A608" s="27" t="s">
        <v>1230</v>
      </c>
      <c r="B608" s="27" t="s">
        <v>12</v>
      </c>
      <c r="C608" s="27" t="s">
        <v>1231</v>
      </c>
      <c r="D608" s="69">
        <v>0</v>
      </c>
      <c r="E608" s="28">
        <v>0</v>
      </c>
      <c r="F608" s="69">
        <v>7428</v>
      </c>
      <c r="G608" s="28">
        <v>29391298.989999998</v>
      </c>
      <c r="H608" s="28">
        <v>29391298.989999998</v>
      </c>
    </row>
    <row r="609" spans="1:8" x14ac:dyDescent="0.2">
      <c r="A609" s="27" t="s">
        <v>1232</v>
      </c>
      <c r="B609" s="27" t="s">
        <v>12</v>
      </c>
      <c r="C609" s="27" t="s">
        <v>717</v>
      </c>
      <c r="D609" s="69">
        <v>0</v>
      </c>
      <c r="E609" s="28">
        <v>0</v>
      </c>
      <c r="F609" s="69">
        <v>13777</v>
      </c>
      <c r="G609" s="28">
        <v>44800505.409999996</v>
      </c>
      <c r="H609" s="28">
        <v>44800505.409999996</v>
      </c>
    </row>
    <row r="610" spans="1:8" x14ac:dyDescent="0.2">
      <c r="A610" s="27" t="s">
        <v>1233</v>
      </c>
      <c r="B610" s="27" t="s">
        <v>12</v>
      </c>
      <c r="C610" s="27" t="s">
        <v>1234</v>
      </c>
      <c r="D610" s="69">
        <v>0</v>
      </c>
      <c r="E610" s="28">
        <v>0</v>
      </c>
      <c r="F610" s="69">
        <v>3890</v>
      </c>
      <c r="G610" s="28">
        <v>15184187.859999999</v>
      </c>
      <c r="H610" s="28">
        <v>15184187.859999999</v>
      </c>
    </row>
    <row r="611" spans="1:8" x14ac:dyDescent="0.2">
      <c r="A611" s="27" t="s">
        <v>1235</v>
      </c>
      <c r="B611" s="27" t="s">
        <v>12</v>
      </c>
      <c r="C611" s="27" t="s">
        <v>1236</v>
      </c>
      <c r="D611" s="69">
        <v>0</v>
      </c>
      <c r="E611" s="28">
        <v>0</v>
      </c>
      <c r="F611" s="69">
        <v>3402</v>
      </c>
      <c r="G611" s="28">
        <v>13512762.91</v>
      </c>
      <c r="H611" s="28">
        <v>13512762.91</v>
      </c>
    </row>
    <row r="612" spans="1:8" x14ac:dyDescent="0.2">
      <c r="A612" s="27" t="s">
        <v>1237</v>
      </c>
      <c r="B612" s="27" t="s">
        <v>12</v>
      </c>
      <c r="C612" s="27" t="s">
        <v>1238</v>
      </c>
      <c r="D612" s="69">
        <v>0</v>
      </c>
      <c r="E612" s="28">
        <v>0</v>
      </c>
      <c r="F612" s="69">
        <v>16328</v>
      </c>
      <c r="G612" s="28">
        <v>67372557.219999999</v>
      </c>
      <c r="H612" s="28">
        <v>67372557.219999999</v>
      </c>
    </row>
    <row r="613" spans="1:8" x14ac:dyDescent="0.2">
      <c r="A613" s="27" t="s">
        <v>1239</v>
      </c>
      <c r="B613" s="27" t="s">
        <v>12</v>
      </c>
      <c r="C613" s="27" t="s">
        <v>1240</v>
      </c>
      <c r="D613" s="69">
        <v>0</v>
      </c>
      <c r="E613" s="28">
        <v>0</v>
      </c>
      <c r="F613" s="69">
        <v>10027</v>
      </c>
      <c r="G613" s="28">
        <v>37332645.770000003</v>
      </c>
      <c r="H613" s="28">
        <v>37332645.770000003</v>
      </c>
    </row>
    <row r="614" spans="1:8" x14ac:dyDescent="0.2">
      <c r="A614" s="27" t="s">
        <v>1241</v>
      </c>
      <c r="B614" s="27" t="s">
        <v>12</v>
      </c>
      <c r="C614" s="27" t="s">
        <v>1242</v>
      </c>
      <c r="D614" s="69">
        <v>0</v>
      </c>
      <c r="E614" s="28">
        <v>0</v>
      </c>
      <c r="F614" s="69">
        <v>5104</v>
      </c>
      <c r="G614" s="28">
        <v>20156884.609999999</v>
      </c>
      <c r="H614" s="28">
        <v>20156884.609999999</v>
      </c>
    </row>
    <row r="615" spans="1:8" x14ac:dyDescent="0.2">
      <c r="A615" s="27" t="s">
        <v>1244</v>
      </c>
      <c r="B615" s="27" t="s">
        <v>17</v>
      </c>
      <c r="C615" s="27" t="s">
        <v>1245</v>
      </c>
      <c r="D615" s="69">
        <v>0</v>
      </c>
      <c r="E615" s="28">
        <v>0</v>
      </c>
      <c r="F615" s="69">
        <v>0</v>
      </c>
      <c r="G615" s="28">
        <v>0</v>
      </c>
      <c r="H615" s="28">
        <v>0</v>
      </c>
    </row>
    <row r="616" spans="1:8" x14ac:dyDescent="0.2">
      <c r="A616" s="27" t="s">
        <v>1246</v>
      </c>
      <c r="B616" s="27" t="s">
        <v>17</v>
      </c>
      <c r="C616" s="27" t="s">
        <v>1247</v>
      </c>
      <c r="D616" s="69">
        <v>0</v>
      </c>
      <c r="E616" s="28">
        <v>0</v>
      </c>
      <c r="F616" s="69">
        <v>0</v>
      </c>
      <c r="G616" s="28">
        <v>0</v>
      </c>
      <c r="H616" s="28">
        <v>0</v>
      </c>
    </row>
    <row r="617" spans="1:8" x14ac:dyDescent="0.2">
      <c r="A617" s="27" t="s">
        <v>1248</v>
      </c>
      <c r="B617" s="27" t="s">
        <v>17</v>
      </c>
      <c r="C617" s="27" t="s">
        <v>1249</v>
      </c>
      <c r="D617" s="69">
        <v>0</v>
      </c>
      <c r="E617" s="28">
        <v>0</v>
      </c>
      <c r="F617" s="69">
        <v>0</v>
      </c>
      <c r="G617" s="28">
        <v>0</v>
      </c>
      <c r="H617" s="28">
        <v>0</v>
      </c>
    </row>
    <row r="618" spans="1:8" x14ac:dyDescent="0.2">
      <c r="A618" s="27" t="s">
        <v>1250</v>
      </c>
      <c r="B618" s="27" t="s">
        <v>17</v>
      </c>
      <c r="C618" s="27" t="s">
        <v>1251</v>
      </c>
      <c r="D618" s="69">
        <v>0</v>
      </c>
      <c r="E618" s="28">
        <v>0</v>
      </c>
      <c r="F618" s="69">
        <v>0</v>
      </c>
      <c r="G618" s="28">
        <v>0</v>
      </c>
      <c r="H618" s="28">
        <v>0</v>
      </c>
    </row>
    <row r="619" spans="1:8" x14ac:dyDescent="0.2">
      <c r="A619" s="27" t="s">
        <v>1252</v>
      </c>
      <c r="B619" s="27" t="s">
        <v>17</v>
      </c>
      <c r="C619" s="27" t="s">
        <v>1253</v>
      </c>
      <c r="D619" s="69">
        <v>0</v>
      </c>
      <c r="E619" s="28">
        <v>0</v>
      </c>
      <c r="F619" s="69">
        <v>0</v>
      </c>
      <c r="G619" s="28">
        <v>0</v>
      </c>
      <c r="H619" s="28">
        <v>0</v>
      </c>
    </row>
    <row r="620" spans="1:8" x14ac:dyDescent="0.2">
      <c r="A620" s="27" t="s">
        <v>1254</v>
      </c>
      <c r="B620" s="27" t="s">
        <v>17</v>
      </c>
      <c r="C620" s="27" t="s">
        <v>1255</v>
      </c>
      <c r="D620" s="69">
        <v>0</v>
      </c>
      <c r="E620" s="28">
        <v>0</v>
      </c>
      <c r="F620" s="69">
        <v>0</v>
      </c>
      <c r="G620" s="28">
        <v>0</v>
      </c>
      <c r="H620" s="28">
        <v>0</v>
      </c>
    </row>
    <row r="621" spans="1:8" x14ac:dyDescent="0.2">
      <c r="A621" s="27" t="s">
        <v>1256</v>
      </c>
      <c r="B621" s="27" t="s">
        <v>17</v>
      </c>
      <c r="C621" s="27" t="s">
        <v>1257</v>
      </c>
      <c r="D621" s="69">
        <v>0</v>
      </c>
      <c r="E621" s="28">
        <v>0</v>
      </c>
      <c r="F621" s="69">
        <v>0</v>
      </c>
      <c r="G621" s="28">
        <v>0</v>
      </c>
      <c r="H621" s="28">
        <v>0</v>
      </c>
    </row>
    <row r="622" spans="1:8" x14ac:dyDescent="0.2">
      <c r="A622" s="27" t="s">
        <v>1258</v>
      </c>
      <c r="B622" s="27" t="s">
        <v>17</v>
      </c>
      <c r="C622" s="27" t="s">
        <v>1259</v>
      </c>
      <c r="D622" s="69">
        <v>0</v>
      </c>
      <c r="E622" s="28">
        <v>0</v>
      </c>
      <c r="F622" s="69">
        <v>0</v>
      </c>
      <c r="G622" s="28">
        <v>0</v>
      </c>
      <c r="H622" s="28">
        <v>0</v>
      </c>
    </row>
    <row r="623" spans="1:8" x14ac:dyDescent="0.2">
      <c r="A623" s="27" t="s">
        <v>1260</v>
      </c>
      <c r="B623" s="27" t="s">
        <v>17</v>
      </c>
      <c r="C623" s="27" t="s">
        <v>1261</v>
      </c>
      <c r="D623" s="69">
        <v>0</v>
      </c>
      <c r="E623" s="28">
        <v>0</v>
      </c>
      <c r="F623" s="69">
        <v>0</v>
      </c>
      <c r="G623" s="28">
        <v>0</v>
      </c>
      <c r="H623" s="28">
        <v>0</v>
      </c>
    </row>
    <row r="624" spans="1:8" x14ac:dyDescent="0.2">
      <c r="A624" s="27" t="s">
        <v>1262</v>
      </c>
      <c r="B624" s="27" t="s">
        <v>17</v>
      </c>
      <c r="C624" s="27" t="s">
        <v>1263</v>
      </c>
      <c r="D624" s="69">
        <v>0</v>
      </c>
      <c r="E624" s="28">
        <v>0</v>
      </c>
      <c r="F624" s="69">
        <v>0</v>
      </c>
      <c r="G624" s="28">
        <v>0</v>
      </c>
      <c r="H624" s="28">
        <v>0</v>
      </c>
    </row>
    <row r="625" spans="1:8" x14ac:dyDescent="0.2">
      <c r="A625" s="27" t="s">
        <v>1264</v>
      </c>
      <c r="B625" s="27" t="s">
        <v>17</v>
      </c>
      <c r="C625" s="27" t="s">
        <v>1265</v>
      </c>
      <c r="D625" s="69">
        <v>0</v>
      </c>
      <c r="E625" s="28">
        <v>0</v>
      </c>
      <c r="F625" s="69">
        <v>0</v>
      </c>
      <c r="G625" s="28">
        <v>0</v>
      </c>
      <c r="H625" s="28">
        <v>0</v>
      </c>
    </row>
    <row r="626" spans="1:8" x14ac:dyDescent="0.2">
      <c r="A626" s="27" t="s">
        <v>1266</v>
      </c>
      <c r="B626" s="27" t="s">
        <v>17</v>
      </c>
      <c r="C626" s="27" t="s">
        <v>1267</v>
      </c>
      <c r="D626" s="69">
        <v>0</v>
      </c>
      <c r="E626" s="28">
        <v>0</v>
      </c>
      <c r="F626" s="69">
        <v>0</v>
      </c>
      <c r="G626" s="28">
        <v>0</v>
      </c>
      <c r="H626" s="28">
        <v>0</v>
      </c>
    </row>
    <row r="627" spans="1:8" x14ac:dyDescent="0.2">
      <c r="A627" s="27" t="s">
        <v>1268</v>
      </c>
      <c r="B627" s="27" t="s">
        <v>17</v>
      </c>
      <c r="C627" s="27" t="s">
        <v>152</v>
      </c>
      <c r="D627" s="69">
        <v>0</v>
      </c>
      <c r="E627" s="28">
        <v>0</v>
      </c>
      <c r="F627" s="69">
        <v>0</v>
      </c>
      <c r="G627" s="28">
        <v>0</v>
      </c>
      <c r="H627" s="28">
        <v>0</v>
      </c>
    </row>
    <row r="628" spans="1:8" x14ac:dyDescent="0.2">
      <c r="A628" s="27" t="s">
        <v>1269</v>
      </c>
      <c r="B628" s="27" t="s">
        <v>17</v>
      </c>
      <c r="C628" s="27" t="s">
        <v>1270</v>
      </c>
      <c r="D628" s="69">
        <v>0</v>
      </c>
      <c r="E628" s="28">
        <v>0</v>
      </c>
      <c r="F628" s="69">
        <v>0</v>
      </c>
      <c r="G628" s="28">
        <v>0</v>
      </c>
      <c r="H628" s="28">
        <v>0</v>
      </c>
    </row>
    <row r="629" spans="1:8" x14ac:dyDescent="0.2">
      <c r="A629" s="27" t="s">
        <v>1271</v>
      </c>
      <c r="B629" s="27" t="s">
        <v>17</v>
      </c>
      <c r="C629" s="27" t="s">
        <v>1272</v>
      </c>
      <c r="D629" s="69">
        <v>0</v>
      </c>
      <c r="E629" s="28">
        <v>0</v>
      </c>
      <c r="F629" s="69">
        <v>0</v>
      </c>
      <c r="G629" s="28">
        <v>0</v>
      </c>
      <c r="H629" s="28">
        <v>0</v>
      </c>
    </row>
    <row r="630" spans="1:8" x14ac:dyDescent="0.2">
      <c r="A630" s="27" t="s">
        <v>1273</v>
      </c>
      <c r="B630" s="27" t="s">
        <v>17</v>
      </c>
      <c r="C630" s="27" t="s">
        <v>1274</v>
      </c>
      <c r="D630" s="69">
        <v>0</v>
      </c>
      <c r="E630" s="28">
        <v>0</v>
      </c>
      <c r="F630" s="69">
        <v>0</v>
      </c>
      <c r="G630" s="28">
        <v>0</v>
      </c>
      <c r="H630" s="28">
        <v>0</v>
      </c>
    </row>
    <row r="631" spans="1:8" x14ac:dyDescent="0.2">
      <c r="A631" s="27" t="s">
        <v>1275</v>
      </c>
      <c r="B631" s="27" t="s">
        <v>17</v>
      </c>
      <c r="C631" s="27" t="s">
        <v>1276</v>
      </c>
      <c r="D631" s="69">
        <v>0</v>
      </c>
      <c r="E631" s="28">
        <v>0</v>
      </c>
      <c r="F631" s="69">
        <v>0</v>
      </c>
      <c r="G631" s="28">
        <v>0</v>
      </c>
      <c r="H631" s="28">
        <v>0</v>
      </c>
    </row>
    <row r="632" spans="1:8" x14ac:dyDescent="0.2">
      <c r="A632" s="27" t="s">
        <v>1277</v>
      </c>
      <c r="B632" s="27" t="s">
        <v>17</v>
      </c>
      <c r="C632" s="27" t="s">
        <v>1278</v>
      </c>
      <c r="D632" s="69">
        <v>0</v>
      </c>
      <c r="E632" s="28">
        <v>0</v>
      </c>
      <c r="F632" s="69">
        <v>0</v>
      </c>
      <c r="G632" s="28">
        <v>0</v>
      </c>
      <c r="H632" s="28">
        <v>0</v>
      </c>
    </row>
    <row r="633" spans="1:8" x14ac:dyDescent="0.2">
      <c r="A633" s="27" t="s">
        <v>1279</v>
      </c>
      <c r="B633" s="27" t="s">
        <v>17</v>
      </c>
      <c r="C633" s="27" t="s">
        <v>1280</v>
      </c>
      <c r="D633" s="69">
        <v>0</v>
      </c>
      <c r="E633" s="28">
        <v>0</v>
      </c>
      <c r="F633" s="69">
        <v>0</v>
      </c>
      <c r="G633" s="28">
        <v>0</v>
      </c>
      <c r="H633" s="28">
        <v>0</v>
      </c>
    </row>
    <row r="634" spans="1:8" x14ac:dyDescent="0.2">
      <c r="A634" s="27" t="s">
        <v>1281</v>
      </c>
      <c r="B634" s="27" t="s">
        <v>17</v>
      </c>
      <c r="C634" s="27" t="s">
        <v>1282</v>
      </c>
      <c r="D634" s="69">
        <v>0</v>
      </c>
      <c r="E634" s="28">
        <v>0</v>
      </c>
      <c r="F634" s="69">
        <v>0</v>
      </c>
      <c r="G634" s="28">
        <v>0</v>
      </c>
      <c r="H634" s="28">
        <v>0</v>
      </c>
    </row>
    <row r="635" spans="1:8" x14ac:dyDescent="0.2">
      <c r="A635" s="27" t="s">
        <v>1283</v>
      </c>
      <c r="B635" s="27" t="s">
        <v>17</v>
      </c>
      <c r="C635" s="27" t="s">
        <v>1284</v>
      </c>
      <c r="D635" s="69">
        <v>0</v>
      </c>
      <c r="E635" s="28">
        <v>0</v>
      </c>
      <c r="F635" s="69">
        <v>0</v>
      </c>
      <c r="G635" s="28">
        <v>0</v>
      </c>
      <c r="H635" s="28">
        <v>0</v>
      </c>
    </row>
    <row r="636" spans="1:8" x14ac:dyDescent="0.2">
      <c r="A636" s="27" t="s">
        <v>1285</v>
      </c>
      <c r="B636" s="27" t="s">
        <v>17</v>
      </c>
      <c r="C636" s="27" t="s">
        <v>1286</v>
      </c>
      <c r="D636" s="69">
        <v>0</v>
      </c>
      <c r="E636" s="28">
        <v>0</v>
      </c>
      <c r="F636" s="69">
        <v>0</v>
      </c>
      <c r="G636" s="28">
        <v>0</v>
      </c>
      <c r="H636" s="28">
        <v>0</v>
      </c>
    </row>
    <row r="637" spans="1:8" x14ac:dyDescent="0.2">
      <c r="A637" s="27" t="s">
        <v>1287</v>
      </c>
      <c r="B637" s="27" t="s">
        <v>17</v>
      </c>
      <c r="C637" s="27" t="s">
        <v>713</v>
      </c>
      <c r="D637" s="69">
        <v>0</v>
      </c>
      <c r="E637" s="28">
        <v>0</v>
      </c>
      <c r="F637" s="69">
        <v>0</v>
      </c>
      <c r="G637" s="28">
        <v>0</v>
      </c>
      <c r="H637" s="28">
        <v>0</v>
      </c>
    </row>
    <row r="638" spans="1:8" x14ac:dyDescent="0.2">
      <c r="A638" s="27" t="s">
        <v>1288</v>
      </c>
      <c r="B638" s="27" t="s">
        <v>17</v>
      </c>
      <c r="C638" s="27" t="s">
        <v>1289</v>
      </c>
      <c r="D638" s="69">
        <v>0</v>
      </c>
      <c r="E638" s="28">
        <v>0</v>
      </c>
      <c r="F638" s="69">
        <v>0</v>
      </c>
      <c r="G638" s="28">
        <v>0</v>
      </c>
      <c r="H638" s="28">
        <v>0</v>
      </c>
    </row>
    <row r="639" spans="1:8" x14ac:dyDescent="0.2">
      <c r="A639" s="27" t="s">
        <v>1290</v>
      </c>
      <c r="B639" s="27" t="s">
        <v>17</v>
      </c>
      <c r="C639" s="27" t="s">
        <v>1291</v>
      </c>
      <c r="D639" s="69">
        <v>0</v>
      </c>
      <c r="E639" s="28">
        <v>0</v>
      </c>
      <c r="F639" s="69">
        <v>0</v>
      </c>
      <c r="G639" s="28">
        <v>0</v>
      </c>
      <c r="H639" s="28">
        <v>0</v>
      </c>
    </row>
    <row r="640" spans="1:8" x14ac:dyDescent="0.2">
      <c r="A640" s="27" t="s">
        <v>1292</v>
      </c>
      <c r="B640" s="27" t="s">
        <v>17</v>
      </c>
      <c r="C640" s="27" t="s">
        <v>1293</v>
      </c>
      <c r="D640" s="69">
        <v>0</v>
      </c>
      <c r="E640" s="28">
        <v>0</v>
      </c>
      <c r="F640" s="69">
        <v>0</v>
      </c>
      <c r="G640" s="28">
        <v>0</v>
      </c>
      <c r="H640" s="28">
        <v>0</v>
      </c>
    </row>
    <row r="641" spans="1:8" x14ac:dyDescent="0.2">
      <c r="A641" s="27" t="s">
        <v>1294</v>
      </c>
      <c r="B641" s="27" t="s">
        <v>17</v>
      </c>
      <c r="C641" s="27" t="s">
        <v>1295</v>
      </c>
      <c r="D641" s="69">
        <v>0</v>
      </c>
      <c r="E641" s="28">
        <v>0</v>
      </c>
      <c r="F641" s="69">
        <v>0</v>
      </c>
      <c r="G641" s="28">
        <v>0</v>
      </c>
      <c r="H641" s="28">
        <v>0</v>
      </c>
    </row>
    <row r="642" spans="1:8" x14ac:dyDescent="0.2">
      <c r="A642" s="27" t="s">
        <v>1296</v>
      </c>
      <c r="B642" s="27" t="s">
        <v>17</v>
      </c>
      <c r="C642" s="27" t="s">
        <v>1297</v>
      </c>
      <c r="D642" s="69">
        <v>0</v>
      </c>
      <c r="E642" s="28">
        <v>0</v>
      </c>
      <c r="F642" s="69">
        <v>0</v>
      </c>
      <c r="G642" s="28">
        <v>0</v>
      </c>
      <c r="H642" s="28">
        <v>0</v>
      </c>
    </row>
    <row r="643" spans="1:8" x14ac:dyDescent="0.2">
      <c r="A643" s="27" t="s">
        <v>1298</v>
      </c>
      <c r="B643" s="27" t="s">
        <v>17</v>
      </c>
      <c r="C643" s="27" t="s">
        <v>610</v>
      </c>
      <c r="D643" s="69">
        <v>0</v>
      </c>
      <c r="E643" s="28">
        <v>0</v>
      </c>
      <c r="F643" s="69">
        <v>0</v>
      </c>
      <c r="G643" s="28">
        <v>0</v>
      </c>
      <c r="H643" s="28">
        <v>0</v>
      </c>
    </row>
    <row r="644" spans="1:8" x14ac:dyDescent="0.2">
      <c r="A644" s="27" t="s">
        <v>1299</v>
      </c>
      <c r="B644" s="27" t="s">
        <v>17</v>
      </c>
      <c r="C644" s="27" t="s">
        <v>1300</v>
      </c>
      <c r="D644" s="69">
        <v>0</v>
      </c>
      <c r="E644" s="28">
        <v>0</v>
      </c>
      <c r="F644" s="69">
        <v>0</v>
      </c>
      <c r="G644" s="28">
        <v>0</v>
      </c>
      <c r="H644" s="28">
        <v>0</v>
      </c>
    </row>
    <row r="645" spans="1:8" x14ac:dyDescent="0.2">
      <c r="A645" s="27" t="s">
        <v>1301</v>
      </c>
      <c r="B645" s="27" t="s">
        <v>17</v>
      </c>
      <c r="C645" s="27" t="s">
        <v>1302</v>
      </c>
      <c r="D645" s="69">
        <v>0</v>
      </c>
      <c r="E645" s="28">
        <v>0</v>
      </c>
      <c r="F645" s="69">
        <v>0</v>
      </c>
      <c r="G645" s="28">
        <v>0</v>
      </c>
      <c r="H645" s="28">
        <v>0</v>
      </c>
    </row>
    <row r="646" spans="1:8" x14ac:dyDescent="0.2">
      <c r="A646" s="27" t="s">
        <v>1303</v>
      </c>
      <c r="B646" s="27" t="s">
        <v>17</v>
      </c>
      <c r="C646" s="27" t="s">
        <v>1304</v>
      </c>
      <c r="D646" s="69">
        <v>0</v>
      </c>
      <c r="E646" s="28">
        <v>0</v>
      </c>
      <c r="F646" s="69">
        <v>0</v>
      </c>
      <c r="G646" s="28">
        <v>0</v>
      </c>
      <c r="H646" s="28">
        <v>0</v>
      </c>
    </row>
    <row r="647" spans="1:8" x14ac:dyDescent="0.2">
      <c r="A647" s="27" t="s">
        <v>1305</v>
      </c>
      <c r="B647" s="27" t="s">
        <v>17</v>
      </c>
      <c r="C647" s="27" t="s">
        <v>1306</v>
      </c>
      <c r="D647" s="69">
        <v>0</v>
      </c>
      <c r="E647" s="28">
        <v>0</v>
      </c>
      <c r="F647" s="69">
        <v>0</v>
      </c>
      <c r="G647" s="28">
        <v>0</v>
      </c>
      <c r="H647" s="28">
        <v>0</v>
      </c>
    </row>
    <row r="648" spans="1:8" x14ac:dyDescent="0.2">
      <c r="A648" s="27" t="s">
        <v>1307</v>
      </c>
      <c r="B648" s="27" t="s">
        <v>17</v>
      </c>
      <c r="C648" s="27" t="s">
        <v>1308</v>
      </c>
      <c r="D648" s="69">
        <v>0</v>
      </c>
      <c r="E648" s="28">
        <v>0</v>
      </c>
      <c r="F648" s="69">
        <v>0</v>
      </c>
      <c r="G648" s="28">
        <v>0</v>
      </c>
      <c r="H648" s="28">
        <v>0</v>
      </c>
    </row>
    <row r="649" spans="1:8" x14ac:dyDescent="0.2">
      <c r="A649" s="27" t="s">
        <v>1309</v>
      </c>
      <c r="B649" s="27" t="s">
        <v>17</v>
      </c>
      <c r="C649" s="27" t="s">
        <v>1310</v>
      </c>
      <c r="D649" s="69">
        <v>0</v>
      </c>
      <c r="E649" s="28">
        <v>0</v>
      </c>
      <c r="F649" s="69">
        <v>0</v>
      </c>
      <c r="G649" s="28">
        <v>0</v>
      </c>
      <c r="H649" s="28">
        <v>0</v>
      </c>
    </row>
    <row r="650" spans="1:8" x14ac:dyDescent="0.2">
      <c r="A650" s="27" t="s">
        <v>1311</v>
      </c>
      <c r="B650" s="27" t="s">
        <v>17</v>
      </c>
      <c r="C650" s="27" t="s">
        <v>1312</v>
      </c>
      <c r="D650" s="69">
        <v>0</v>
      </c>
      <c r="E650" s="28">
        <v>0</v>
      </c>
      <c r="F650" s="69">
        <v>0</v>
      </c>
      <c r="G650" s="28">
        <v>0</v>
      </c>
      <c r="H650" s="28">
        <v>0</v>
      </c>
    </row>
    <row r="651" spans="1:8" x14ac:dyDescent="0.2">
      <c r="A651" s="27" t="s">
        <v>1313</v>
      </c>
      <c r="B651" s="27" t="s">
        <v>17</v>
      </c>
      <c r="C651" s="27" t="s">
        <v>1314</v>
      </c>
      <c r="D651" s="69">
        <v>0</v>
      </c>
      <c r="E651" s="28">
        <v>0</v>
      </c>
      <c r="F651" s="69">
        <v>0</v>
      </c>
      <c r="G651" s="28">
        <v>0</v>
      </c>
      <c r="H651" s="28">
        <v>0</v>
      </c>
    </row>
    <row r="652" spans="1:8" x14ac:dyDescent="0.2">
      <c r="A652" s="27" t="s">
        <v>1316</v>
      </c>
      <c r="B652" s="27" t="s">
        <v>18</v>
      </c>
      <c r="C652" s="27" t="s">
        <v>1317</v>
      </c>
      <c r="D652" s="69">
        <v>0</v>
      </c>
      <c r="E652" s="28">
        <v>0</v>
      </c>
      <c r="F652" s="69">
        <v>0</v>
      </c>
      <c r="G652" s="28">
        <v>0</v>
      </c>
      <c r="H652" s="28">
        <v>0</v>
      </c>
    </row>
    <row r="653" spans="1:8" x14ac:dyDescent="0.2">
      <c r="A653" s="27" t="s">
        <v>1318</v>
      </c>
      <c r="B653" s="27" t="s">
        <v>18</v>
      </c>
      <c r="C653" s="27" t="s">
        <v>737</v>
      </c>
      <c r="D653" s="69">
        <v>0</v>
      </c>
      <c r="E653" s="28">
        <v>0</v>
      </c>
      <c r="F653" s="69">
        <v>0</v>
      </c>
      <c r="G653" s="28">
        <v>0</v>
      </c>
      <c r="H653" s="28">
        <v>0</v>
      </c>
    </row>
    <row r="654" spans="1:8" x14ac:dyDescent="0.2">
      <c r="A654" s="27" t="s">
        <v>1319</v>
      </c>
      <c r="B654" s="27" t="s">
        <v>18</v>
      </c>
      <c r="C654" s="27" t="s">
        <v>1320</v>
      </c>
      <c r="D654" s="69">
        <v>0</v>
      </c>
      <c r="E654" s="28">
        <v>0</v>
      </c>
      <c r="F654" s="69">
        <v>0</v>
      </c>
      <c r="G654" s="28">
        <v>0</v>
      </c>
      <c r="H654" s="28">
        <v>0</v>
      </c>
    </row>
    <row r="655" spans="1:8" x14ac:dyDescent="0.2">
      <c r="A655" s="27" t="s">
        <v>1321</v>
      </c>
      <c r="B655" s="27" t="s">
        <v>18</v>
      </c>
      <c r="C655" s="27" t="s">
        <v>1322</v>
      </c>
      <c r="D655" s="69">
        <v>0</v>
      </c>
      <c r="E655" s="28">
        <v>0</v>
      </c>
      <c r="F655" s="69">
        <v>0</v>
      </c>
      <c r="G655" s="28">
        <v>0</v>
      </c>
      <c r="H655" s="28">
        <v>0</v>
      </c>
    </row>
    <row r="656" spans="1:8" x14ac:dyDescent="0.2">
      <c r="A656" s="27" t="s">
        <v>1323</v>
      </c>
      <c r="B656" s="27" t="s">
        <v>18</v>
      </c>
      <c r="C656" s="27" t="s">
        <v>1324</v>
      </c>
      <c r="D656" s="69">
        <v>0</v>
      </c>
      <c r="E656" s="28">
        <v>0</v>
      </c>
      <c r="F656" s="69">
        <v>0</v>
      </c>
      <c r="G656" s="28">
        <v>0</v>
      </c>
      <c r="H656" s="28">
        <v>0</v>
      </c>
    </row>
    <row r="657" spans="1:8" x14ac:dyDescent="0.2">
      <c r="A657" s="27" t="s">
        <v>1325</v>
      </c>
      <c r="B657" s="27" t="s">
        <v>18</v>
      </c>
      <c r="C657" s="27" t="s">
        <v>1326</v>
      </c>
      <c r="D657" s="69">
        <v>0</v>
      </c>
      <c r="E657" s="28">
        <v>0</v>
      </c>
      <c r="F657" s="69">
        <v>0</v>
      </c>
      <c r="G657" s="28">
        <v>0</v>
      </c>
      <c r="H657" s="28">
        <v>0</v>
      </c>
    </row>
    <row r="658" spans="1:8" x14ac:dyDescent="0.2">
      <c r="A658" s="27" t="s">
        <v>1327</v>
      </c>
      <c r="B658" s="27" t="s">
        <v>18</v>
      </c>
      <c r="C658" s="27" t="s">
        <v>1328</v>
      </c>
      <c r="D658" s="69">
        <v>0</v>
      </c>
      <c r="E658" s="28">
        <v>0</v>
      </c>
      <c r="F658" s="69">
        <v>0</v>
      </c>
      <c r="G658" s="28">
        <v>0</v>
      </c>
      <c r="H658" s="28">
        <v>0</v>
      </c>
    </row>
    <row r="659" spans="1:8" x14ac:dyDescent="0.2">
      <c r="A659" s="27" t="s">
        <v>1329</v>
      </c>
      <c r="B659" s="27" t="s">
        <v>18</v>
      </c>
      <c r="C659" s="27" t="s">
        <v>1330</v>
      </c>
      <c r="D659" s="69">
        <v>0</v>
      </c>
      <c r="E659" s="28">
        <v>0</v>
      </c>
      <c r="F659" s="69">
        <v>0</v>
      </c>
      <c r="G659" s="28">
        <v>0</v>
      </c>
      <c r="H659" s="28">
        <v>0</v>
      </c>
    </row>
    <row r="660" spans="1:8" x14ac:dyDescent="0.2">
      <c r="A660" s="27" t="s">
        <v>1331</v>
      </c>
      <c r="B660" s="27" t="s">
        <v>18</v>
      </c>
      <c r="C660" s="27" t="s">
        <v>1332</v>
      </c>
      <c r="D660" s="69">
        <v>0</v>
      </c>
      <c r="E660" s="28">
        <v>0</v>
      </c>
      <c r="F660" s="69">
        <v>0</v>
      </c>
      <c r="G660" s="28">
        <v>0</v>
      </c>
      <c r="H660" s="28">
        <v>0</v>
      </c>
    </row>
    <row r="661" spans="1:8" x14ac:dyDescent="0.2">
      <c r="A661" s="27" t="s">
        <v>1333</v>
      </c>
      <c r="B661" s="27" t="s">
        <v>18</v>
      </c>
      <c r="C661" s="27" t="s">
        <v>1334</v>
      </c>
      <c r="D661" s="69">
        <v>0</v>
      </c>
      <c r="E661" s="28">
        <v>0</v>
      </c>
      <c r="F661" s="69">
        <v>0</v>
      </c>
      <c r="G661" s="28">
        <v>0</v>
      </c>
      <c r="H661" s="28">
        <v>0</v>
      </c>
    </row>
    <row r="662" spans="1:8" x14ac:dyDescent="0.2">
      <c r="A662" s="27" t="s">
        <v>1335</v>
      </c>
      <c r="B662" s="27" t="s">
        <v>18</v>
      </c>
      <c r="C662" s="27" t="s">
        <v>878</v>
      </c>
      <c r="D662" s="69">
        <v>0</v>
      </c>
      <c r="E662" s="28">
        <v>0</v>
      </c>
      <c r="F662" s="69">
        <v>0</v>
      </c>
      <c r="G662" s="28">
        <v>0</v>
      </c>
      <c r="H662" s="28">
        <v>0</v>
      </c>
    </row>
    <row r="663" spans="1:8" x14ac:dyDescent="0.2">
      <c r="A663" s="27" t="s">
        <v>1336</v>
      </c>
      <c r="B663" s="27" t="s">
        <v>18</v>
      </c>
      <c r="C663" s="27" t="s">
        <v>1337</v>
      </c>
      <c r="D663" s="69">
        <v>0</v>
      </c>
      <c r="E663" s="28">
        <v>0</v>
      </c>
      <c r="F663" s="69">
        <v>0</v>
      </c>
      <c r="G663" s="28">
        <v>0</v>
      </c>
      <c r="H663" s="28">
        <v>0</v>
      </c>
    </row>
    <row r="664" spans="1:8" x14ac:dyDescent="0.2">
      <c r="A664" s="27" t="s">
        <v>1338</v>
      </c>
      <c r="B664" s="27" t="s">
        <v>18</v>
      </c>
      <c r="C664" s="27" t="s">
        <v>1339</v>
      </c>
      <c r="D664" s="69">
        <v>0</v>
      </c>
      <c r="E664" s="28">
        <v>0</v>
      </c>
      <c r="F664" s="69">
        <v>0</v>
      </c>
      <c r="G664" s="28">
        <v>0</v>
      </c>
      <c r="H664" s="28">
        <v>0</v>
      </c>
    </row>
    <row r="665" spans="1:8" x14ac:dyDescent="0.2">
      <c r="A665" s="27" t="s">
        <v>1340</v>
      </c>
      <c r="B665" s="27" t="s">
        <v>18</v>
      </c>
      <c r="C665" s="27" t="s">
        <v>1341</v>
      </c>
      <c r="D665" s="69">
        <v>0</v>
      </c>
      <c r="E665" s="28">
        <v>0</v>
      </c>
      <c r="F665" s="69">
        <v>0</v>
      </c>
      <c r="G665" s="28">
        <v>0</v>
      </c>
      <c r="H665" s="28">
        <v>0</v>
      </c>
    </row>
    <row r="666" spans="1:8" x14ac:dyDescent="0.2">
      <c r="A666" s="27" t="s">
        <v>1342</v>
      </c>
      <c r="B666" s="27" t="s">
        <v>18</v>
      </c>
      <c r="C666" s="27" t="s">
        <v>432</v>
      </c>
      <c r="D666" s="69">
        <v>0</v>
      </c>
      <c r="E666" s="28">
        <v>0</v>
      </c>
      <c r="F666" s="69">
        <v>0</v>
      </c>
      <c r="G666" s="28">
        <v>0</v>
      </c>
      <c r="H666" s="28">
        <v>0</v>
      </c>
    </row>
    <row r="667" spans="1:8" x14ac:dyDescent="0.2">
      <c r="A667" s="27" t="s">
        <v>1344</v>
      </c>
      <c r="B667" s="27" t="s">
        <v>19</v>
      </c>
      <c r="C667" s="27" t="s">
        <v>1345</v>
      </c>
      <c r="D667" s="69">
        <v>0</v>
      </c>
      <c r="E667" s="28">
        <v>0</v>
      </c>
      <c r="F667" s="69">
        <v>0</v>
      </c>
      <c r="G667" s="28">
        <v>0</v>
      </c>
      <c r="H667" s="28">
        <v>0</v>
      </c>
    </row>
    <row r="668" spans="1:8" x14ac:dyDescent="0.2">
      <c r="A668" s="27" t="s">
        <v>1346</v>
      </c>
      <c r="B668" s="27" t="s">
        <v>19</v>
      </c>
      <c r="C668" s="27" t="s">
        <v>1347</v>
      </c>
      <c r="D668" s="69">
        <v>0</v>
      </c>
      <c r="E668" s="28">
        <v>0</v>
      </c>
      <c r="F668" s="69">
        <v>0</v>
      </c>
      <c r="G668" s="28">
        <v>0</v>
      </c>
      <c r="H668" s="28">
        <v>0</v>
      </c>
    </row>
    <row r="669" spans="1:8" x14ac:dyDescent="0.2">
      <c r="A669" s="27" t="s">
        <v>1348</v>
      </c>
      <c r="B669" s="27" t="s">
        <v>19</v>
      </c>
      <c r="C669" s="27" t="s">
        <v>1349</v>
      </c>
      <c r="D669" s="69">
        <v>0</v>
      </c>
      <c r="E669" s="28">
        <v>0</v>
      </c>
      <c r="F669" s="69">
        <v>0</v>
      </c>
      <c r="G669" s="28">
        <v>0</v>
      </c>
      <c r="H669" s="28">
        <v>0</v>
      </c>
    </row>
    <row r="670" spans="1:8" x14ac:dyDescent="0.2">
      <c r="A670" s="27" t="s">
        <v>1350</v>
      </c>
      <c r="B670" s="27" t="s">
        <v>19</v>
      </c>
      <c r="C670" s="27" t="s">
        <v>1351</v>
      </c>
      <c r="D670" s="69">
        <v>0</v>
      </c>
      <c r="E670" s="28">
        <v>0</v>
      </c>
      <c r="F670" s="69">
        <v>0</v>
      </c>
      <c r="G670" s="28">
        <v>0</v>
      </c>
      <c r="H670" s="28">
        <v>0</v>
      </c>
    </row>
    <row r="671" spans="1:8" x14ac:dyDescent="0.2">
      <c r="A671" s="27" t="s">
        <v>1352</v>
      </c>
      <c r="B671" s="27" t="s">
        <v>19</v>
      </c>
      <c r="C671" s="27" t="s">
        <v>1353</v>
      </c>
      <c r="D671" s="69">
        <v>0</v>
      </c>
      <c r="E671" s="28">
        <v>0</v>
      </c>
      <c r="F671" s="69">
        <v>0</v>
      </c>
      <c r="G671" s="28">
        <v>0</v>
      </c>
      <c r="H671" s="28">
        <v>0</v>
      </c>
    </row>
    <row r="672" spans="1:8" x14ac:dyDescent="0.2">
      <c r="A672" s="27" t="s">
        <v>1354</v>
      </c>
      <c r="B672" s="27" t="s">
        <v>19</v>
      </c>
      <c r="C672" s="27" t="s">
        <v>1355</v>
      </c>
      <c r="D672" s="69">
        <v>0</v>
      </c>
      <c r="E672" s="28">
        <v>0</v>
      </c>
      <c r="F672" s="69">
        <v>0</v>
      </c>
      <c r="G672" s="28">
        <v>0</v>
      </c>
      <c r="H672" s="28">
        <v>0</v>
      </c>
    </row>
    <row r="673" spans="1:8" x14ac:dyDescent="0.2">
      <c r="A673" s="27" t="s">
        <v>1356</v>
      </c>
      <c r="B673" s="27" t="s">
        <v>19</v>
      </c>
      <c r="C673" s="27" t="s">
        <v>1357</v>
      </c>
      <c r="D673" s="69">
        <v>0</v>
      </c>
      <c r="E673" s="28">
        <v>0</v>
      </c>
      <c r="F673" s="69">
        <v>0</v>
      </c>
      <c r="G673" s="28">
        <v>0</v>
      </c>
      <c r="H673" s="28">
        <v>0</v>
      </c>
    </row>
    <row r="674" spans="1:8" x14ac:dyDescent="0.2">
      <c r="A674" s="27" t="s">
        <v>1358</v>
      </c>
      <c r="B674" s="27" t="s">
        <v>19</v>
      </c>
      <c r="C674" s="27" t="s">
        <v>124</v>
      </c>
      <c r="D674" s="69">
        <v>0</v>
      </c>
      <c r="E674" s="28">
        <v>0</v>
      </c>
      <c r="F674" s="69">
        <v>0</v>
      </c>
      <c r="G674" s="28">
        <v>0</v>
      </c>
      <c r="H674" s="28">
        <v>0</v>
      </c>
    </row>
    <row r="675" spans="1:8" x14ac:dyDescent="0.2">
      <c r="A675" s="27" t="s">
        <v>1359</v>
      </c>
      <c r="B675" s="27" t="s">
        <v>19</v>
      </c>
      <c r="C675" s="27" t="s">
        <v>1360</v>
      </c>
      <c r="D675" s="69">
        <v>0</v>
      </c>
      <c r="E675" s="28">
        <v>0</v>
      </c>
      <c r="F675" s="69">
        <v>0</v>
      </c>
      <c r="G675" s="28">
        <v>0</v>
      </c>
      <c r="H675" s="28">
        <v>0</v>
      </c>
    </row>
    <row r="676" spans="1:8" x14ac:dyDescent="0.2">
      <c r="A676" s="27" t="s">
        <v>1361</v>
      </c>
      <c r="B676" s="27" t="s">
        <v>19</v>
      </c>
      <c r="C676" s="27" t="s">
        <v>1362</v>
      </c>
      <c r="D676" s="69">
        <v>0</v>
      </c>
      <c r="E676" s="28">
        <v>0</v>
      </c>
      <c r="F676" s="69">
        <v>0</v>
      </c>
      <c r="G676" s="28">
        <v>0</v>
      </c>
      <c r="H676" s="28">
        <v>0</v>
      </c>
    </row>
    <row r="677" spans="1:8" x14ac:dyDescent="0.2">
      <c r="A677" s="27" t="s">
        <v>1363</v>
      </c>
      <c r="B677" s="27" t="s">
        <v>19</v>
      </c>
      <c r="C677" s="27" t="s">
        <v>1364</v>
      </c>
      <c r="D677" s="69">
        <v>0</v>
      </c>
      <c r="E677" s="28">
        <v>0</v>
      </c>
      <c r="F677" s="69">
        <v>0</v>
      </c>
      <c r="G677" s="28">
        <v>0</v>
      </c>
      <c r="H677" s="28">
        <v>0</v>
      </c>
    </row>
    <row r="678" spans="1:8" x14ac:dyDescent="0.2">
      <c r="A678" s="27" t="s">
        <v>1365</v>
      </c>
      <c r="B678" s="27" t="s">
        <v>19</v>
      </c>
      <c r="C678" s="27" t="s">
        <v>1366</v>
      </c>
      <c r="D678" s="69">
        <v>0</v>
      </c>
      <c r="E678" s="28">
        <v>0</v>
      </c>
      <c r="F678" s="69">
        <v>0</v>
      </c>
      <c r="G678" s="28">
        <v>0</v>
      </c>
      <c r="H678" s="28">
        <v>0</v>
      </c>
    </row>
    <row r="679" spans="1:8" x14ac:dyDescent="0.2">
      <c r="A679" s="27" t="s">
        <v>1367</v>
      </c>
      <c r="B679" s="27" t="s">
        <v>19</v>
      </c>
      <c r="C679" s="27" t="s">
        <v>1368</v>
      </c>
      <c r="D679" s="69">
        <v>0</v>
      </c>
      <c r="E679" s="28">
        <v>0</v>
      </c>
      <c r="F679" s="69">
        <v>0</v>
      </c>
      <c r="G679" s="28">
        <v>0</v>
      </c>
      <c r="H679" s="28">
        <v>0</v>
      </c>
    </row>
    <row r="680" spans="1:8" x14ac:dyDescent="0.2">
      <c r="A680" s="27" t="s">
        <v>1369</v>
      </c>
      <c r="B680" s="27" t="s">
        <v>19</v>
      </c>
      <c r="C680" s="27" t="s">
        <v>1370</v>
      </c>
      <c r="D680" s="69">
        <v>0</v>
      </c>
      <c r="E680" s="28">
        <v>0</v>
      </c>
      <c r="F680" s="69">
        <v>0</v>
      </c>
      <c r="G680" s="28">
        <v>0</v>
      </c>
      <c r="H680" s="28">
        <v>0</v>
      </c>
    </row>
    <row r="681" spans="1:8" x14ac:dyDescent="0.2">
      <c r="A681" s="27" t="s">
        <v>1371</v>
      </c>
      <c r="B681" s="27" t="s">
        <v>19</v>
      </c>
      <c r="C681" s="27" t="s">
        <v>1372</v>
      </c>
      <c r="D681" s="69">
        <v>0</v>
      </c>
      <c r="E681" s="28">
        <v>0</v>
      </c>
      <c r="F681" s="69">
        <v>0</v>
      </c>
      <c r="G681" s="28">
        <v>0</v>
      </c>
      <c r="H681" s="28">
        <v>0</v>
      </c>
    </row>
    <row r="682" spans="1:8" x14ac:dyDescent="0.2">
      <c r="A682" s="27" t="s">
        <v>1373</v>
      </c>
      <c r="B682" s="27" t="s">
        <v>19</v>
      </c>
      <c r="C682" s="27" t="s">
        <v>1374</v>
      </c>
      <c r="D682" s="69">
        <v>0</v>
      </c>
      <c r="E682" s="28">
        <v>0</v>
      </c>
      <c r="F682" s="69">
        <v>0</v>
      </c>
      <c r="G682" s="28">
        <v>0</v>
      </c>
      <c r="H682" s="28">
        <v>0</v>
      </c>
    </row>
    <row r="683" spans="1:8" x14ac:dyDescent="0.2">
      <c r="A683" s="27" t="s">
        <v>1375</v>
      </c>
      <c r="B683" s="27" t="s">
        <v>19</v>
      </c>
      <c r="C683" s="27" t="s">
        <v>1376</v>
      </c>
      <c r="D683" s="69">
        <v>0</v>
      </c>
      <c r="E683" s="28">
        <v>0</v>
      </c>
      <c r="F683" s="69">
        <v>0</v>
      </c>
      <c r="G683" s="28">
        <v>0</v>
      </c>
      <c r="H683" s="28">
        <v>0</v>
      </c>
    </row>
    <row r="684" spans="1:8" x14ac:dyDescent="0.2">
      <c r="A684" s="27" t="s">
        <v>1377</v>
      </c>
      <c r="B684" s="27" t="s">
        <v>19</v>
      </c>
      <c r="C684" s="27" t="s">
        <v>1378</v>
      </c>
      <c r="D684" s="69">
        <v>0</v>
      </c>
      <c r="E684" s="28">
        <v>0</v>
      </c>
      <c r="F684" s="69">
        <v>0</v>
      </c>
      <c r="G684" s="28">
        <v>0</v>
      </c>
      <c r="H684" s="28">
        <v>0</v>
      </c>
    </row>
    <row r="685" spans="1:8" x14ac:dyDescent="0.2">
      <c r="A685" s="27" t="s">
        <v>1379</v>
      </c>
      <c r="B685" s="27" t="s">
        <v>19</v>
      </c>
      <c r="C685" s="27" t="s">
        <v>1380</v>
      </c>
      <c r="D685" s="69">
        <v>0</v>
      </c>
      <c r="E685" s="28">
        <v>0</v>
      </c>
      <c r="F685" s="69">
        <v>0</v>
      </c>
      <c r="G685" s="28">
        <v>0</v>
      </c>
      <c r="H685" s="28">
        <v>0</v>
      </c>
    </row>
    <row r="686" spans="1:8" x14ac:dyDescent="0.2">
      <c r="A686" s="27" t="s">
        <v>1381</v>
      </c>
      <c r="B686" s="27" t="s">
        <v>19</v>
      </c>
      <c r="C686" s="27" t="s">
        <v>1382</v>
      </c>
      <c r="D686" s="69">
        <v>0</v>
      </c>
      <c r="E686" s="28">
        <v>0</v>
      </c>
      <c r="F686" s="69">
        <v>0</v>
      </c>
      <c r="G686" s="28">
        <v>0</v>
      </c>
      <c r="H686" s="28">
        <v>0</v>
      </c>
    </row>
    <row r="687" spans="1:8" x14ac:dyDescent="0.2">
      <c r="A687" s="27" t="s">
        <v>1383</v>
      </c>
      <c r="B687" s="27" t="s">
        <v>19</v>
      </c>
      <c r="C687" s="27" t="s">
        <v>1384</v>
      </c>
      <c r="D687" s="69">
        <v>0</v>
      </c>
      <c r="E687" s="28">
        <v>0</v>
      </c>
      <c r="F687" s="69">
        <v>0</v>
      </c>
      <c r="G687" s="28">
        <v>0</v>
      </c>
      <c r="H687" s="28">
        <v>0</v>
      </c>
    </row>
    <row r="688" spans="1:8" x14ac:dyDescent="0.2">
      <c r="A688" s="27" t="s">
        <v>1385</v>
      </c>
      <c r="B688" s="27" t="s">
        <v>19</v>
      </c>
      <c r="C688" s="27" t="s">
        <v>720</v>
      </c>
      <c r="D688" s="69">
        <v>0</v>
      </c>
      <c r="E688" s="28">
        <v>0</v>
      </c>
      <c r="F688" s="69">
        <v>0</v>
      </c>
      <c r="G688" s="28">
        <v>0</v>
      </c>
      <c r="H688" s="28">
        <v>0</v>
      </c>
    </row>
    <row r="689" spans="1:8" x14ac:dyDescent="0.2">
      <c r="A689" s="27" t="s">
        <v>1386</v>
      </c>
      <c r="B689" s="27" t="s">
        <v>19</v>
      </c>
      <c r="C689" s="27" t="s">
        <v>1387</v>
      </c>
      <c r="D689" s="69">
        <v>0</v>
      </c>
      <c r="E689" s="28">
        <v>0</v>
      </c>
      <c r="F689" s="69">
        <v>0</v>
      </c>
      <c r="G689" s="28">
        <v>0</v>
      </c>
      <c r="H689" s="28">
        <v>0</v>
      </c>
    </row>
    <row r="690" spans="1:8" x14ac:dyDescent="0.2">
      <c r="A690" s="27" t="s">
        <v>1388</v>
      </c>
      <c r="B690" s="27" t="s">
        <v>19</v>
      </c>
      <c r="C690" s="27" t="s">
        <v>1389</v>
      </c>
      <c r="D690" s="69">
        <v>0</v>
      </c>
      <c r="E690" s="28">
        <v>0</v>
      </c>
      <c r="F690" s="69">
        <v>0</v>
      </c>
      <c r="G690" s="28">
        <v>0</v>
      </c>
      <c r="H690" s="28">
        <v>0</v>
      </c>
    </row>
    <row r="691" spans="1:8" x14ac:dyDescent="0.2">
      <c r="A691" s="27" t="s">
        <v>1390</v>
      </c>
      <c r="B691" s="27" t="s">
        <v>19</v>
      </c>
      <c r="C691" s="27" t="s">
        <v>1391</v>
      </c>
      <c r="D691" s="69">
        <v>0</v>
      </c>
      <c r="E691" s="28">
        <v>0</v>
      </c>
      <c r="F691" s="69">
        <v>0</v>
      </c>
      <c r="G691" s="28">
        <v>0</v>
      </c>
      <c r="H691" s="28">
        <v>0</v>
      </c>
    </row>
    <row r="692" spans="1:8" x14ac:dyDescent="0.2">
      <c r="A692" s="27" t="s">
        <v>1392</v>
      </c>
      <c r="B692" s="27" t="s">
        <v>19</v>
      </c>
      <c r="C692" s="27" t="s">
        <v>1393</v>
      </c>
      <c r="D692" s="69">
        <v>0</v>
      </c>
      <c r="E692" s="28">
        <v>0</v>
      </c>
      <c r="F692" s="69">
        <v>0</v>
      </c>
      <c r="G692" s="28">
        <v>0</v>
      </c>
      <c r="H692" s="28">
        <v>0</v>
      </c>
    </row>
    <row r="693" spans="1:8" x14ac:dyDescent="0.2">
      <c r="A693" s="27" t="s">
        <v>1394</v>
      </c>
      <c r="B693" s="27" t="s">
        <v>19</v>
      </c>
      <c r="C693" s="27" t="s">
        <v>1395</v>
      </c>
      <c r="D693" s="69">
        <v>0</v>
      </c>
      <c r="E693" s="28">
        <v>0</v>
      </c>
      <c r="F693" s="69">
        <v>0</v>
      </c>
      <c r="G693" s="28">
        <v>0</v>
      </c>
      <c r="H693" s="28">
        <v>0</v>
      </c>
    </row>
    <row r="694" spans="1:8" x14ac:dyDescent="0.2">
      <c r="A694" s="27" t="s">
        <v>1396</v>
      </c>
      <c r="B694" s="27" t="s">
        <v>19</v>
      </c>
      <c r="C694" s="27" t="s">
        <v>1397</v>
      </c>
      <c r="D694" s="69">
        <v>0</v>
      </c>
      <c r="E694" s="28">
        <v>0</v>
      </c>
      <c r="F694" s="69">
        <v>0</v>
      </c>
      <c r="G694" s="28">
        <v>0</v>
      </c>
      <c r="H694" s="28">
        <v>0</v>
      </c>
    </row>
    <row r="695" spans="1:8" x14ac:dyDescent="0.2">
      <c r="A695" s="27" t="s">
        <v>1398</v>
      </c>
      <c r="B695" s="27" t="s">
        <v>19</v>
      </c>
      <c r="C695" s="27" t="s">
        <v>1399</v>
      </c>
      <c r="D695" s="69">
        <v>0</v>
      </c>
      <c r="E695" s="28">
        <v>0</v>
      </c>
      <c r="F695" s="69">
        <v>0</v>
      </c>
      <c r="G695" s="28">
        <v>0</v>
      </c>
      <c r="H695" s="28">
        <v>0</v>
      </c>
    </row>
    <row r="696" spans="1:8" x14ac:dyDescent="0.2">
      <c r="A696" s="27" t="s">
        <v>1400</v>
      </c>
      <c r="B696" s="27" t="s">
        <v>19</v>
      </c>
      <c r="C696" s="27" t="s">
        <v>1401</v>
      </c>
      <c r="D696" s="69">
        <v>0</v>
      </c>
      <c r="E696" s="28">
        <v>0</v>
      </c>
      <c r="F696" s="69">
        <v>0</v>
      </c>
      <c r="G696" s="28">
        <v>0</v>
      </c>
      <c r="H696" s="28">
        <v>0</v>
      </c>
    </row>
    <row r="697" spans="1:8" x14ac:dyDescent="0.2">
      <c r="A697" s="27" t="s">
        <v>1403</v>
      </c>
      <c r="B697" s="27" t="s">
        <v>20</v>
      </c>
      <c r="C697" s="27" t="s">
        <v>1404</v>
      </c>
      <c r="D697" s="69">
        <v>0</v>
      </c>
      <c r="E697" s="28">
        <v>0</v>
      </c>
      <c r="F697" s="69">
        <v>0</v>
      </c>
      <c r="G697" s="28">
        <v>0</v>
      </c>
      <c r="H697" s="28">
        <v>0</v>
      </c>
    </row>
    <row r="698" spans="1:8" x14ac:dyDescent="0.2">
      <c r="A698" s="27" t="s">
        <v>1405</v>
      </c>
      <c r="B698" s="27" t="s">
        <v>20</v>
      </c>
      <c r="C698" s="27" t="s">
        <v>1406</v>
      </c>
      <c r="D698" s="69">
        <v>0</v>
      </c>
      <c r="E698" s="28">
        <v>0</v>
      </c>
      <c r="F698" s="69">
        <v>0</v>
      </c>
      <c r="G698" s="28">
        <v>0</v>
      </c>
      <c r="H698" s="28">
        <v>0</v>
      </c>
    </row>
    <row r="699" spans="1:8" x14ac:dyDescent="0.2">
      <c r="A699" s="27" t="s">
        <v>1407</v>
      </c>
      <c r="B699" s="27" t="s">
        <v>20</v>
      </c>
      <c r="C699" s="27" t="s">
        <v>1408</v>
      </c>
      <c r="D699" s="69">
        <v>0</v>
      </c>
      <c r="E699" s="28">
        <v>0</v>
      </c>
      <c r="F699" s="69">
        <v>0</v>
      </c>
      <c r="G699" s="28">
        <v>0</v>
      </c>
      <c r="H699" s="28">
        <v>0</v>
      </c>
    </row>
    <row r="700" spans="1:8" x14ac:dyDescent="0.2">
      <c r="A700" s="27" t="s">
        <v>1409</v>
      </c>
      <c r="B700" s="27" t="s">
        <v>20</v>
      </c>
      <c r="C700" s="27" t="s">
        <v>1410</v>
      </c>
      <c r="D700" s="69">
        <v>0</v>
      </c>
      <c r="E700" s="28">
        <v>0</v>
      </c>
      <c r="F700" s="69">
        <v>0</v>
      </c>
      <c r="G700" s="28">
        <v>0</v>
      </c>
      <c r="H700" s="28">
        <v>0</v>
      </c>
    </row>
    <row r="701" spans="1:8" x14ac:dyDescent="0.2">
      <c r="A701" s="27" t="s">
        <v>1411</v>
      </c>
      <c r="B701" s="27" t="s">
        <v>20</v>
      </c>
      <c r="C701" s="27" t="s">
        <v>1412</v>
      </c>
      <c r="D701" s="69">
        <v>0</v>
      </c>
      <c r="E701" s="28">
        <v>0</v>
      </c>
      <c r="F701" s="69">
        <v>0</v>
      </c>
      <c r="G701" s="28">
        <v>0</v>
      </c>
      <c r="H701" s="28">
        <v>0</v>
      </c>
    </row>
    <row r="702" spans="1:8" x14ac:dyDescent="0.2">
      <c r="A702" s="27" t="s">
        <v>1413</v>
      </c>
      <c r="B702" s="27" t="s">
        <v>20</v>
      </c>
      <c r="C702" s="27" t="s">
        <v>1414</v>
      </c>
      <c r="D702" s="69">
        <v>0</v>
      </c>
      <c r="E702" s="28">
        <v>0</v>
      </c>
      <c r="F702" s="69">
        <v>0</v>
      </c>
      <c r="G702" s="28">
        <v>0</v>
      </c>
      <c r="H702" s="28">
        <v>0</v>
      </c>
    </row>
    <row r="703" spans="1:8" x14ac:dyDescent="0.2">
      <c r="A703" s="27" t="s">
        <v>1415</v>
      </c>
      <c r="B703" s="27" t="s">
        <v>20</v>
      </c>
      <c r="C703" s="27" t="s">
        <v>1416</v>
      </c>
      <c r="D703" s="69">
        <v>0</v>
      </c>
      <c r="E703" s="28">
        <v>0</v>
      </c>
      <c r="F703" s="69">
        <v>0</v>
      </c>
      <c r="G703" s="28">
        <v>0</v>
      </c>
      <c r="H703" s="28">
        <v>0</v>
      </c>
    </row>
    <row r="704" spans="1:8" x14ac:dyDescent="0.2">
      <c r="A704" s="27" t="s">
        <v>1417</v>
      </c>
      <c r="B704" s="27" t="s">
        <v>20</v>
      </c>
      <c r="C704" s="27" t="s">
        <v>1418</v>
      </c>
      <c r="D704" s="69">
        <v>0</v>
      </c>
      <c r="E704" s="28">
        <v>0</v>
      </c>
      <c r="F704" s="69">
        <v>0</v>
      </c>
      <c r="G704" s="28">
        <v>0</v>
      </c>
      <c r="H704" s="28">
        <v>0</v>
      </c>
    </row>
    <row r="705" spans="1:8" x14ac:dyDescent="0.2">
      <c r="A705" s="27" t="s">
        <v>1419</v>
      </c>
      <c r="B705" s="27" t="s">
        <v>20</v>
      </c>
      <c r="C705" s="27" t="s">
        <v>1420</v>
      </c>
      <c r="D705" s="69">
        <v>0</v>
      </c>
      <c r="E705" s="28">
        <v>0</v>
      </c>
      <c r="F705" s="69">
        <v>0</v>
      </c>
      <c r="G705" s="28">
        <v>0</v>
      </c>
      <c r="H705" s="28">
        <v>0</v>
      </c>
    </row>
    <row r="706" spans="1:8" x14ac:dyDescent="0.2">
      <c r="A706" s="27" t="s">
        <v>1421</v>
      </c>
      <c r="B706" s="27" t="s">
        <v>20</v>
      </c>
      <c r="C706" s="27" t="s">
        <v>1422</v>
      </c>
      <c r="D706" s="69">
        <v>0</v>
      </c>
      <c r="E706" s="28">
        <v>0</v>
      </c>
      <c r="F706" s="69">
        <v>0</v>
      </c>
      <c r="G706" s="28">
        <v>0</v>
      </c>
      <c r="H706" s="28">
        <v>0</v>
      </c>
    </row>
    <row r="707" spans="1:8" x14ac:dyDescent="0.2">
      <c r="A707" s="27" t="s">
        <v>1423</v>
      </c>
      <c r="B707" s="27" t="s">
        <v>20</v>
      </c>
      <c r="C707" s="27" t="s">
        <v>1424</v>
      </c>
      <c r="D707" s="69">
        <v>0</v>
      </c>
      <c r="E707" s="28">
        <v>0</v>
      </c>
      <c r="F707" s="69">
        <v>0</v>
      </c>
      <c r="G707" s="28">
        <v>0</v>
      </c>
      <c r="H707" s="28">
        <v>0</v>
      </c>
    </row>
    <row r="708" spans="1:8" x14ac:dyDescent="0.2">
      <c r="A708" s="27" t="s">
        <v>1425</v>
      </c>
      <c r="B708" s="27" t="s">
        <v>20</v>
      </c>
      <c r="C708" s="27" t="s">
        <v>150</v>
      </c>
      <c r="D708" s="69">
        <v>0</v>
      </c>
      <c r="E708" s="28">
        <v>0</v>
      </c>
      <c r="F708" s="69">
        <v>0</v>
      </c>
      <c r="G708" s="28">
        <v>0</v>
      </c>
      <c r="H708" s="28">
        <v>0</v>
      </c>
    </row>
    <row r="709" spans="1:8" x14ac:dyDescent="0.2">
      <c r="A709" s="27" t="s">
        <v>1426</v>
      </c>
      <c r="B709" s="27" t="s">
        <v>20</v>
      </c>
      <c r="C709" s="27" t="s">
        <v>1368</v>
      </c>
      <c r="D709" s="69">
        <v>0</v>
      </c>
      <c r="E709" s="28">
        <v>0</v>
      </c>
      <c r="F709" s="69">
        <v>0</v>
      </c>
      <c r="G709" s="28">
        <v>0</v>
      </c>
      <c r="H709" s="28">
        <v>0</v>
      </c>
    </row>
    <row r="710" spans="1:8" x14ac:dyDescent="0.2">
      <c r="A710" s="27" t="s">
        <v>1427</v>
      </c>
      <c r="B710" s="27" t="s">
        <v>20</v>
      </c>
      <c r="C710" s="27" t="s">
        <v>1428</v>
      </c>
      <c r="D710" s="69">
        <v>0</v>
      </c>
      <c r="E710" s="28">
        <v>0</v>
      </c>
      <c r="F710" s="69">
        <v>0</v>
      </c>
      <c r="G710" s="28">
        <v>0</v>
      </c>
      <c r="H710" s="28">
        <v>0</v>
      </c>
    </row>
    <row r="711" spans="1:8" x14ac:dyDescent="0.2">
      <c r="A711" s="27" t="s">
        <v>1429</v>
      </c>
      <c r="B711" s="27" t="s">
        <v>20</v>
      </c>
      <c r="C711" s="27" t="s">
        <v>1430</v>
      </c>
      <c r="D711" s="69">
        <v>0</v>
      </c>
      <c r="E711" s="28">
        <v>0</v>
      </c>
      <c r="F711" s="69">
        <v>0</v>
      </c>
      <c r="G711" s="28">
        <v>0</v>
      </c>
      <c r="H711" s="28">
        <v>0</v>
      </c>
    </row>
    <row r="712" spans="1:8" x14ac:dyDescent="0.2">
      <c r="A712" s="27" t="s">
        <v>1431</v>
      </c>
      <c r="B712" s="27" t="s">
        <v>20</v>
      </c>
      <c r="C712" s="27" t="s">
        <v>1432</v>
      </c>
      <c r="D712" s="69">
        <v>0</v>
      </c>
      <c r="E712" s="28">
        <v>0</v>
      </c>
      <c r="F712" s="69">
        <v>0</v>
      </c>
      <c r="G712" s="28">
        <v>0</v>
      </c>
      <c r="H712" s="28">
        <v>0</v>
      </c>
    </row>
    <row r="713" spans="1:8" x14ac:dyDescent="0.2">
      <c r="A713" s="27" t="s">
        <v>1433</v>
      </c>
      <c r="B713" s="27" t="s">
        <v>20</v>
      </c>
      <c r="C713" s="27" t="s">
        <v>1434</v>
      </c>
      <c r="D713" s="69">
        <v>0</v>
      </c>
      <c r="E713" s="28">
        <v>0</v>
      </c>
      <c r="F713" s="69">
        <v>0</v>
      </c>
      <c r="G713" s="28">
        <v>0</v>
      </c>
      <c r="H713" s="28">
        <v>0</v>
      </c>
    </row>
    <row r="714" spans="1:8" x14ac:dyDescent="0.2">
      <c r="A714" s="27" t="s">
        <v>1435</v>
      </c>
      <c r="B714" s="27" t="s">
        <v>20</v>
      </c>
      <c r="C714" s="27" t="s">
        <v>1436</v>
      </c>
      <c r="D714" s="69">
        <v>0</v>
      </c>
      <c r="E714" s="28">
        <v>0</v>
      </c>
      <c r="F714" s="69">
        <v>0</v>
      </c>
      <c r="G714" s="28">
        <v>0</v>
      </c>
      <c r="H714" s="28">
        <v>0</v>
      </c>
    </row>
    <row r="715" spans="1:8" x14ac:dyDescent="0.2">
      <c r="A715" s="27" t="s">
        <v>1437</v>
      </c>
      <c r="B715" s="27" t="s">
        <v>20</v>
      </c>
      <c r="C715" s="27" t="s">
        <v>1438</v>
      </c>
      <c r="D715" s="69">
        <v>0</v>
      </c>
      <c r="E715" s="28">
        <v>0</v>
      </c>
      <c r="F715" s="69">
        <v>0</v>
      </c>
      <c r="G715" s="28">
        <v>0</v>
      </c>
      <c r="H715" s="28">
        <v>0</v>
      </c>
    </row>
    <row r="716" spans="1:8" x14ac:dyDescent="0.2">
      <c r="A716" s="27" t="s">
        <v>1439</v>
      </c>
      <c r="B716" s="27" t="s">
        <v>20</v>
      </c>
      <c r="C716" s="27" t="s">
        <v>1440</v>
      </c>
      <c r="D716" s="69">
        <v>0</v>
      </c>
      <c r="E716" s="28">
        <v>0</v>
      </c>
      <c r="F716" s="69">
        <v>0</v>
      </c>
      <c r="G716" s="28">
        <v>0</v>
      </c>
      <c r="H716" s="28">
        <v>0</v>
      </c>
    </row>
    <row r="717" spans="1:8" x14ac:dyDescent="0.2">
      <c r="A717" s="27" t="s">
        <v>1441</v>
      </c>
      <c r="B717" s="27" t="s">
        <v>20</v>
      </c>
      <c r="C717" s="27" t="s">
        <v>1442</v>
      </c>
      <c r="D717" s="69">
        <v>0</v>
      </c>
      <c r="E717" s="28">
        <v>0</v>
      </c>
      <c r="F717" s="69">
        <v>0</v>
      </c>
      <c r="G717" s="28">
        <v>0</v>
      </c>
      <c r="H717" s="28">
        <v>0</v>
      </c>
    </row>
    <row r="718" spans="1:8" x14ac:dyDescent="0.2">
      <c r="A718" s="27" t="s">
        <v>1443</v>
      </c>
      <c r="B718" s="27" t="s">
        <v>20</v>
      </c>
      <c r="C718" s="27" t="s">
        <v>1444</v>
      </c>
      <c r="D718" s="69">
        <v>0</v>
      </c>
      <c r="E718" s="28">
        <v>0</v>
      </c>
      <c r="F718" s="69">
        <v>0</v>
      </c>
      <c r="G718" s="28">
        <v>0</v>
      </c>
      <c r="H718" s="28">
        <v>0</v>
      </c>
    </row>
    <row r="719" spans="1:8" x14ac:dyDescent="0.2">
      <c r="A719" s="27" t="s">
        <v>1445</v>
      </c>
      <c r="B719" s="27" t="s">
        <v>20</v>
      </c>
      <c r="C719" s="27" t="s">
        <v>755</v>
      </c>
      <c r="D719" s="69">
        <v>0</v>
      </c>
      <c r="E719" s="28">
        <v>0</v>
      </c>
      <c r="F719" s="69">
        <v>0</v>
      </c>
      <c r="G719" s="28">
        <v>0</v>
      </c>
      <c r="H719" s="28">
        <v>0</v>
      </c>
    </row>
    <row r="720" spans="1:8" x14ac:dyDescent="0.2">
      <c r="A720" s="27" t="s">
        <v>1446</v>
      </c>
      <c r="B720" s="27" t="s">
        <v>20</v>
      </c>
      <c r="C720" s="27" t="s">
        <v>1447</v>
      </c>
      <c r="D720" s="69">
        <v>0</v>
      </c>
      <c r="E720" s="28">
        <v>0</v>
      </c>
      <c r="F720" s="69">
        <v>0</v>
      </c>
      <c r="G720" s="28">
        <v>0</v>
      </c>
      <c r="H720" s="28">
        <v>0</v>
      </c>
    </row>
    <row r="721" spans="1:8" x14ac:dyDescent="0.2">
      <c r="A721" s="27" t="s">
        <v>1448</v>
      </c>
      <c r="B721" s="27" t="s">
        <v>20</v>
      </c>
      <c r="C721" s="27" t="s">
        <v>1449</v>
      </c>
      <c r="D721" s="69">
        <v>0</v>
      </c>
      <c r="E721" s="28">
        <v>0</v>
      </c>
      <c r="F721" s="69">
        <v>0</v>
      </c>
      <c r="G721" s="28">
        <v>0</v>
      </c>
      <c r="H721" s="28">
        <v>0</v>
      </c>
    </row>
    <row r="722" spans="1:8" x14ac:dyDescent="0.2">
      <c r="A722" s="27" t="s">
        <v>1450</v>
      </c>
      <c r="B722" s="27" t="s">
        <v>20</v>
      </c>
      <c r="C722" s="27" t="s">
        <v>1451</v>
      </c>
      <c r="D722" s="69">
        <v>0</v>
      </c>
      <c r="E722" s="28">
        <v>0</v>
      </c>
      <c r="F722" s="69">
        <v>0</v>
      </c>
      <c r="G722" s="28">
        <v>0</v>
      </c>
      <c r="H722" s="28">
        <v>0</v>
      </c>
    </row>
    <row r="723" spans="1:8" x14ac:dyDescent="0.2">
      <c r="A723" s="27" t="s">
        <v>1452</v>
      </c>
      <c r="B723" s="27" t="s">
        <v>20</v>
      </c>
      <c r="C723" s="27" t="s">
        <v>1453</v>
      </c>
      <c r="D723" s="69">
        <v>0</v>
      </c>
      <c r="E723" s="28">
        <v>0</v>
      </c>
      <c r="F723" s="69">
        <v>0</v>
      </c>
      <c r="G723" s="28">
        <v>0</v>
      </c>
      <c r="H723" s="28">
        <v>0</v>
      </c>
    </row>
    <row r="724" spans="1:8" x14ac:dyDescent="0.2">
      <c r="A724" s="27" t="s">
        <v>1454</v>
      </c>
      <c r="B724" s="27" t="s">
        <v>20</v>
      </c>
      <c r="C724" s="27" t="s">
        <v>894</v>
      </c>
      <c r="D724" s="69">
        <v>0</v>
      </c>
      <c r="E724" s="28">
        <v>0</v>
      </c>
      <c r="F724" s="69">
        <v>0</v>
      </c>
      <c r="G724" s="28">
        <v>0</v>
      </c>
      <c r="H724" s="28">
        <v>0</v>
      </c>
    </row>
    <row r="725" spans="1:8" x14ac:dyDescent="0.2">
      <c r="A725" s="27" t="s">
        <v>1455</v>
      </c>
      <c r="B725" s="27" t="s">
        <v>20</v>
      </c>
      <c r="C725" s="27" t="s">
        <v>1456</v>
      </c>
      <c r="D725" s="69">
        <v>0</v>
      </c>
      <c r="E725" s="28">
        <v>0</v>
      </c>
      <c r="F725" s="69">
        <v>0</v>
      </c>
      <c r="G725" s="28">
        <v>0</v>
      </c>
      <c r="H725" s="28">
        <v>0</v>
      </c>
    </row>
    <row r="726" spans="1:8" x14ac:dyDescent="0.2">
      <c r="A726" s="27" t="s">
        <v>1458</v>
      </c>
      <c r="B726" s="27" t="s">
        <v>1459</v>
      </c>
      <c r="C726" s="27" t="s">
        <v>1460</v>
      </c>
      <c r="D726" s="69">
        <v>0</v>
      </c>
      <c r="E726" s="28">
        <v>0</v>
      </c>
      <c r="F726" s="69">
        <v>0</v>
      </c>
      <c r="G726" s="28">
        <v>0</v>
      </c>
      <c r="H726" s="28">
        <v>0</v>
      </c>
    </row>
    <row r="727" spans="1:8" x14ac:dyDescent="0.2">
      <c r="A727" s="27" t="s">
        <v>1461</v>
      </c>
      <c r="B727" s="27" t="s">
        <v>1459</v>
      </c>
      <c r="C727" s="27" t="s">
        <v>960</v>
      </c>
      <c r="D727" s="69">
        <v>0</v>
      </c>
      <c r="E727" s="28">
        <v>0</v>
      </c>
      <c r="F727" s="69">
        <v>0</v>
      </c>
      <c r="G727" s="28">
        <v>0</v>
      </c>
      <c r="H727" s="28">
        <v>0</v>
      </c>
    </row>
    <row r="728" spans="1:8" x14ac:dyDescent="0.2">
      <c r="A728" s="27" t="s">
        <v>1462</v>
      </c>
      <c r="B728" s="27" t="s">
        <v>1459</v>
      </c>
      <c r="C728" s="27" t="s">
        <v>1463</v>
      </c>
      <c r="D728" s="69">
        <v>0</v>
      </c>
      <c r="E728" s="28">
        <v>0</v>
      </c>
      <c r="F728" s="69">
        <v>0</v>
      </c>
      <c r="G728" s="28">
        <v>0</v>
      </c>
      <c r="H728" s="28">
        <v>0</v>
      </c>
    </row>
    <row r="729" spans="1:8" x14ac:dyDescent="0.2">
      <c r="A729" s="27" t="s">
        <v>1464</v>
      </c>
      <c r="B729" s="27" t="s">
        <v>1459</v>
      </c>
      <c r="C729" s="27" t="s">
        <v>1465</v>
      </c>
      <c r="D729" s="69">
        <v>0</v>
      </c>
      <c r="E729" s="28">
        <v>0</v>
      </c>
      <c r="F729" s="69">
        <v>0</v>
      </c>
      <c r="G729" s="28">
        <v>0</v>
      </c>
      <c r="H729" s="28">
        <v>0</v>
      </c>
    </row>
    <row r="730" spans="1:8" x14ac:dyDescent="0.2">
      <c r="A730" s="27" t="s">
        <v>1466</v>
      </c>
      <c r="B730" s="27" t="s">
        <v>1459</v>
      </c>
      <c r="C730" s="27" t="s">
        <v>1467</v>
      </c>
      <c r="D730" s="69">
        <v>0</v>
      </c>
      <c r="E730" s="28">
        <v>0</v>
      </c>
      <c r="F730" s="69">
        <v>0</v>
      </c>
      <c r="G730" s="28">
        <v>0</v>
      </c>
      <c r="H730" s="28">
        <v>0</v>
      </c>
    </row>
    <row r="731" spans="1:8" x14ac:dyDescent="0.2">
      <c r="A731" s="27" t="s">
        <v>1468</v>
      </c>
      <c r="B731" s="27" t="s">
        <v>1459</v>
      </c>
      <c r="C731" s="27" t="s">
        <v>1469</v>
      </c>
      <c r="D731" s="69">
        <v>0</v>
      </c>
      <c r="E731" s="28">
        <v>0</v>
      </c>
      <c r="F731" s="69">
        <v>0</v>
      </c>
      <c r="G731" s="28">
        <v>0</v>
      </c>
      <c r="H731" s="28">
        <v>0</v>
      </c>
    </row>
    <row r="732" spans="1:8" x14ac:dyDescent="0.2">
      <c r="A732" s="27" t="s">
        <v>1470</v>
      </c>
      <c r="B732" s="27" t="s">
        <v>1459</v>
      </c>
      <c r="C732" s="27" t="s">
        <v>445</v>
      </c>
      <c r="D732" s="69">
        <v>0</v>
      </c>
      <c r="E732" s="28">
        <v>0</v>
      </c>
      <c r="F732" s="69">
        <v>0</v>
      </c>
      <c r="G732" s="28">
        <v>0</v>
      </c>
      <c r="H732" s="28">
        <v>0</v>
      </c>
    </row>
    <row r="733" spans="1:8" x14ac:dyDescent="0.2">
      <c r="A733" s="27" t="s">
        <v>1471</v>
      </c>
      <c r="B733" s="27" t="s">
        <v>1459</v>
      </c>
      <c r="C733" s="27" t="s">
        <v>1472</v>
      </c>
      <c r="D733" s="69">
        <v>0</v>
      </c>
      <c r="E733" s="28">
        <v>0</v>
      </c>
      <c r="F733" s="69">
        <v>0</v>
      </c>
      <c r="G733" s="28">
        <v>0</v>
      </c>
      <c r="H733" s="28">
        <v>0</v>
      </c>
    </row>
    <row r="734" spans="1:8" x14ac:dyDescent="0.2">
      <c r="A734" s="27" t="s">
        <v>1473</v>
      </c>
      <c r="B734" s="27" t="s">
        <v>1459</v>
      </c>
      <c r="C734" s="27" t="s">
        <v>1474</v>
      </c>
      <c r="D734" s="69">
        <v>0</v>
      </c>
      <c r="E734" s="28">
        <v>0</v>
      </c>
      <c r="F734" s="69">
        <v>0</v>
      </c>
      <c r="G734" s="28">
        <v>0</v>
      </c>
      <c r="H734" s="28">
        <v>0</v>
      </c>
    </row>
    <row r="735" spans="1:8" x14ac:dyDescent="0.2">
      <c r="A735" s="27" t="s">
        <v>1475</v>
      </c>
      <c r="B735" s="27" t="s">
        <v>1459</v>
      </c>
      <c r="C735" s="27" t="s">
        <v>1476</v>
      </c>
      <c r="D735" s="69">
        <v>0</v>
      </c>
      <c r="E735" s="28">
        <v>0</v>
      </c>
      <c r="F735" s="69">
        <v>0</v>
      </c>
      <c r="G735" s="28">
        <v>0</v>
      </c>
      <c r="H735" s="28">
        <v>0</v>
      </c>
    </row>
    <row r="736" spans="1:8" x14ac:dyDescent="0.2">
      <c r="A736" s="27" t="s">
        <v>1477</v>
      </c>
      <c r="B736" s="27" t="s">
        <v>1459</v>
      </c>
      <c r="C736" s="27" t="s">
        <v>1478</v>
      </c>
      <c r="D736" s="69">
        <v>0</v>
      </c>
      <c r="E736" s="28">
        <v>0</v>
      </c>
      <c r="F736" s="69">
        <v>0</v>
      </c>
      <c r="G736" s="28">
        <v>0</v>
      </c>
      <c r="H736" s="28">
        <v>0</v>
      </c>
    </row>
    <row r="737" spans="1:8" x14ac:dyDescent="0.2">
      <c r="A737" s="27" t="s">
        <v>1479</v>
      </c>
      <c r="B737" s="27" t="s">
        <v>1459</v>
      </c>
      <c r="C737" s="27" t="s">
        <v>13</v>
      </c>
      <c r="D737" s="69">
        <v>0</v>
      </c>
      <c r="E737" s="28">
        <v>0</v>
      </c>
      <c r="F737" s="69">
        <v>0</v>
      </c>
      <c r="G737" s="28">
        <v>0</v>
      </c>
      <c r="H737" s="28">
        <v>0</v>
      </c>
    </row>
    <row r="738" spans="1:8" x14ac:dyDescent="0.2">
      <c r="A738" s="27" t="s">
        <v>1480</v>
      </c>
      <c r="B738" s="27" t="s">
        <v>1459</v>
      </c>
      <c r="C738" s="27" t="s">
        <v>1481</v>
      </c>
      <c r="D738" s="69">
        <v>0</v>
      </c>
      <c r="E738" s="28">
        <v>0</v>
      </c>
      <c r="F738" s="69">
        <v>0</v>
      </c>
      <c r="G738" s="28">
        <v>0</v>
      </c>
      <c r="H738" s="28">
        <v>0</v>
      </c>
    </row>
    <row r="739" spans="1:8" x14ac:dyDescent="0.2">
      <c r="A739" s="27" t="s">
        <v>1482</v>
      </c>
      <c r="B739" s="27" t="s">
        <v>1459</v>
      </c>
      <c r="C739" s="27" t="s">
        <v>1483</v>
      </c>
      <c r="D739" s="69">
        <v>0</v>
      </c>
      <c r="E739" s="28">
        <v>0</v>
      </c>
      <c r="F739" s="69">
        <v>0</v>
      </c>
      <c r="G739" s="28">
        <v>0</v>
      </c>
      <c r="H739" s="28">
        <v>0</v>
      </c>
    </row>
    <row r="740" spans="1:8" x14ac:dyDescent="0.2">
      <c r="A740" s="27" t="s">
        <v>1484</v>
      </c>
      <c r="B740" s="27" t="s">
        <v>1459</v>
      </c>
      <c r="C740" s="27" t="s">
        <v>1485</v>
      </c>
      <c r="D740" s="69">
        <v>0</v>
      </c>
      <c r="E740" s="28">
        <v>0</v>
      </c>
      <c r="F740" s="69">
        <v>0</v>
      </c>
      <c r="G740" s="28">
        <v>0</v>
      </c>
      <c r="H740" s="28">
        <v>0</v>
      </c>
    </row>
    <row r="741" spans="1:8" x14ac:dyDescent="0.2">
      <c r="A741" s="27" t="s">
        <v>1486</v>
      </c>
      <c r="B741" s="27" t="s">
        <v>1459</v>
      </c>
      <c r="C741" s="27" t="s">
        <v>1487</v>
      </c>
      <c r="D741" s="69">
        <v>0</v>
      </c>
      <c r="E741" s="28">
        <v>0</v>
      </c>
      <c r="F741" s="69">
        <v>0</v>
      </c>
      <c r="G741" s="28">
        <v>0</v>
      </c>
      <c r="H741" s="28">
        <v>0</v>
      </c>
    </row>
    <row r="742" spans="1:8" x14ac:dyDescent="0.2">
      <c r="A742" s="27" t="s">
        <v>1488</v>
      </c>
      <c r="B742" s="27" t="s">
        <v>1459</v>
      </c>
      <c r="C742" s="27" t="s">
        <v>1489</v>
      </c>
      <c r="D742" s="69">
        <v>0</v>
      </c>
      <c r="E742" s="28">
        <v>0</v>
      </c>
      <c r="F742" s="69">
        <v>0</v>
      </c>
      <c r="G742" s="28">
        <v>0</v>
      </c>
      <c r="H742" s="28">
        <v>0</v>
      </c>
    </row>
    <row r="743" spans="1:8" x14ac:dyDescent="0.2">
      <c r="A743" s="27" t="s">
        <v>1490</v>
      </c>
      <c r="B743" s="27" t="s">
        <v>1459</v>
      </c>
      <c r="C743" s="27" t="s">
        <v>1491</v>
      </c>
      <c r="D743" s="69">
        <v>0</v>
      </c>
      <c r="E743" s="28">
        <v>0</v>
      </c>
      <c r="F743" s="69">
        <v>0</v>
      </c>
      <c r="G743" s="28">
        <v>0</v>
      </c>
      <c r="H743" s="28">
        <v>0</v>
      </c>
    </row>
    <row r="744" spans="1:8" x14ac:dyDescent="0.2">
      <c r="A744" s="27" t="s">
        <v>1492</v>
      </c>
      <c r="B744" s="27" t="s">
        <v>1459</v>
      </c>
      <c r="C744" s="27" t="s">
        <v>1493</v>
      </c>
      <c r="D744" s="69">
        <v>0</v>
      </c>
      <c r="E744" s="28">
        <v>0</v>
      </c>
      <c r="F744" s="69">
        <v>0</v>
      </c>
      <c r="G744" s="28">
        <v>0</v>
      </c>
      <c r="H744" s="28">
        <v>0</v>
      </c>
    </row>
    <row r="745" spans="1:8" x14ac:dyDescent="0.2">
      <c r="A745" s="27" t="s">
        <v>1494</v>
      </c>
      <c r="B745" s="27" t="s">
        <v>1459</v>
      </c>
      <c r="C745" s="27" t="s">
        <v>1495</v>
      </c>
      <c r="D745" s="69">
        <v>0</v>
      </c>
      <c r="E745" s="28">
        <v>0</v>
      </c>
      <c r="F745" s="69">
        <v>0</v>
      </c>
      <c r="G745" s="28">
        <v>0</v>
      </c>
      <c r="H745" s="28">
        <v>0</v>
      </c>
    </row>
    <row r="746" spans="1:8" x14ac:dyDescent="0.2">
      <c r="A746" s="27" t="s">
        <v>1496</v>
      </c>
      <c r="B746" s="27" t="s">
        <v>1459</v>
      </c>
      <c r="C746" s="27" t="s">
        <v>787</v>
      </c>
      <c r="D746" s="69">
        <v>0</v>
      </c>
      <c r="E746" s="28">
        <v>0</v>
      </c>
      <c r="F746" s="69">
        <v>0</v>
      </c>
      <c r="G746" s="28">
        <v>0</v>
      </c>
      <c r="H746" s="28">
        <v>0</v>
      </c>
    </row>
    <row r="747" spans="1:8" x14ac:dyDescent="0.2">
      <c r="A747" s="27" t="s">
        <v>1497</v>
      </c>
      <c r="B747" s="27" t="s">
        <v>1459</v>
      </c>
      <c r="C747" s="27" t="s">
        <v>1498</v>
      </c>
      <c r="D747" s="69">
        <v>0</v>
      </c>
      <c r="E747" s="28">
        <v>0</v>
      </c>
      <c r="F747" s="69">
        <v>0</v>
      </c>
      <c r="G747" s="28">
        <v>0</v>
      </c>
      <c r="H747" s="28">
        <v>0</v>
      </c>
    </row>
    <row r="748" spans="1:8" x14ac:dyDescent="0.2">
      <c r="A748" s="27" t="s">
        <v>1499</v>
      </c>
      <c r="B748" s="27" t="s">
        <v>1459</v>
      </c>
      <c r="C748" s="27" t="s">
        <v>1500</v>
      </c>
      <c r="D748" s="69">
        <v>0</v>
      </c>
      <c r="E748" s="28">
        <v>0</v>
      </c>
      <c r="F748" s="69">
        <v>0</v>
      </c>
      <c r="G748" s="28">
        <v>0</v>
      </c>
      <c r="H748" s="28">
        <v>0</v>
      </c>
    </row>
    <row r="749" spans="1:8" x14ac:dyDescent="0.2">
      <c r="A749" s="27" t="s">
        <v>1501</v>
      </c>
      <c r="B749" s="27" t="s">
        <v>1459</v>
      </c>
      <c r="C749" s="27" t="s">
        <v>1502</v>
      </c>
      <c r="D749" s="69">
        <v>0</v>
      </c>
      <c r="E749" s="28">
        <v>0</v>
      </c>
      <c r="F749" s="69">
        <v>0</v>
      </c>
      <c r="G749" s="28">
        <v>0</v>
      </c>
      <c r="H749" s="28">
        <v>0</v>
      </c>
    </row>
    <row r="750" spans="1:8" x14ac:dyDescent="0.2">
      <c r="A750" s="27" t="s">
        <v>1503</v>
      </c>
      <c r="B750" s="27" t="s">
        <v>1459</v>
      </c>
      <c r="C750" s="27" t="s">
        <v>1504</v>
      </c>
      <c r="D750" s="69">
        <v>0</v>
      </c>
      <c r="E750" s="28">
        <v>0</v>
      </c>
      <c r="F750" s="69">
        <v>0</v>
      </c>
      <c r="G750" s="28">
        <v>0</v>
      </c>
      <c r="H750" s="28">
        <v>0</v>
      </c>
    </row>
    <row r="751" spans="1:8" x14ac:dyDescent="0.2">
      <c r="A751" s="27" t="s">
        <v>1505</v>
      </c>
      <c r="B751" s="27" t="s">
        <v>1459</v>
      </c>
      <c r="C751" s="27" t="s">
        <v>1506</v>
      </c>
      <c r="D751" s="69">
        <v>0</v>
      </c>
      <c r="E751" s="28">
        <v>0</v>
      </c>
      <c r="F751" s="69">
        <v>0</v>
      </c>
      <c r="G751" s="28">
        <v>0</v>
      </c>
      <c r="H751" s="28">
        <v>0</v>
      </c>
    </row>
    <row r="752" spans="1:8" x14ac:dyDescent="0.2">
      <c r="A752" s="27" t="s">
        <v>1507</v>
      </c>
      <c r="B752" s="27" t="s">
        <v>1459</v>
      </c>
      <c r="C752" s="27" t="s">
        <v>1508</v>
      </c>
      <c r="D752" s="69">
        <v>0</v>
      </c>
      <c r="E752" s="28">
        <v>0</v>
      </c>
      <c r="F752" s="69">
        <v>0</v>
      </c>
      <c r="G752" s="28">
        <v>0</v>
      </c>
      <c r="H752" s="28">
        <v>0</v>
      </c>
    </row>
    <row r="753" spans="1:8" x14ac:dyDescent="0.2">
      <c r="A753" s="27" t="s">
        <v>1509</v>
      </c>
      <c r="B753" s="27" t="s">
        <v>1459</v>
      </c>
      <c r="C753" s="27" t="s">
        <v>1510</v>
      </c>
      <c r="D753" s="69">
        <v>0</v>
      </c>
      <c r="E753" s="28">
        <v>0</v>
      </c>
      <c r="F753" s="69">
        <v>0</v>
      </c>
      <c r="G753" s="28">
        <v>0</v>
      </c>
      <c r="H753" s="28">
        <v>0</v>
      </c>
    </row>
    <row r="754" spans="1:8" x14ac:dyDescent="0.2">
      <c r="A754" s="27" t="s">
        <v>1511</v>
      </c>
      <c r="B754" s="27" t="s">
        <v>1459</v>
      </c>
      <c r="C754" s="27" t="s">
        <v>1512</v>
      </c>
      <c r="D754" s="69">
        <v>0</v>
      </c>
      <c r="E754" s="28">
        <v>0</v>
      </c>
      <c r="F754" s="69">
        <v>0</v>
      </c>
      <c r="G754" s="28">
        <v>0</v>
      </c>
      <c r="H754" s="28">
        <v>0</v>
      </c>
    </row>
    <row r="755" spans="1:8" x14ac:dyDescent="0.2">
      <c r="A755" s="27" t="s">
        <v>1513</v>
      </c>
      <c r="B755" s="27" t="s">
        <v>1459</v>
      </c>
      <c r="C755" s="27" t="s">
        <v>1514</v>
      </c>
      <c r="D755" s="69">
        <v>0</v>
      </c>
      <c r="E755" s="28">
        <v>0</v>
      </c>
      <c r="F755" s="69">
        <v>0</v>
      </c>
      <c r="G755" s="28">
        <v>0</v>
      </c>
      <c r="H755" s="28">
        <v>0</v>
      </c>
    </row>
    <row r="756" spans="1:8" x14ac:dyDescent="0.2">
      <c r="A756" s="27" t="s">
        <v>1515</v>
      </c>
      <c r="B756" s="27" t="s">
        <v>1459</v>
      </c>
      <c r="C756" s="27" t="s">
        <v>1516</v>
      </c>
      <c r="D756" s="69">
        <v>0</v>
      </c>
      <c r="E756" s="28">
        <v>0</v>
      </c>
      <c r="F756" s="69">
        <v>0</v>
      </c>
      <c r="G756" s="28">
        <v>0</v>
      </c>
      <c r="H756" s="28">
        <v>0</v>
      </c>
    </row>
    <row r="757" spans="1:8" x14ac:dyDescent="0.2">
      <c r="A757" s="27" t="s">
        <v>1517</v>
      </c>
      <c r="B757" s="27" t="s">
        <v>1459</v>
      </c>
      <c r="C757" s="27" t="s">
        <v>1518</v>
      </c>
      <c r="D757" s="69">
        <v>0</v>
      </c>
      <c r="E757" s="28">
        <v>0</v>
      </c>
      <c r="F757" s="69">
        <v>0</v>
      </c>
      <c r="G757" s="28">
        <v>0</v>
      </c>
      <c r="H757" s="28">
        <v>0</v>
      </c>
    </row>
    <row r="758" spans="1:8" x14ac:dyDescent="0.2">
      <c r="A758" s="27" t="s">
        <v>1519</v>
      </c>
      <c r="B758" s="27" t="s">
        <v>1459</v>
      </c>
      <c r="C758" s="27" t="s">
        <v>176</v>
      </c>
      <c r="D758" s="69">
        <v>0</v>
      </c>
      <c r="E758" s="28">
        <v>0</v>
      </c>
      <c r="F758" s="69">
        <v>0</v>
      </c>
      <c r="G758" s="28">
        <v>0</v>
      </c>
      <c r="H758" s="28">
        <v>0</v>
      </c>
    </row>
    <row r="759" spans="1:8" x14ac:dyDescent="0.2">
      <c r="A759" s="27" t="s">
        <v>1520</v>
      </c>
      <c r="B759" s="27" t="s">
        <v>1459</v>
      </c>
      <c r="C759" s="27" t="s">
        <v>1521</v>
      </c>
      <c r="D759" s="69">
        <v>0</v>
      </c>
      <c r="E759" s="28">
        <v>0</v>
      </c>
      <c r="F759" s="69">
        <v>0</v>
      </c>
      <c r="G759" s="28">
        <v>0</v>
      </c>
      <c r="H759" s="28">
        <v>0</v>
      </c>
    </row>
    <row r="760" spans="1:8" x14ac:dyDescent="0.2">
      <c r="A760" s="27" t="s">
        <v>1522</v>
      </c>
      <c r="B760" s="27" t="s">
        <v>1459</v>
      </c>
      <c r="C760" s="27" t="s">
        <v>1523</v>
      </c>
      <c r="D760" s="69">
        <v>0</v>
      </c>
      <c r="E760" s="28">
        <v>0</v>
      </c>
      <c r="F760" s="69">
        <v>0</v>
      </c>
      <c r="G760" s="28">
        <v>0</v>
      </c>
      <c r="H760" s="28">
        <v>0</v>
      </c>
    </row>
    <row r="761" spans="1:8" x14ac:dyDescent="0.2">
      <c r="A761" s="27" t="s">
        <v>1524</v>
      </c>
      <c r="B761" s="27" t="s">
        <v>1459</v>
      </c>
      <c r="C761" s="27" t="s">
        <v>1525</v>
      </c>
      <c r="D761" s="69">
        <v>0</v>
      </c>
      <c r="E761" s="28">
        <v>0</v>
      </c>
      <c r="F761" s="69">
        <v>0</v>
      </c>
      <c r="G761" s="28">
        <v>0</v>
      </c>
      <c r="H761" s="28">
        <v>0</v>
      </c>
    </row>
    <row r="762" spans="1:8" x14ac:dyDescent="0.2">
      <c r="A762" s="27" t="s">
        <v>1526</v>
      </c>
      <c r="B762" s="27" t="s">
        <v>1459</v>
      </c>
      <c r="C762" s="27" t="s">
        <v>1527</v>
      </c>
      <c r="D762" s="69">
        <v>0</v>
      </c>
      <c r="E762" s="28">
        <v>0</v>
      </c>
      <c r="F762" s="69">
        <v>0</v>
      </c>
      <c r="G762" s="28">
        <v>0</v>
      </c>
      <c r="H762" s="28">
        <v>0</v>
      </c>
    </row>
    <row r="763" spans="1:8" x14ac:dyDescent="0.2">
      <c r="A763" s="27" t="s">
        <v>1528</v>
      </c>
      <c r="B763" s="27" t="s">
        <v>1459</v>
      </c>
      <c r="C763" s="27" t="s">
        <v>1529</v>
      </c>
      <c r="D763" s="69">
        <v>0</v>
      </c>
      <c r="E763" s="28">
        <v>0</v>
      </c>
      <c r="F763" s="69">
        <v>0</v>
      </c>
      <c r="G763" s="28">
        <v>0</v>
      </c>
      <c r="H763" s="28">
        <v>0</v>
      </c>
    </row>
    <row r="764" spans="1:8" x14ac:dyDescent="0.2">
      <c r="A764" s="27" t="s">
        <v>1530</v>
      </c>
      <c r="B764" s="27" t="s">
        <v>1459</v>
      </c>
      <c r="C764" s="27" t="s">
        <v>1069</v>
      </c>
      <c r="D764" s="69">
        <v>0</v>
      </c>
      <c r="E764" s="28">
        <v>0</v>
      </c>
      <c r="F764" s="69">
        <v>0</v>
      </c>
      <c r="G764" s="28">
        <v>0</v>
      </c>
      <c r="H764" s="28">
        <v>0</v>
      </c>
    </row>
    <row r="765" spans="1:8" x14ac:dyDescent="0.2">
      <c r="A765" s="27" t="s">
        <v>1531</v>
      </c>
      <c r="B765" s="27" t="s">
        <v>1459</v>
      </c>
      <c r="C765" s="27" t="s">
        <v>190</v>
      </c>
      <c r="D765" s="69">
        <v>0</v>
      </c>
      <c r="E765" s="28">
        <v>0</v>
      </c>
      <c r="F765" s="69">
        <v>0</v>
      </c>
      <c r="G765" s="28">
        <v>0</v>
      </c>
      <c r="H765" s="28">
        <v>0</v>
      </c>
    </row>
    <row r="766" spans="1:8" x14ac:dyDescent="0.2">
      <c r="A766" s="27" t="s">
        <v>1532</v>
      </c>
      <c r="B766" s="27" t="s">
        <v>1459</v>
      </c>
      <c r="C766" s="27" t="s">
        <v>1533</v>
      </c>
      <c r="D766" s="69">
        <v>0</v>
      </c>
      <c r="E766" s="28">
        <v>0</v>
      </c>
      <c r="F766" s="69">
        <v>0</v>
      </c>
      <c r="G766" s="28">
        <v>0</v>
      </c>
      <c r="H766" s="28">
        <v>0</v>
      </c>
    </row>
    <row r="767" spans="1:8" x14ac:dyDescent="0.2">
      <c r="A767" s="27" t="s">
        <v>1534</v>
      </c>
      <c r="B767" s="27" t="s">
        <v>1459</v>
      </c>
      <c r="C767" s="27" t="s">
        <v>1535</v>
      </c>
      <c r="D767" s="69">
        <v>0</v>
      </c>
      <c r="E767" s="28">
        <v>0</v>
      </c>
      <c r="F767" s="69">
        <v>0</v>
      </c>
      <c r="G767" s="28">
        <v>0</v>
      </c>
      <c r="H767" s="28">
        <v>0</v>
      </c>
    </row>
    <row r="768" spans="1:8" x14ac:dyDescent="0.2">
      <c r="A768" s="27" t="s">
        <v>1536</v>
      </c>
      <c r="B768" s="27" t="s">
        <v>1459</v>
      </c>
      <c r="C768" s="27" t="s">
        <v>1537</v>
      </c>
      <c r="D768" s="69">
        <v>0</v>
      </c>
      <c r="E768" s="28">
        <v>0</v>
      </c>
      <c r="F768" s="69">
        <v>0</v>
      </c>
      <c r="G768" s="28">
        <v>0</v>
      </c>
      <c r="H768" s="28">
        <v>0</v>
      </c>
    </row>
    <row r="769" spans="1:8" x14ac:dyDescent="0.2">
      <c r="A769" s="27" t="s">
        <v>1538</v>
      </c>
      <c r="B769" s="27" t="s">
        <v>1459</v>
      </c>
      <c r="C769" s="27" t="s">
        <v>1539</v>
      </c>
      <c r="D769" s="69">
        <v>0</v>
      </c>
      <c r="E769" s="28">
        <v>0</v>
      </c>
      <c r="F769" s="69">
        <v>0</v>
      </c>
      <c r="G769" s="28">
        <v>0</v>
      </c>
      <c r="H769" s="28">
        <v>0</v>
      </c>
    </row>
    <row r="770" spans="1:8" x14ac:dyDescent="0.2">
      <c r="A770" s="27" t="s">
        <v>1540</v>
      </c>
      <c r="B770" s="27" t="s">
        <v>1459</v>
      </c>
      <c r="C770" s="27" t="s">
        <v>1541</v>
      </c>
      <c r="D770" s="69">
        <v>0</v>
      </c>
      <c r="E770" s="28">
        <v>0</v>
      </c>
      <c r="F770" s="69">
        <v>0</v>
      </c>
      <c r="G770" s="28">
        <v>0</v>
      </c>
      <c r="H770" s="28">
        <v>0</v>
      </c>
    </row>
    <row r="771" spans="1:8" x14ac:dyDescent="0.2">
      <c r="A771" s="27" t="s">
        <v>1542</v>
      </c>
      <c r="B771" s="27" t="s">
        <v>1459</v>
      </c>
      <c r="C771" s="27" t="s">
        <v>1543</v>
      </c>
      <c r="D771" s="69">
        <v>0</v>
      </c>
      <c r="E771" s="28">
        <v>0</v>
      </c>
      <c r="F771" s="69">
        <v>0</v>
      </c>
      <c r="G771" s="28">
        <v>0</v>
      </c>
      <c r="H771" s="28">
        <v>0</v>
      </c>
    </row>
    <row r="772" spans="1:8" x14ac:dyDescent="0.2">
      <c r="A772" s="27" t="s">
        <v>1544</v>
      </c>
      <c r="B772" s="27" t="s">
        <v>1459</v>
      </c>
      <c r="C772" s="27" t="s">
        <v>1545</v>
      </c>
      <c r="D772" s="69">
        <v>0</v>
      </c>
      <c r="E772" s="28">
        <v>0</v>
      </c>
      <c r="F772" s="69">
        <v>0</v>
      </c>
      <c r="G772" s="28">
        <v>0</v>
      </c>
      <c r="H772" s="28">
        <v>0</v>
      </c>
    </row>
    <row r="773" spans="1:8" x14ac:dyDescent="0.2">
      <c r="A773" s="27" t="s">
        <v>1546</v>
      </c>
      <c r="B773" s="27" t="s">
        <v>1459</v>
      </c>
      <c r="C773" s="27" t="s">
        <v>1547</v>
      </c>
      <c r="D773" s="69">
        <v>0</v>
      </c>
      <c r="E773" s="28">
        <v>0</v>
      </c>
      <c r="F773" s="69">
        <v>0</v>
      </c>
      <c r="G773" s="28">
        <v>0</v>
      </c>
      <c r="H773" s="28">
        <v>0</v>
      </c>
    </row>
    <row r="774" spans="1:8" x14ac:dyDescent="0.2">
      <c r="A774" s="27" t="s">
        <v>1548</v>
      </c>
      <c r="B774" s="27" t="s">
        <v>1459</v>
      </c>
      <c r="C774" s="27" t="s">
        <v>1103</v>
      </c>
      <c r="D774" s="69">
        <v>0</v>
      </c>
      <c r="E774" s="28">
        <v>0</v>
      </c>
      <c r="F774" s="69">
        <v>0</v>
      </c>
      <c r="G774" s="28">
        <v>0</v>
      </c>
      <c r="H774" s="28">
        <v>0</v>
      </c>
    </row>
    <row r="775" spans="1:8" x14ac:dyDescent="0.2">
      <c r="A775" s="27" t="s">
        <v>1549</v>
      </c>
      <c r="B775" s="27" t="s">
        <v>1459</v>
      </c>
      <c r="C775" s="27" t="s">
        <v>1550</v>
      </c>
      <c r="D775" s="69">
        <v>0</v>
      </c>
      <c r="E775" s="28">
        <v>0</v>
      </c>
      <c r="F775" s="69">
        <v>0</v>
      </c>
      <c r="G775" s="28">
        <v>0</v>
      </c>
      <c r="H775" s="28">
        <v>0</v>
      </c>
    </row>
    <row r="776" spans="1:8" x14ac:dyDescent="0.2">
      <c r="A776" s="27" t="s">
        <v>1551</v>
      </c>
      <c r="B776" s="27" t="s">
        <v>1459</v>
      </c>
      <c r="C776" s="27" t="s">
        <v>1552</v>
      </c>
      <c r="D776" s="69">
        <v>0</v>
      </c>
      <c r="E776" s="28">
        <v>0</v>
      </c>
      <c r="F776" s="69">
        <v>0</v>
      </c>
      <c r="G776" s="28">
        <v>0</v>
      </c>
      <c r="H776" s="28">
        <v>0</v>
      </c>
    </row>
    <row r="777" spans="1:8" x14ac:dyDescent="0.2">
      <c r="A777" s="27" t="s">
        <v>1553</v>
      </c>
      <c r="B777" s="27" t="s">
        <v>1459</v>
      </c>
      <c r="C777" s="27" t="s">
        <v>1554</v>
      </c>
      <c r="D777" s="69">
        <v>0</v>
      </c>
      <c r="E777" s="28">
        <v>0</v>
      </c>
      <c r="F777" s="69">
        <v>0</v>
      </c>
      <c r="G777" s="28">
        <v>0</v>
      </c>
      <c r="H777" s="28">
        <v>0</v>
      </c>
    </row>
    <row r="778" spans="1:8" x14ac:dyDescent="0.2">
      <c r="A778" s="27" t="s">
        <v>1555</v>
      </c>
      <c r="B778" s="27" t="s">
        <v>1459</v>
      </c>
      <c r="C778" s="27" t="s">
        <v>1107</v>
      </c>
      <c r="D778" s="69">
        <v>0</v>
      </c>
      <c r="E778" s="28">
        <v>0</v>
      </c>
      <c r="F778" s="69">
        <v>0</v>
      </c>
      <c r="G778" s="28">
        <v>0</v>
      </c>
      <c r="H778" s="28">
        <v>0</v>
      </c>
    </row>
    <row r="779" spans="1:8" x14ac:dyDescent="0.2">
      <c r="A779" s="27" t="s">
        <v>1556</v>
      </c>
      <c r="B779" s="27" t="s">
        <v>1459</v>
      </c>
      <c r="C779" s="27" t="s">
        <v>1557</v>
      </c>
      <c r="D779" s="69">
        <v>0</v>
      </c>
      <c r="E779" s="28">
        <v>0</v>
      </c>
      <c r="F779" s="69">
        <v>0</v>
      </c>
      <c r="G779" s="28">
        <v>0</v>
      </c>
      <c r="H779" s="28">
        <v>0</v>
      </c>
    </row>
    <row r="780" spans="1:8" x14ac:dyDescent="0.2">
      <c r="A780" s="27" t="s">
        <v>1558</v>
      </c>
      <c r="B780" s="27" t="s">
        <v>1459</v>
      </c>
      <c r="C780" s="27" t="s">
        <v>412</v>
      </c>
      <c r="D780" s="69">
        <v>0</v>
      </c>
      <c r="E780" s="28">
        <v>0</v>
      </c>
      <c r="F780" s="69">
        <v>0</v>
      </c>
      <c r="G780" s="28">
        <v>0</v>
      </c>
      <c r="H780" s="28">
        <v>0</v>
      </c>
    </row>
    <row r="781" spans="1:8" x14ac:dyDescent="0.2">
      <c r="A781" s="27" t="s">
        <v>1559</v>
      </c>
      <c r="B781" s="27" t="s">
        <v>1459</v>
      </c>
      <c r="C781" s="27" t="s">
        <v>1560</v>
      </c>
      <c r="D781" s="69">
        <v>0</v>
      </c>
      <c r="E781" s="28">
        <v>0</v>
      </c>
      <c r="F781" s="69">
        <v>0</v>
      </c>
      <c r="G781" s="28">
        <v>0</v>
      </c>
      <c r="H781" s="28">
        <v>0</v>
      </c>
    </row>
    <row r="782" spans="1:8" x14ac:dyDescent="0.2">
      <c r="A782" s="27" t="s">
        <v>1561</v>
      </c>
      <c r="B782" s="27" t="s">
        <v>1459</v>
      </c>
      <c r="C782" s="27" t="s">
        <v>1562</v>
      </c>
      <c r="D782" s="69">
        <v>0</v>
      </c>
      <c r="E782" s="28">
        <v>0</v>
      </c>
      <c r="F782" s="69">
        <v>0</v>
      </c>
      <c r="G782" s="28">
        <v>0</v>
      </c>
      <c r="H782" s="28">
        <v>0</v>
      </c>
    </row>
    <row r="783" spans="1:8" x14ac:dyDescent="0.2">
      <c r="A783" s="27" t="s">
        <v>1563</v>
      </c>
      <c r="B783" s="27" t="s">
        <v>1459</v>
      </c>
      <c r="C783" s="27" t="s">
        <v>1564</v>
      </c>
      <c r="D783" s="69">
        <v>0</v>
      </c>
      <c r="E783" s="28">
        <v>0</v>
      </c>
      <c r="F783" s="69">
        <v>0</v>
      </c>
      <c r="G783" s="28">
        <v>0</v>
      </c>
      <c r="H783" s="28">
        <v>0</v>
      </c>
    </row>
    <row r="784" spans="1:8" x14ac:dyDescent="0.2">
      <c r="A784" s="27" t="s">
        <v>1565</v>
      </c>
      <c r="B784" s="27" t="s">
        <v>1459</v>
      </c>
      <c r="C784" s="27" t="s">
        <v>1566</v>
      </c>
      <c r="D784" s="69">
        <v>0</v>
      </c>
      <c r="E784" s="28">
        <v>0</v>
      </c>
      <c r="F784" s="69">
        <v>0</v>
      </c>
      <c r="G784" s="28">
        <v>0</v>
      </c>
      <c r="H784" s="28">
        <v>0</v>
      </c>
    </row>
    <row r="785" spans="1:8" x14ac:dyDescent="0.2">
      <c r="A785" s="27" t="s">
        <v>1567</v>
      </c>
      <c r="B785" s="27" t="s">
        <v>1459</v>
      </c>
      <c r="C785" s="27" t="s">
        <v>1568</v>
      </c>
      <c r="D785" s="69">
        <v>0</v>
      </c>
      <c r="E785" s="28">
        <v>0</v>
      </c>
      <c r="F785" s="69">
        <v>0</v>
      </c>
      <c r="G785" s="28">
        <v>0</v>
      </c>
      <c r="H785" s="28">
        <v>0</v>
      </c>
    </row>
    <row r="786" spans="1:8" x14ac:dyDescent="0.2">
      <c r="A786" s="27" t="s">
        <v>1569</v>
      </c>
      <c r="B786" s="27" t="s">
        <v>1459</v>
      </c>
      <c r="C786" s="27" t="s">
        <v>1570</v>
      </c>
      <c r="D786" s="69">
        <v>0</v>
      </c>
      <c r="E786" s="28">
        <v>0</v>
      </c>
      <c r="F786" s="69">
        <v>0</v>
      </c>
      <c r="G786" s="28">
        <v>0</v>
      </c>
      <c r="H786" s="28">
        <v>0</v>
      </c>
    </row>
    <row r="787" spans="1:8" x14ac:dyDescent="0.2">
      <c r="A787" s="27" t="s">
        <v>1571</v>
      </c>
      <c r="B787" s="27" t="s">
        <v>1459</v>
      </c>
      <c r="C787" s="27" t="s">
        <v>1572</v>
      </c>
      <c r="D787" s="69">
        <v>0</v>
      </c>
      <c r="E787" s="28">
        <v>0</v>
      </c>
      <c r="F787" s="69">
        <v>0</v>
      </c>
      <c r="G787" s="28">
        <v>0</v>
      </c>
      <c r="H787" s="28">
        <v>0</v>
      </c>
    </row>
    <row r="788" spans="1:8" x14ac:dyDescent="0.2">
      <c r="A788" s="27" t="s">
        <v>1573</v>
      </c>
      <c r="B788" s="27" t="s">
        <v>1459</v>
      </c>
      <c r="C788" s="27" t="s">
        <v>1574</v>
      </c>
      <c r="D788" s="69">
        <v>0</v>
      </c>
      <c r="E788" s="28">
        <v>0</v>
      </c>
      <c r="F788" s="69">
        <v>0</v>
      </c>
      <c r="G788" s="28">
        <v>0</v>
      </c>
      <c r="H788" s="28">
        <v>0</v>
      </c>
    </row>
    <row r="789" spans="1:8" x14ac:dyDescent="0.2">
      <c r="A789" s="27" t="s">
        <v>1575</v>
      </c>
      <c r="B789" s="27" t="s">
        <v>1459</v>
      </c>
      <c r="C789" s="27" t="s">
        <v>1576</v>
      </c>
      <c r="D789" s="69">
        <v>0</v>
      </c>
      <c r="E789" s="28">
        <v>0</v>
      </c>
      <c r="F789" s="69">
        <v>0</v>
      </c>
      <c r="G789" s="28">
        <v>0</v>
      </c>
      <c r="H789" s="28">
        <v>0</v>
      </c>
    </row>
    <row r="790" spans="1:8" x14ac:dyDescent="0.2">
      <c r="A790" s="29" t="s">
        <v>1578</v>
      </c>
      <c r="B790" s="27" t="s">
        <v>21</v>
      </c>
      <c r="C790" s="27" t="s">
        <v>1579</v>
      </c>
      <c r="D790" s="69">
        <v>581546</v>
      </c>
      <c r="E790" s="28">
        <v>1364355691.73</v>
      </c>
      <c r="F790" s="69">
        <v>0</v>
      </c>
      <c r="G790" s="28">
        <v>0</v>
      </c>
      <c r="H790" s="28">
        <v>1364355691.73</v>
      </c>
    </row>
    <row r="791" spans="1:8" x14ac:dyDescent="0.2">
      <c r="A791" s="27" t="s">
        <v>1580</v>
      </c>
      <c r="B791" s="27" t="s">
        <v>21</v>
      </c>
      <c r="C791" s="27" t="s">
        <v>1581</v>
      </c>
      <c r="D791" s="69">
        <v>0</v>
      </c>
      <c r="E791" s="28">
        <v>0</v>
      </c>
      <c r="F791" s="69">
        <v>0</v>
      </c>
      <c r="G791" s="28">
        <v>0</v>
      </c>
      <c r="H791" s="28">
        <v>0</v>
      </c>
    </row>
    <row r="792" spans="1:8" x14ac:dyDescent="0.2">
      <c r="A792" s="27" t="s">
        <v>1582</v>
      </c>
      <c r="B792" s="27" t="s">
        <v>21</v>
      </c>
      <c r="C792" s="27" t="s">
        <v>1583</v>
      </c>
      <c r="D792" s="69">
        <v>7478</v>
      </c>
      <c r="E792" s="28">
        <v>20037016.02</v>
      </c>
      <c r="F792" s="69">
        <v>0</v>
      </c>
      <c r="G792" s="28">
        <v>0</v>
      </c>
      <c r="H792" s="28">
        <v>20037016.02</v>
      </c>
    </row>
    <row r="793" spans="1:8" x14ac:dyDescent="0.2">
      <c r="A793" s="27" t="s">
        <v>1584</v>
      </c>
      <c r="B793" s="27" t="s">
        <v>21</v>
      </c>
      <c r="C793" s="27" t="s">
        <v>1585</v>
      </c>
      <c r="D793" s="69">
        <v>5352</v>
      </c>
      <c r="E793" s="28">
        <v>0</v>
      </c>
      <c r="F793" s="69">
        <v>0</v>
      </c>
      <c r="G793" s="28">
        <v>0</v>
      </c>
      <c r="H793" s="28">
        <v>0</v>
      </c>
    </row>
    <row r="794" spans="1:8" x14ac:dyDescent="0.2">
      <c r="A794" s="27" t="s">
        <v>1586</v>
      </c>
      <c r="B794" s="27" t="s">
        <v>21</v>
      </c>
      <c r="C794" s="27" t="s">
        <v>1587</v>
      </c>
      <c r="D794" s="69">
        <v>3999</v>
      </c>
      <c r="E794" s="28">
        <v>0</v>
      </c>
      <c r="F794" s="69">
        <v>0</v>
      </c>
      <c r="G794" s="28">
        <v>0</v>
      </c>
      <c r="H794" s="28">
        <v>0</v>
      </c>
    </row>
    <row r="795" spans="1:8" x14ac:dyDescent="0.2">
      <c r="A795" s="27" t="s">
        <v>1588</v>
      </c>
      <c r="B795" s="27" t="s">
        <v>21</v>
      </c>
      <c r="C795" s="27" t="s">
        <v>1589</v>
      </c>
      <c r="D795" s="69">
        <v>2629</v>
      </c>
      <c r="E795" s="28">
        <v>6772386.2699999996</v>
      </c>
      <c r="F795" s="69">
        <v>0</v>
      </c>
      <c r="G795" s="28">
        <v>0</v>
      </c>
      <c r="H795" s="28">
        <v>6772386.2699999996</v>
      </c>
    </row>
    <row r="796" spans="1:8" x14ac:dyDescent="0.2">
      <c r="A796" s="27" t="s">
        <v>1590</v>
      </c>
      <c r="B796" s="27" t="s">
        <v>21</v>
      </c>
      <c r="C796" s="27" t="s">
        <v>1591</v>
      </c>
      <c r="D796" s="69">
        <v>6706</v>
      </c>
      <c r="E796" s="28">
        <v>18448632.960000001</v>
      </c>
      <c r="F796" s="69">
        <v>0</v>
      </c>
      <c r="G796" s="28">
        <v>0</v>
      </c>
      <c r="H796" s="28">
        <v>18448632.960000001</v>
      </c>
    </row>
    <row r="797" spans="1:8" x14ac:dyDescent="0.2">
      <c r="A797" s="27" t="s">
        <v>1592</v>
      </c>
      <c r="B797" s="27" t="s">
        <v>21</v>
      </c>
      <c r="C797" s="27" t="s">
        <v>1593</v>
      </c>
      <c r="D797" s="69">
        <v>0</v>
      </c>
      <c r="E797" s="28">
        <v>260261.82</v>
      </c>
      <c r="F797" s="69">
        <v>0</v>
      </c>
      <c r="G797" s="28">
        <v>0</v>
      </c>
      <c r="H797" s="28">
        <v>260261.82</v>
      </c>
    </row>
    <row r="798" spans="1:8" x14ac:dyDescent="0.2">
      <c r="A798" s="27" t="s">
        <v>1594</v>
      </c>
      <c r="B798" s="27" t="s">
        <v>21</v>
      </c>
      <c r="C798" s="27" t="s">
        <v>1595</v>
      </c>
      <c r="D798" s="69">
        <v>10299</v>
      </c>
      <c r="E798" s="28">
        <v>0</v>
      </c>
      <c r="F798" s="69">
        <v>0</v>
      </c>
      <c r="G798" s="28">
        <v>0</v>
      </c>
      <c r="H798" s="28">
        <v>0</v>
      </c>
    </row>
    <row r="799" spans="1:8" x14ac:dyDescent="0.2">
      <c r="A799" s="27" t="s">
        <v>1596</v>
      </c>
      <c r="B799" s="27" t="s">
        <v>21</v>
      </c>
      <c r="C799" s="27" t="s">
        <v>1597</v>
      </c>
      <c r="D799" s="69">
        <v>17799</v>
      </c>
      <c r="E799" s="28">
        <v>45434824.329999998</v>
      </c>
      <c r="F799" s="69">
        <v>0</v>
      </c>
      <c r="G799" s="28">
        <v>0</v>
      </c>
      <c r="H799" s="28">
        <v>45434824.329999998</v>
      </c>
    </row>
    <row r="800" spans="1:8" x14ac:dyDescent="0.2">
      <c r="A800" s="27" t="s">
        <v>1598</v>
      </c>
      <c r="B800" s="27" t="s">
        <v>21</v>
      </c>
      <c r="C800" s="27" t="s">
        <v>1599</v>
      </c>
      <c r="D800" s="69">
        <v>6643</v>
      </c>
      <c r="E800" s="28">
        <v>17382458.039999999</v>
      </c>
      <c r="F800" s="69">
        <v>0</v>
      </c>
      <c r="G800" s="28">
        <v>0</v>
      </c>
      <c r="H800" s="28">
        <v>17382458.039999999</v>
      </c>
    </row>
    <row r="801" spans="1:8" x14ac:dyDescent="0.2">
      <c r="A801" s="27" t="s">
        <v>1600</v>
      </c>
      <c r="B801" s="27" t="s">
        <v>21</v>
      </c>
      <c r="C801" s="27" t="s">
        <v>1601</v>
      </c>
      <c r="D801" s="69">
        <v>0</v>
      </c>
      <c r="E801" s="28">
        <v>0</v>
      </c>
      <c r="F801" s="69">
        <v>0</v>
      </c>
      <c r="G801" s="28">
        <v>0</v>
      </c>
      <c r="H801" s="28">
        <v>0</v>
      </c>
    </row>
    <row r="802" spans="1:8" x14ac:dyDescent="0.2">
      <c r="A802" s="27" t="s">
        <v>1602</v>
      </c>
      <c r="B802" s="27" t="s">
        <v>21</v>
      </c>
      <c r="C802" s="27" t="s">
        <v>1603</v>
      </c>
      <c r="D802" s="69">
        <v>12393</v>
      </c>
      <c r="E802" s="28">
        <v>32591768.920000002</v>
      </c>
      <c r="F802" s="69">
        <v>0</v>
      </c>
      <c r="G802" s="28">
        <v>0</v>
      </c>
      <c r="H802" s="28">
        <v>32591768.920000002</v>
      </c>
    </row>
    <row r="803" spans="1:8" x14ac:dyDescent="0.2">
      <c r="A803" s="27" t="s">
        <v>1604</v>
      </c>
      <c r="B803" s="27" t="s">
        <v>21</v>
      </c>
      <c r="C803" s="27" t="s">
        <v>1605</v>
      </c>
      <c r="D803" s="69">
        <v>23869</v>
      </c>
      <c r="E803" s="28">
        <v>51728519.880000003</v>
      </c>
      <c r="F803" s="69">
        <v>0</v>
      </c>
      <c r="G803" s="28">
        <v>0</v>
      </c>
      <c r="H803" s="28">
        <v>51728519.880000003</v>
      </c>
    </row>
    <row r="804" spans="1:8" x14ac:dyDescent="0.2">
      <c r="A804" s="29" t="s">
        <v>1606</v>
      </c>
      <c r="B804" s="27" t="s">
        <v>21</v>
      </c>
      <c r="C804" s="27" t="s">
        <v>1607</v>
      </c>
      <c r="D804" s="69">
        <v>27190</v>
      </c>
      <c r="E804" s="28">
        <v>60219841.229999997</v>
      </c>
      <c r="F804" s="69">
        <v>0</v>
      </c>
      <c r="G804" s="28">
        <v>0</v>
      </c>
      <c r="H804" s="28">
        <v>60219841.229999997</v>
      </c>
    </row>
    <row r="805" spans="1:8" x14ac:dyDescent="0.2">
      <c r="A805" s="27" t="s">
        <v>1608</v>
      </c>
      <c r="B805" s="27" t="s">
        <v>21</v>
      </c>
      <c r="C805" s="27" t="s">
        <v>1609</v>
      </c>
      <c r="D805" s="69">
        <v>4642</v>
      </c>
      <c r="E805" s="28">
        <v>12173976.32</v>
      </c>
      <c r="F805" s="69">
        <v>0</v>
      </c>
      <c r="G805" s="28">
        <v>0</v>
      </c>
      <c r="H805" s="28">
        <v>12173976.32</v>
      </c>
    </row>
    <row r="806" spans="1:8" x14ac:dyDescent="0.2">
      <c r="A806" s="27" t="s">
        <v>1610</v>
      </c>
      <c r="B806" s="27" t="s">
        <v>21</v>
      </c>
      <c r="C806" s="27" t="s">
        <v>1611</v>
      </c>
      <c r="D806" s="69">
        <v>0</v>
      </c>
      <c r="E806" s="28">
        <v>0</v>
      </c>
      <c r="F806" s="69">
        <v>0</v>
      </c>
      <c r="G806" s="28">
        <v>0</v>
      </c>
      <c r="H806" s="28">
        <v>0</v>
      </c>
    </row>
    <row r="807" spans="1:8" x14ac:dyDescent="0.2">
      <c r="A807" s="27" t="s">
        <v>1612</v>
      </c>
      <c r="B807" s="27" t="s">
        <v>21</v>
      </c>
      <c r="C807" s="27" t="s">
        <v>1613</v>
      </c>
      <c r="D807" s="69">
        <v>3884</v>
      </c>
      <c r="E807" s="28">
        <v>8986331.0299999993</v>
      </c>
      <c r="F807" s="69">
        <v>0</v>
      </c>
      <c r="G807" s="28">
        <v>0</v>
      </c>
      <c r="H807" s="28">
        <v>8986331.0299999993</v>
      </c>
    </row>
    <row r="808" spans="1:8" x14ac:dyDescent="0.2">
      <c r="A808" s="27" t="s">
        <v>1614</v>
      </c>
      <c r="B808" s="27" t="s">
        <v>21</v>
      </c>
      <c r="C808" s="27" t="s">
        <v>1615</v>
      </c>
      <c r="D808" s="69">
        <v>4366</v>
      </c>
      <c r="E808" s="28">
        <v>0</v>
      </c>
      <c r="F808" s="69">
        <v>0</v>
      </c>
      <c r="G808" s="28">
        <v>0</v>
      </c>
      <c r="H808" s="28">
        <v>0</v>
      </c>
    </row>
    <row r="809" spans="1:8" x14ac:dyDescent="0.2">
      <c r="A809" s="27" t="s">
        <v>1616</v>
      </c>
      <c r="B809" s="27" t="s">
        <v>21</v>
      </c>
      <c r="C809" s="27" t="s">
        <v>1617</v>
      </c>
      <c r="D809" s="69">
        <v>0</v>
      </c>
      <c r="E809" s="28">
        <v>0</v>
      </c>
      <c r="F809" s="69">
        <v>0</v>
      </c>
      <c r="G809" s="28">
        <v>0</v>
      </c>
      <c r="H809" s="28">
        <v>0</v>
      </c>
    </row>
    <row r="810" spans="1:8" x14ac:dyDescent="0.2">
      <c r="A810" s="27" t="s">
        <v>1618</v>
      </c>
      <c r="B810" s="27" t="s">
        <v>21</v>
      </c>
      <c r="C810" s="27" t="s">
        <v>1619</v>
      </c>
      <c r="D810" s="69">
        <v>0</v>
      </c>
      <c r="E810" s="28">
        <v>0</v>
      </c>
      <c r="F810" s="69">
        <v>0</v>
      </c>
      <c r="G810" s="28">
        <v>0</v>
      </c>
      <c r="H810" s="28">
        <v>0</v>
      </c>
    </row>
    <row r="811" spans="1:8" x14ac:dyDescent="0.2">
      <c r="A811" s="27" t="s">
        <v>1620</v>
      </c>
      <c r="B811" s="27" t="s">
        <v>21</v>
      </c>
      <c r="C811" s="27" t="s">
        <v>1621</v>
      </c>
      <c r="D811" s="69">
        <v>0</v>
      </c>
      <c r="E811" s="28">
        <v>0</v>
      </c>
      <c r="F811" s="69">
        <v>0</v>
      </c>
      <c r="G811" s="28">
        <v>0</v>
      </c>
      <c r="H811" s="28">
        <v>0</v>
      </c>
    </row>
    <row r="812" spans="1:8" x14ac:dyDescent="0.2">
      <c r="A812" s="27" t="s">
        <v>1622</v>
      </c>
      <c r="B812" s="27" t="s">
        <v>21</v>
      </c>
      <c r="C812" s="27" t="s">
        <v>1623</v>
      </c>
      <c r="D812" s="69">
        <v>0</v>
      </c>
      <c r="E812" s="28">
        <v>0</v>
      </c>
      <c r="F812" s="69">
        <v>0</v>
      </c>
      <c r="G812" s="28">
        <v>0</v>
      </c>
      <c r="H812" s="28">
        <v>0</v>
      </c>
    </row>
    <row r="813" spans="1:8" x14ac:dyDescent="0.2">
      <c r="A813" s="27" t="s">
        <v>1624</v>
      </c>
      <c r="B813" s="27" t="s">
        <v>21</v>
      </c>
      <c r="C813" s="27" t="s">
        <v>1625</v>
      </c>
      <c r="D813" s="69">
        <v>0</v>
      </c>
      <c r="E813" s="28">
        <v>0</v>
      </c>
      <c r="F813" s="69">
        <v>0</v>
      </c>
      <c r="G813" s="28">
        <v>0</v>
      </c>
      <c r="H813" s="28">
        <v>0</v>
      </c>
    </row>
    <row r="814" spans="1:8" x14ac:dyDescent="0.2">
      <c r="A814" s="29" t="s">
        <v>1626</v>
      </c>
      <c r="B814" s="27" t="s">
        <v>21</v>
      </c>
      <c r="C814" s="27" t="s">
        <v>1627</v>
      </c>
      <c r="D814" s="69">
        <v>94375</v>
      </c>
      <c r="E814" s="28">
        <v>222939340.62</v>
      </c>
      <c r="F814" s="69">
        <v>0</v>
      </c>
      <c r="G814" s="28">
        <v>0</v>
      </c>
      <c r="H814" s="28">
        <v>222939340.62</v>
      </c>
    </row>
    <row r="815" spans="1:8" x14ac:dyDescent="0.2">
      <c r="A815" s="27" t="s">
        <v>1628</v>
      </c>
      <c r="B815" s="27" t="s">
        <v>21</v>
      </c>
      <c r="C815" s="27" t="s">
        <v>1629</v>
      </c>
      <c r="D815" s="69">
        <v>31081</v>
      </c>
      <c r="E815" s="28">
        <v>78964936.099999994</v>
      </c>
      <c r="F815" s="69">
        <v>0</v>
      </c>
      <c r="G815" s="28">
        <v>0</v>
      </c>
      <c r="H815" s="28">
        <v>78964936.099999994</v>
      </c>
    </row>
    <row r="816" spans="1:8" x14ac:dyDescent="0.2">
      <c r="A816" s="27" t="s">
        <v>1630</v>
      </c>
      <c r="B816" s="27" t="s">
        <v>21</v>
      </c>
      <c r="C816" s="27" t="s">
        <v>1631</v>
      </c>
      <c r="D816" s="69">
        <v>3840</v>
      </c>
      <c r="E816" s="28">
        <v>0</v>
      </c>
      <c r="F816" s="69">
        <v>0</v>
      </c>
      <c r="G816" s="28">
        <v>0</v>
      </c>
      <c r="H816" s="28">
        <v>0</v>
      </c>
    </row>
    <row r="817" spans="1:8" x14ac:dyDescent="0.2">
      <c r="A817" s="27" t="s">
        <v>1632</v>
      </c>
      <c r="B817" s="27" t="s">
        <v>21</v>
      </c>
      <c r="C817" s="27" t="s">
        <v>1633</v>
      </c>
      <c r="D817" s="69">
        <v>15136</v>
      </c>
      <c r="E817" s="28">
        <v>0</v>
      </c>
      <c r="F817" s="69">
        <v>0</v>
      </c>
      <c r="G817" s="28">
        <v>0</v>
      </c>
      <c r="H817" s="28">
        <v>0</v>
      </c>
    </row>
    <row r="818" spans="1:8" x14ac:dyDescent="0.2">
      <c r="A818" s="27" t="s">
        <v>1634</v>
      </c>
      <c r="B818" s="27" t="s">
        <v>21</v>
      </c>
      <c r="C818" s="27" t="s">
        <v>1635</v>
      </c>
      <c r="D818" s="69">
        <v>6958</v>
      </c>
      <c r="E818" s="28">
        <v>16025260.949999999</v>
      </c>
      <c r="F818" s="69">
        <v>0</v>
      </c>
      <c r="G818" s="28">
        <v>0</v>
      </c>
      <c r="H818" s="28">
        <v>16025260.949999999</v>
      </c>
    </row>
    <row r="819" spans="1:8" x14ac:dyDescent="0.2">
      <c r="A819" s="27" t="s">
        <v>1636</v>
      </c>
      <c r="B819" s="27" t="s">
        <v>21</v>
      </c>
      <c r="C819" s="27" t="s">
        <v>1637</v>
      </c>
      <c r="D819" s="69">
        <v>8324</v>
      </c>
      <c r="E819" s="28">
        <v>3576581.51</v>
      </c>
      <c r="F819" s="69">
        <v>0</v>
      </c>
      <c r="G819" s="28">
        <v>0</v>
      </c>
      <c r="H819" s="28">
        <v>3576581.51</v>
      </c>
    </row>
    <row r="820" spans="1:8" x14ac:dyDescent="0.2">
      <c r="A820" s="27" t="s">
        <v>1638</v>
      </c>
      <c r="B820" s="27" t="s">
        <v>21</v>
      </c>
      <c r="C820" s="27" t="s">
        <v>1639</v>
      </c>
      <c r="D820" s="69">
        <v>10141</v>
      </c>
      <c r="E820" s="28">
        <v>1075087.71</v>
      </c>
      <c r="F820" s="69">
        <v>0</v>
      </c>
      <c r="G820" s="28">
        <v>0</v>
      </c>
      <c r="H820" s="28">
        <v>1075087.71</v>
      </c>
    </row>
    <row r="821" spans="1:8" x14ac:dyDescent="0.2">
      <c r="A821" s="27" t="s">
        <v>1640</v>
      </c>
      <c r="B821" s="27" t="s">
        <v>21</v>
      </c>
      <c r="C821" s="27" t="s">
        <v>1109</v>
      </c>
      <c r="D821" s="69">
        <v>3976</v>
      </c>
      <c r="E821" s="28">
        <v>0</v>
      </c>
      <c r="F821" s="69">
        <v>0</v>
      </c>
      <c r="G821" s="28">
        <v>0</v>
      </c>
      <c r="H821" s="28">
        <v>0</v>
      </c>
    </row>
    <row r="822" spans="1:8" x14ac:dyDescent="0.2">
      <c r="A822" s="27" t="s">
        <v>1641</v>
      </c>
      <c r="B822" s="27" t="s">
        <v>21</v>
      </c>
      <c r="C822" s="27" t="s">
        <v>1642</v>
      </c>
      <c r="D822" s="69">
        <v>2450</v>
      </c>
      <c r="E822" s="28">
        <v>6421527.79</v>
      </c>
      <c r="F822" s="69">
        <v>0</v>
      </c>
      <c r="G822" s="28">
        <v>0</v>
      </c>
      <c r="H822" s="28">
        <v>6421527.79</v>
      </c>
    </row>
    <row r="823" spans="1:8" x14ac:dyDescent="0.2">
      <c r="A823" s="27" t="s">
        <v>1643</v>
      </c>
      <c r="B823" s="27" t="s">
        <v>21</v>
      </c>
      <c r="C823" s="27" t="s">
        <v>1644</v>
      </c>
      <c r="D823" s="69">
        <v>22486</v>
      </c>
      <c r="E823" s="28">
        <v>0</v>
      </c>
      <c r="F823" s="69">
        <v>0</v>
      </c>
      <c r="G823" s="28">
        <v>0</v>
      </c>
      <c r="H823" s="28">
        <v>0</v>
      </c>
    </row>
    <row r="824" spans="1:8" x14ac:dyDescent="0.2">
      <c r="A824" s="27" t="s">
        <v>1645</v>
      </c>
      <c r="B824" s="27" t="s">
        <v>21</v>
      </c>
      <c r="C824" s="27" t="s">
        <v>1646</v>
      </c>
      <c r="D824" s="69">
        <v>4432</v>
      </c>
      <c r="E824" s="28">
        <v>0</v>
      </c>
      <c r="F824" s="69">
        <v>0</v>
      </c>
      <c r="G824" s="28">
        <v>0</v>
      </c>
      <c r="H824" s="28">
        <v>0</v>
      </c>
    </row>
    <row r="825" spans="1:8" x14ac:dyDescent="0.2">
      <c r="A825" s="27" t="s">
        <v>1647</v>
      </c>
      <c r="B825" s="27" t="s">
        <v>21</v>
      </c>
      <c r="C825" s="27" t="s">
        <v>1648</v>
      </c>
      <c r="D825" s="69">
        <v>16919</v>
      </c>
      <c r="E825" s="28">
        <v>40816546.460000001</v>
      </c>
      <c r="F825" s="69">
        <v>0</v>
      </c>
      <c r="G825" s="28">
        <v>0</v>
      </c>
      <c r="H825" s="28">
        <v>40816546.460000001</v>
      </c>
    </row>
    <row r="826" spans="1:8" x14ac:dyDescent="0.2">
      <c r="A826" s="27" t="s">
        <v>1649</v>
      </c>
      <c r="B826" s="27" t="s">
        <v>21</v>
      </c>
      <c r="C826" s="27" t="s">
        <v>1650</v>
      </c>
      <c r="D826" s="69">
        <v>61507</v>
      </c>
      <c r="E826" s="28">
        <v>117689930.31</v>
      </c>
      <c r="F826" s="69">
        <v>0</v>
      </c>
      <c r="G826" s="28">
        <v>0</v>
      </c>
      <c r="H826" s="28">
        <v>117689930.31</v>
      </c>
    </row>
    <row r="827" spans="1:8" x14ac:dyDescent="0.2">
      <c r="A827" s="27" t="s">
        <v>1651</v>
      </c>
      <c r="B827" s="27" t="s">
        <v>21</v>
      </c>
      <c r="C827" s="27" t="s">
        <v>268</v>
      </c>
      <c r="D827" s="69">
        <v>0</v>
      </c>
      <c r="E827" s="28">
        <v>0</v>
      </c>
      <c r="F827" s="69">
        <v>0</v>
      </c>
      <c r="G827" s="28">
        <v>0</v>
      </c>
      <c r="H827" s="28">
        <v>0</v>
      </c>
    </row>
    <row r="828" spans="1:8" x14ac:dyDescent="0.2">
      <c r="A828" s="29" t="s">
        <v>1652</v>
      </c>
      <c r="B828" s="27" t="s">
        <v>21</v>
      </c>
      <c r="C828" s="27" t="s">
        <v>1653</v>
      </c>
      <c r="D828" s="69">
        <v>4245</v>
      </c>
      <c r="E828" s="28">
        <v>11181236.869999999</v>
      </c>
      <c r="F828" s="69">
        <v>0</v>
      </c>
      <c r="G828" s="28">
        <v>0</v>
      </c>
      <c r="H828" s="28">
        <v>11181236.869999999</v>
      </c>
    </row>
    <row r="829" spans="1:8" x14ac:dyDescent="0.2">
      <c r="A829" s="27" t="s">
        <v>1654</v>
      </c>
      <c r="B829" s="27" t="s">
        <v>21</v>
      </c>
      <c r="C829" s="27" t="s">
        <v>1655</v>
      </c>
      <c r="D829" s="69">
        <v>118595</v>
      </c>
      <c r="E829" s="28">
        <v>0</v>
      </c>
      <c r="F829" s="69">
        <v>0</v>
      </c>
      <c r="G829" s="28">
        <v>0</v>
      </c>
      <c r="H829" s="28">
        <v>0</v>
      </c>
    </row>
    <row r="830" spans="1:8" x14ac:dyDescent="0.2">
      <c r="A830" s="27" t="s">
        <v>1657</v>
      </c>
      <c r="B830" s="27" t="s">
        <v>23</v>
      </c>
      <c r="C830" s="27" t="s">
        <v>76</v>
      </c>
      <c r="D830" s="69">
        <v>0</v>
      </c>
      <c r="E830" s="28">
        <v>0</v>
      </c>
      <c r="F830" s="69">
        <v>0</v>
      </c>
      <c r="G830" s="28">
        <v>0</v>
      </c>
      <c r="H830" s="28">
        <v>0</v>
      </c>
    </row>
    <row r="831" spans="1:8" x14ac:dyDescent="0.2">
      <c r="A831" s="27" t="s">
        <v>1658</v>
      </c>
      <c r="B831" s="27" t="s">
        <v>23</v>
      </c>
      <c r="C831" s="27" t="s">
        <v>456</v>
      </c>
      <c r="D831" s="69">
        <v>0</v>
      </c>
      <c r="E831" s="28">
        <v>0</v>
      </c>
      <c r="F831" s="69">
        <v>0</v>
      </c>
      <c r="G831" s="28">
        <v>0</v>
      </c>
      <c r="H831" s="28">
        <v>0</v>
      </c>
    </row>
    <row r="832" spans="1:8" x14ac:dyDescent="0.2">
      <c r="A832" s="27" t="s">
        <v>1659</v>
      </c>
      <c r="B832" s="27" t="s">
        <v>23</v>
      </c>
      <c r="C832" s="27" t="s">
        <v>1660</v>
      </c>
      <c r="D832" s="69">
        <v>0</v>
      </c>
      <c r="E832" s="28">
        <v>0</v>
      </c>
      <c r="F832" s="69">
        <v>0</v>
      </c>
      <c r="G832" s="28">
        <v>0</v>
      </c>
      <c r="H832" s="28">
        <v>0</v>
      </c>
    </row>
    <row r="833" spans="1:8" x14ac:dyDescent="0.2">
      <c r="A833" s="27" t="s">
        <v>1661</v>
      </c>
      <c r="B833" s="27" t="s">
        <v>23</v>
      </c>
      <c r="C833" s="27" t="s">
        <v>1662</v>
      </c>
      <c r="D833" s="69">
        <v>0</v>
      </c>
      <c r="E833" s="28">
        <v>0</v>
      </c>
      <c r="F833" s="69">
        <v>0</v>
      </c>
      <c r="G833" s="28">
        <v>0</v>
      </c>
      <c r="H833" s="28">
        <v>0</v>
      </c>
    </row>
    <row r="834" spans="1:8" x14ac:dyDescent="0.2">
      <c r="A834" s="27" t="s">
        <v>1663</v>
      </c>
      <c r="B834" s="27" t="s">
        <v>23</v>
      </c>
      <c r="C834" s="27" t="s">
        <v>364</v>
      </c>
      <c r="D834" s="69">
        <v>0</v>
      </c>
      <c r="E834" s="28">
        <v>0</v>
      </c>
      <c r="F834" s="69">
        <v>0</v>
      </c>
      <c r="G834" s="28">
        <v>0</v>
      </c>
      <c r="H834" s="28">
        <v>0</v>
      </c>
    </row>
    <row r="835" spans="1:8" x14ac:dyDescent="0.2">
      <c r="A835" s="27" t="s">
        <v>1664</v>
      </c>
      <c r="B835" s="27" t="s">
        <v>23</v>
      </c>
      <c r="C835" s="27" t="s">
        <v>1665</v>
      </c>
      <c r="D835" s="69">
        <v>0</v>
      </c>
      <c r="E835" s="28">
        <v>0</v>
      </c>
      <c r="F835" s="69">
        <v>0</v>
      </c>
      <c r="G835" s="28">
        <v>0</v>
      </c>
      <c r="H835" s="28">
        <v>0</v>
      </c>
    </row>
    <row r="836" spans="1:8" x14ac:dyDescent="0.2">
      <c r="A836" s="27" t="s">
        <v>1666</v>
      </c>
      <c r="B836" s="27" t="s">
        <v>23</v>
      </c>
      <c r="C836" s="27" t="s">
        <v>1667</v>
      </c>
      <c r="D836" s="69">
        <v>0</v>
      </c>
      <c r="E836" s="28">
        <v>0</v>
      </c>
      <c r="F836" s="69">
        <v>0</v>
      </c>
      <c r="G836" s="28">
        <v>0</v>
      </c>
      <c r="H836" s="28">
        <v>0</v>
      </c>
    </row>
    <row r="837" spans="1:8" x14ac:dyDescent="0.2">
      <c r="A837" s="27" t="s">
        <v>1668</v>
      </c>
      <c r="B837" s="27" t="s">
        <v>23</v>
      </c>
      <c r="C837" s="27" t="s">
        <v>1669</v>
      </c>
      <c r="D837" s="69">
        <v>0</v>
      </c>
      <c r="E837" s="28">
        <v>0</v>
      </c>
      <c r="F837" s="69">
        <v>0</v>
      </c>
      <c r="G837" s="28">
        <v>0</v>
      </c>
      <c r="H837" s="28">
        <v>0</v>
      </c>
    </row>
    <row r="838" spans="1:8" x14ac:dyDescent="0.2">
      <c r="A838" s="27" t="s">
        <v>1670</v>
      </c>
      <c r="B838" s="27" t="s">
        <v>23</v>
      </c>
      <c r="C838" s="27" t="s">
        <v>1671</v>
      </c>
      <c r="D838" s="69">
        <v>0</v>
      </c>
      <c r="E838" s="28">
        <v>0</v>
      </c>
      <c r="F838" s="69">
        <v>0</v>
      </c>
      <c r="G838" s="28">
        <v>0</v>
      </c>
      <c r="H838" s="28">
        <v>0</v>
      </c>
    </row>
    <row r="839" spans="1:8" x14ac:dyDescent="0.2">
      <c r="A839" s="27" t="s">
        <v>1672</v>
      </c>
      <c r="B839" s="27" t="s">
        <v>23</v>
      </c>
      <c r="C839" s="27" t="s">
        <v>1673</v>
      </c>
      <c r="D839" s="69">
        <v>0</v>
      </c>
      <c r="E839" s="28">
        <v>0</v>
      </c>
      <c r="F839" s="69">
        <v>0</v>
      </c>
      <c r="G839" s="28">
        <v>0</v>
      </c>
      <c r="H839" s="28">
        <v>0</v>
      </c>
    </row>
    <row r="840" spans="1:8" x14ac:dyDescent="0.2">
      <c r="A840" s="27" t="s">
        <v>1674</v>
      </c>
      <c r="B840" s="27" t="s">
        <v>23</v>
      </c>
      <c r="C840" s="27" t="s">
        <v>1675</v>
      </c>
      <c r="D840" s="69">
        <v>0</v>
      </c>
      <c r="E840" s="28">
        <v>0</v>
      </c>
      <c r="F840" s="69">
        <v>0</v>
      </c>
      <c r="G840" s="28">
        <v>0</v>
      </c>
      <c r="H840" s="28">
        <v>0</v>
      </c>
    </row>
    <row r="841" spans="1:8" x14ac:dyDescent="0.2">
      <c r="A841" s="27" t="s">
        <v>1676</v>
      </c>
      <c r="B841" s="27" t="s">
        <v>23</v>
      </c>
      <c r="C841" s="27" t="s">
        <v>1677</v>
      </c>
      <c r="D841" s="69">
        <v>0</v>
      </c>
      <c r="E841" s="28">
        <v>0</v>
      </c>
      <c r="F841" s="69">
        <v>0</v>
      </c>
      <c r="G841" s="28">
        <v>0</v>
      </c>
      <c r="H841" s="28">
        <v>0</v>
      </c>
    </row>
    <row r="842" spans="1:8" x14ac:dyDescent="0.2">
      <c r="A842" s="27" t="s">
        <v>1679</v>
      </c>
      <c r="B842" s="27" t="s">
        <v>24</v>
      </c>
      <c r="C842" s="27" t="s">
        <v>1680</v>
      </c>
      <c r="D842" s="69">
        <v>0</v>
      </c>
      <c r="E842" s="28">
        <v>0</v>
      </c>
      <c r="F842" s="69">
        <v>0</v>
      </c>
      <c r="G842" s="28">
        <v>0</v>
      </c>
      <c r="H842" s="28">
        <v>0</v>
      </c>
    </row>
    <row r="843" spans="1:8" x14ac:dyDescent="0.2">
      <c r="A843" s="27" t="s">
        <v>1681</v>
      </c>
      <c r="B843" s="27" t="s">
        <v>24</v>
      </c>
      <c r="C843" s="27" t="s">
        <v>1682</v>
      </c>
      <c r="D843" s="69">
        <v>0</v>
      </c>
      <c r="E843" s="28">
        <v>0</v>
      </c>
      <c r="F843" s="69">
        <v>0</v>
      </c>
      <c r="G843" s="28">
        <v>0</v>
      </c>
      <c r="H843" s="28">
        <v>0</v>
      </c>
    </row>
    <row r="844" spans="1:8" x14ac:dyDescent="0.2">
      <c r="A844" s="27" t="s">
        <v>1683</v>
      </c>
      <c r="B844" s="27" t="s">
        <v>24</v>
      </c>
      <c r="C844" s="27" t="s">
        <v>773</v>
      </c>
      <c r="D844" s="69">
        <v>0</v>
      </c>
      <c r="E844" s="28">
        <v>0</v>
      </c>
      <c r="F844" s="69">
        <v>0</v>
      </c>
      <c r="G844" s="28">
        <v>0</v>
      </c>
      <c r="H844" s="28">
        <v>0</v>
      </c>
    </row>
    <row r="845" spans="1:8" x14ac:dyDescent="0.2">
      <c r="A845" s="27" t="s">
        <v>1684</v>
      </c>
      <c r="B845" s="27" t="s">
        <v>24</v>
      </c>
      <c r="C845" s="27" t="s">
        <v>1685</v>
      </c>
      <c r="D845" s="69">
        <v>0</v>
      </c>
      <c r="E845" s="28">
        <v>0</v>
      </c>
      <c r="F845" s="69">
        <v>0</v>
      </c>
      <c r="G845" s="28">
        <v>0</v>
      </c>
      <c r="H845" s="28">
        <v>0</v>
      </c>
    </row>
    <row r="846" spans="1:8" x14ac:dyDescent="0.2">
      <c r="A846" s="27" t="s">
        <v>1686</v>
      </c>
      <c r="B846" s="27" t="s">
        <v>24</v>
      </c>
      <c r="C846" s="27" t="s">
        <v>1687</v>
      </c>
      <c r="D846" s="69">
        <v>0</v>
      </c>
      <c r="E846" s="28">
        <v>0</v>
      </c>
      <c r="F846" s="69">
        <v>0</v>
      </c>
      <c r="G846" s="28">
        <v>0</v>
      </c>
      <c r="H846" s="28">
        <v>0</v>
      </c>
    </row>
    <row r="847" spans="1:8" x14ac:dyDescent="0.2">
      <c r="A847" s="27" t="s">
        <v>1688</v>
      </c>
      <c r="B847" s="27" t="s">
        <v>24</v>
      </c>
      <c r="C847" s="27" t="s">
        <v>1689</v>
      </c>
      <c r="D847" s="69">
        <v>0</v>
      </c>
      <c r="E847" s="28">
        <v>0</v>
      </c>
      <c r="F847" s="69">
        <v>0</v>
      </c>
      <c r="G847" s="28">
        <v>0</v>
      </c>
      <c r="H847" s="28">
        <v>0</v>
      </c>
    </row>
    <row r="848" spans="1:8" x14ac:dyDescent="0.2">
      <c r="A848" s="27" t="s">
        <v>1690</v>
      </c>
      <c r="B848" s="27" t="s">
        <v>24</v>
      </c>
      <c r="C848" s="27" t="s">
        <v>1691</v>
      </c>
      <c r="D848" s="69">
        <v>0</v>
      </c>
      <c r="E848" s="28">
        <v>0</v>
      </c>
      <c r="F848" s="69">
        <v>0</v>
      </c>
      <c r="G848" s="28">
        <v>0</v>
      </c>
      <c r="H848" s="28">
        <v>0</v>
      </c>
    </row>
    <row r="849" spans="1:8" x14ac:dyDescent="0.2">
      <c r="A849" s="27" t="s">
        <v>1692</v>
      </c>
      <c r="B849" s="27" t="s">
        <v>24</v>
      </c>
      <c r="C849" s="27" t="s">
        <v>1693</v>
      </c>
      <c r="D849" s="69">
        <v>0</v>
      </c>
      <c r="E849" s="28">
        <v>0</v>
      </c>
      <c r="F849" s="69">
        <v>0</v>
      </c>
      <c r="G849" s="28">
        <v>0</v>
      </c>
      <c r="H849" s="28">
        <v>0</v>
      </c>
    </row>
    <row r="850" spans="1:8" x14ac:dyDescent="0.2">
      <c r="A850" s="27" t="s">
        <v>1694</v>
      </c>
      <c r="B850" s="27" t="s">
        <v>24</v>
      </c>
      <c r="C850" s="27" t="s">
        <v>1695</v>
      </c>
      <c r="D850" s="69">
        <v>0</v>
      </c>
      <c r="E850" s="28">
        <v>0</v>
      </c>
      <c r="F850" s="69">
        <v>0</v>
      </c>
      <c r="G850" s="28">
        <v>0</v>
      </c>
      <c r="H850" s="28">
        <v>0</v>
      </c>
    </row>
    <row r="851" spans="1:8" x14ac:dyDescent="0.2">
      <c r="A851" s="27" t="s">
        <v>1696</v>
      </c>
      <c r="B851" s="27" t="s">
        <v>24</v>
      </c>
      <c r="C851" s="27" t="s">
        <v>1697</v>
      </c>
      <c r="D851" s="69">
        <v>0</v>
      </c>
      <c r="E851" s="28">
        <v>0</v>
      </c>
      <c r="F851" s="69">
        <v>0</v>
      </c>
      <c r="G851" s="28">
        <v>0</v>
      </c>
      <c r="H851" s="28">
        <v>0</v>
      </c>
    </row>
    <row r="852" spans="1:8" x14ac:dyDescent="0.2">
      <c r="A852" s="27" t="s">
        <v>1698</v>
      </c>
      <c r="B852" s="27" t="s">
        <v>24</v>
      </c>
      <c r="C852" s="27" t="s">
        <v>1699</v>
      </c>
      <c r="D852" s="69">
        <v>0</v>
      </c>
      <c r="E852" s="28">
        <v>0</v>
      </c>
      <c r="F852" s="69">
        <v>0</v>
      </c>
      <c r="G852" s="28">
        <v>0</v>
      </c>
      <c r="H852" s="28">
        <v>0</v>
      </c>
    </row>
    <row r="853" spans="1:8" x14ac:dyDescent="0.2">
      <c r="A853" s="27" t="s">
        <v>1700</v>
      </c>
      <c r="B853" s="27" t="s">
        <v>24</v>
      </c>
      <c r="C853" s="27" t="s">
        <v>1701</v>
      </c>
      <c r="D853" s="69">
        <v>0</v>
      </c>
      <c r="E853" s="28">
        <v>0</v>
      </c>
      <c r="F853" s="69">
        <v>0</v>
      </c>
      <c r="G853" s="28">
        <v>0</v>
      </c>
      <c r="H853" s="28">
        <v>0</v>
      </c>
    </row>
    <row r="854" spans="1:8" x14ac:dyDescent="0.2">
      <c r="A854" s="27" t="s">
        <v>1702</v>
      </c>
      <c r="B854" s="27" t="s">
        <v>24</v>
      </c>
      <c r="C854" s="27" t="s">
        <v>1703</v>
      </c>
      <c r="D854" s="69">
        <v>0</v>
      </c>
      <c r="E854" s="28">
        <v>0</v>
      </c>
      <c r="F854" s="69">
        <v>0</v>
      </c>
      <c r="G854" s="28">
        <v>0</v>
      </c>
      <c r="H854" s="28">
        <v>0</v>
      </c>
    </row>
    <row r="855" spans="1:8" x14ac:dyDescent="0.2">
      <c r="A855" s="27" t="s">
        <v>1704</v>
      </c>
      <c r="B855" s="27" t="s">
        <v>24</v>
      </c>
      <c r="C855" s="27" t="s">
        <v>1705</v>
      </c>
      <c r="D855" s="69">
        <v>0</v>
      </c>
      <c r="E855" s="28">
        <v>0</v>
      </c>
      <c r="F855" s="69">
        <v>0</v>
      </c>
      <c r="G855" s="28">
        <v>0</v>
      </c>
      <c r="H855" s="28">
        <v>0</v>
      </c>
    </row>
    <row r="856" spans="1:8" x14ac:dyDescent="0.2">
      <c r="A856" s="27" t="s">
        <v>1707</v>
      </c>
      <c r="B856" s="27" t="s">
        <v>26</v>
      </c>
      <c r="C856" s="27" t="s">
        <v>1708</v>
      </c>
      <c r="D856" s="69">
        <v>0</v>
      </c>
      <c r="E856" s="28">
        <v>0</v>
      </c>
      <c r="F856" s="69">
        <v>0</v>
      </c>
      <c r="G856" s="28">
        <v>0</v>
      </c>
      <c r="H856" s="28">
        <v>0</v>
      </c>
    </row>
    <row r="857" spans="1:8" x14ac:dyDescent="0.2">
      <c r="A857" s="27" t="s">
        <v>1709</v>
      </c>
      <c r="B857" s="27" t="s">
        <v>26</v>
      </c>
      <c r="C857" s="27" t="s">
        <v>1710</v>
      </c>
      <c r="D857" s="69">
        <v>0</v>
      </c>
      <c r="E857" s="28">
        <v>0</v>
      </c>
      <c r="F857" s="69">
        <v>0</v>
      </c>
      <c r="G857" s="28">
        <v>0</v>
      </c>
      <c r="H857" s="28">
        <v>0</v>
      </c>
    </row>
    <row r="858" spans="1:8" x14ac:dyDescent="0.2">
      <c r="A858" s="27" t="s">
        <v>1711</v>
      </c>
      <c r="B858" s="27" t="s">
        <v>26</v>
      </c>
      <c r="C858" s="27" t="s">
        <v>737</v>
      </c>
      <c r="D858" s="69">
        <v>0</v>
      </c>
      <c r="E858" s="28">
        <v>0</v>
      </c>
      <c r="F858" s="69">
        <v>0</v>
      </c>
      <c r="G858" s="28">
        <v>0</v>
      </c>
      <c r="H858" s="28">
        <v>0</v>
      </c>
    </row>
    <row r="859" spans="1:8" x14ac:dyDescent="0.2">
      <c r="A859" s="27" t="s">
        <v>1712</v>
      </c>
      <c r="B859" s="27" t="s">
        <v>26</v>
      </c>
      <c r="C859" s="27" t="s">
        <v>1713</v>
      </c>
      <c r="D859" s="69">
        <v>0</v>
      </c>
      <c r="E859" s="28">
        <v>0</v>
      </c>
      <c r="F859" s="69">
        <v>0</v>
      </c>
      <c r="G859" s="28">
        <v>0</v>
      </c>
      <c r="H859" s="28">
        <v>0</v>
      </c>
    </row>
    <row r="860" spans="1:8" x14ac:dyDescent="0.2">
      <c r="A860" s="27" t="s">
        <v>1714</v>
      </c>
      <c r="B860" s="27" t="s">
        <v>26</v>
      </c>
      <c r="C860" s="27" t="s">
        <v>78</v>
      </c>
      <c r="D860" s="69">
        <v>0</v>
      </c>
      <c r="E860" s="28">
        <v>0</v>
      </c>
      <c r="F860" s="69">
        <v>0</v>
      </c>
      <c r="G860" s="28">
        <v>0</v>
      </c>
      <c r="H860" s="28">
        <v>0</v>
      </c>
    </row>
    <row r="861" spans="1:8" x14ac:dyDescent="0.2">
      <c r="A861" s="27" t="s">
        <v>1715</v>
      </c>
      <c r="B861" s="27" t="s">
        <v>26</v>
      </c>
      <c r="C861" s="27" t="s">
        <v>1716</v>
      </c>
      <c r="D861" s="69">
        <v>0</v>
      </c>
      <c r="E861" s="28">
        <v>0</v>
      </c>
      <c r="F861" s="69">
        <v>0</v>
      </c>
      <c r="G861" s="28">
        <v>0</v>
      </c>
      <c r="H861" s="28">
        <v>0</v>
      </c>
    </row>
    <row r="862" spans="1:8" x14ac:dyDescent="0.2">
      <c r="A862" s="27" t="s">
        <v>1717</v>
      </c>
      <c r="B862" s="27" t="s">
        <v>26</v>
      </c>
      <c r="C862" s="27" t="s">
        <v>1718</v>
      </c>
      <c r="D862" s="69">
        <v>0</v>
      </c>
      <c r="E862" s="28">
        <v>0</v>
      </c>
      <c r="F862" s="69">
        <v>0</v>
      </c>
      <c r="G862" s="28">
        <v>0</v>
      </c>
      <c r="H862" s="28">
        <v>0</v>
      </c>
    </row>
    <row r="863" spans="1:8" x14ac:dyDescent="0.2">
      <c r="A863" s="27" t="s">
        <v>1719</v>
      </c>
      <c r="B863" s="27" t="s">
        <v>26</v>
      </c>
      <c r="C863" s="27" t="s">
        <v>87</v>
      </c>
      <c r="D863" s="69">
        <v>0</v>
      </c>
      <c r="E863" s="28">
        <v>0</v>
      </c>
      <c r="F863" s="69">
        <v>0</v>
      </c>
      <c r="G863" s="28">
        <v>0</v>
      </c>
      <c r="H863" s="28">
        <v>0</v>
      </c>
    </row>
    <row r="864" spans="1:8" x14ac:dyDescent="0.2">
      <c r="A864" s="27" t="s">
        <v>1720</v>
      </c>
      <c r="B864" s="27" t="s">
        <v>26</v>
      </c>
      <c r="C864" s="27" t="s">
        <v>775</v>
      </c>
      <c r="D864" s="69">
        <v>0</v>
      </c>
      <c r="E864" s="28">
        <v>0</v>
      </c>
      <c r="F864" s="69">
        <v>0</v>
      </c>
      <c r="G864" s="28">
        <v>0</v>
      </c>
      <c r="H864" s="28">
        <v>0</v>
      </c>
    </row>
    <row r="865" spans="1:8" x14ac:dyDescent="0.2">
      <c r="A865" s="27" t="s">
        <v>1721</v>
      </c>
      <c r="B865" s="27" t="s">
        <v>26</v>
      </c>
      <c r="C865" s="27" t="s">
        <v>974</v>
      </c>
      <c r="D865" s="69">
        <v>0</v>
      </c>
      <c r="E865" s="28">
        <v>0</v>
      </c>
      <c r="F865" s="69">
        <v>0</v>
      </c>
      <c r="G865" s="28">
        <v>0</v>
      </c>
      <c r="H865" s="28">
        <v>0</v>
      </c>
    </row>
    <row r="866" spans="1:8" x14ac:dyDescent="0.2">
      <c r="A866" s="27" t="s">
        <v>1722</v>
      </c>
      <c r="B866" s="27" t="s">
        <v>26</v>
      </c>
      <c r="C866" s="27" t="s">
        <v>1723</v>
      </c>
      <c r="D866" s="69">
        <v>0</v>
      </c>
      <c r="E866" s="28">
        <v>0</v>
      </c>
      <c r="F866" s="69">
        <v>0</v>
      </c>
      <c r="G866" s="28">
        <v>0</v>
      </c>
      <c r="H866" s="28">
        <v>0</v>
      </c>
    </row>
    <row r="867" spans="1:8" x14ac:dyDescent="0.2">
      <c r="A867" s="27" t="s">
        <v>1724</v>
      </c>
      <c r="B867" s="27" t="s">
        <v>26</v>
      </c>
      <c r="C867" s="27" t="s">
        <v>1725</v>
      </c>
      <c r="D867" s="69">
        <v>0</v>
      </c>
      <c r="E867" s="28">
        <v>0</v>
      </c>
      <c r="F867" s="69">
        <v>0</v>
      </c>
      <c r="G867" s="28">
        <v>0</v>
      </c>
      <c r="H867" s="28">
        <v>0</v>
      </c>
    </row>
    <row r="868" spans="1:8" x14ac:dyDescent="0.2">
      <c r="A868" s="27" t="s">
        <v>1726</v>
      </c>
      <c r="B868" s="27" t="s">
        <v>26</v>
      </c>
      <c r="C868" s="27" t="s">
        <v>1727</v>
      </c>
      <c r="D868" s="69">
        <v>0</v>
      </c>
      <c r="E868" s="28">
        <v>0</v>
      </c>
      <c r="F868" s="69">
        <v>0</v>
      </c>
      <c r="G868" s="28">
        <v>0</v>
      </c>
      <c r="H868" s="28">
        <v>0</v>
      </c>
    </row>
    <row r="869" spans="1:8" x14ac:dyDescent="0.2">
      <c r="A869" s="27" t="s">
        <v>1728</v>
      </c>
      <c r="B869" s="27" t="s">
        <v>26</v>
      </c>
      <c r="C869" s="27" t="s">
        <v>1729</v>
      </c>
      <c r="D869" s="69">
        <v>0</v>
      </c>
      <c r="E869" s="28">
        <v>0</v>
      </c>
      <c r="F869" s="69">
        <v>0</v>
      </c>
      <c r="G869" s="28">
        <v>0</v>
      </c>
      <c r="H869" s="28">
        <v>0</v>
      </c>
    </row>
    <row r="870" spans="1:8" x14ac:dyDescent="0.2">
      <c r="A870" s="27" t="s">
        <v>1730</v>
      </c>
      <c r="B870" s="27" t="s">
        <v>26</v>
      </c>
      <c r="C870" s="27" t="s">
        <v>1731</v>
      </c>
      <c r="D870" s="69">
        <v>0</v>
      </c>
      <c r="E870" s="28">
        <v>0</v>
      </c>
      <c r="F870" s="69">
        <v>0</v>
      </c>
      <c r="G870" s="28">
        <v>0</v>
      </c>
      <c r="H870" s="28">
        <v>0</v>
      </c>
    </row>
    <row r="871" spans="1:8" x14ac:dyDescent="0.2">
      <c r="A871" s="27" t="s">
        <v>1732</v>
      </c>
      <c r="B871" s="27" t="s">
        <v>26</v>
      </c>
      <c r="C871" s="27" t="s">
        <v>1733</v>
      </c>
      <c r="D871" s="69">
        <v>0</v>
      </c>
      <c r="E871" s="28">
        <v>0</v>
      </c>
      <c r="F871" s="69">
        <v>0</v>
      </c>
      <c r="G871" s="28">
        <v>0</v>
      </c>
      <c r="H871" s="28">
        <v>0</v>
      </c>
    </row>
    <row r="872" spans="1:8" x14ac:dyDescent="0.2">
      <c r="A872" s="27" t="s">
        <v>1734</v>
      </c>
      <c r="B872" s="27" t="s">
        <v>26</v>
      </c>
      <c r="C872" s="27" t="s">
        <v>1735</v>
      </c>
      <c r="D872" s="69">
        <v>0</v>
      </c>
      <c r="E872" s="28">
        <v>0</v>
      </c>
      <c r="F872" s="69">
        <v>0</v>
      </c>
      <c r="G872" s="28">
        <v>0</v>
      </c>
      <c r="H872" s="28">
        <v>0</v>
      </c>
    </row>
    <row r="873" spans="1:8" x14ac:dyDescent="0.2">
      <c r="A873" s="27" t="s">
        <v>1736</v>
      </c>
      <c r="B873" s="27" t="s">
        <v>26</v>
      </c>
      <c r="C873" s="27" t="s">
        <v>1737</v>
      </c>
      <c r="D873" s="69">
        <v>0</v>
      </c>
      <c r="E873" s="28">
        <v>0</v>
      </c>
      <c r="F873" s="69">
        <v>0</v>
      </c>
      <c r="G873" s="28">
        <v>0</v>
      </c>
      <c r="H873" s="28">
        <v>0</v>
      </c>
    </row>
    <row r="874" spans="1:8" x14ac:dyDescent="0.2">
      <c r="A874" s="27" t="s">
        <v>1738</v>
      </c>
      <c r="B874" s="27" t="s">
        <v>26</v>
      </c>
      <c r="C874" s="27" t="s">
        <v>1739</v>
      </c>
      <c r="D874" s="69">
        <v>0</v>
      </c>
      <c r="E874" s="28">
        <v>0</v>
      </c>
      <c r="F874" s="69">
        <v>0</v>
      </c>
      <c r="G874" s="28">
        <v>0</v>
      </c>
      <c r="H874" s="28">
        <v>0</v>
      </c>
    </row>
    <row r="875" spans="1:8" x14ac:dyDescent="0.2">
      <c r="A875" s="27" t="s">
        <v>1740</v>
      </c>
      <c r="B875" s="27" t="s">
        <v>26</v>
      </c>
      <c r="C875" s="27" t="s">
        <v>1741</v>
      </c>
      <c r="D875" s="69">
        <v>0</v>
      </c>
      <c r="E875" s="28">
        <v>0</v>
      </c>
      <c r="F875" s="69">
        <v>0</v>
      </c>
      <c r="G875" s="28">
        <v>0</v>
      </c>
      <c r="H875" s="28">
        <v>0</v>
      </c>
    </row>
    <row r="876" spans="1:8" x14ac:dyDescent="0.2">
      <c r="A876" s="27" t="s">
        <v>1742</v>
      </c>
      <c r="B876" s="27" t="s">
        <v>26</v>
      </c>
      <c r="C876" s="27" t="s">
        <v>122</v>
      </c>
      <c r="D876" s="69">
        <v>0</v>
      </c>
      <c r="E876" s="28">
        <v>0</v>
      </c>
      <c r="F876" s="69">
        <v>0</v>
      </c>
      <c r="G876" s="28">
        <v>0</v>
      </c>
      <c r="H876" s="28">
        <v>0</v>
      </c>
    </row>
    <row r="877" spans="1:8" x14ac:dyDescent="0.2">
      <c r="A877" s="27" t="s">
        <v>1743</v>
      </c>
      <c r="B877" s="27" t="s">
        <v>26</v>
      </c>
      <c r="C877" s="27" t="s">
        <v>1744</v>
      </c>
      <c r="D877" s="69">
        <v>0</v>
      </c>
      <c r="E877" s="28">
        <v>0</v>
      </c>
      <c r="F877" s="69">
        <v>0</v>
      </c>
      <c r="G877" s="28">
        <v>0</v>
      </c>
      <c r="H877" s="28">
        <v>0</v>
      </c>
    </row>
    <row r="878" spans="1:8" x14ac:dyDescent="0.2">
      <c r="A878" s="27" t="s">
        <v>1745</v>
      </c>
      <c r="B878" s="27" t="s">
        <v>26</v>
      </c>
      <c r="C878" s="27" t="s">
        <v>1746</v>
      </c>
      <c r="D878" s="69">
        <v>0</v>
      </c>
      <c r="E878" s="28">
        <v>0</v>
      </c>
      <c r="F878" s="69">
        <v>0</v>
      </c>
      <c r="G878" s="28">
        <v>0</v>
      </c>
      <c r="H878" s="28">
        <v>0</v>
      </c>
    </row>
    <row r="879" spans="1:8" x14ac:dyDescent="0.2">
      <c r="A879" s="27" t="s">
        <v>1747</v>
      </c>
      <c r="B879" s="27" t="s">
        <v>26</v>
      </c>
      <c r="C879" s="27" t="s">
        <v>1748</v>
      </c>
      <c r="D879" s="69">
        <v>0</v>
      </c>
      <c r="E879" s="28">
        <v>0</v>
      </c>
      <c r="F879" s="69">
        <v>0</v>
      </c>
      <c r="G879" s="28">
        <v>0</v>
      </c>
      <c r="H879" s="28">
        <v>0</v>
      </c>
    </row>
    <row r="880" spans="1:8" x14ac:dyDescent="0.2">
      <c r="A880" s="27" t="s">
        <v>1749</v>
      </c>
      <c r="B880" s="27" t="s">
        <v>26</v>
      </c>
      <c r="C880" s="27" t="s">
        <v>1750</v>
      </c>
      <c r="D880" s="69">
        <v>0</v>
      </c>
      <c r="E880" s="28">
        <v>0</v>
      </c>
      <c r="F880" s="69">
        <v>0</v>
      </c>
      <c r="G880" s="28">
        <v>0</v>
      </c>
      <c r="H880" s="28">
        <v>0</v>
      </c>
    </row>
    <row r="881" spans="1:8" x14ac:dyDescent="0.2">
      <c r="A881" s="27" t="s">
        <v>1751</v>
      </c>
      <c r="B881" s="27" t="s">
        <v>26</v>
      </c>
      <c r="C881" s="27" t="s">
        <v>1752</v>
      </c>
      <c r="D881" s="69">
        <v>0</v>
      </c>
      <c r="E881" s="28">
        <v>0</v>
      </c>
      <c r="F881" s="69">
        <v>0</v>
      </c>
      <c r="G881" s="28">
        <v>0</v>
      </c>
      <c r="H881" s="28">
        <v>0</v>
      </c>
    </row>
    <row r="882" spans="1:8" x14ac:dyDescent="0.2">
      <c r="A882" s="27" t="s">
        <v>1753</v>
      </c>
      <c r="B882" s="27" t="s">
        <v>26</v>
      </c>
      <c r="C882" s="27" t="s">
        <v>1754</v>
      </c>
      <c r="D882" s="69">
        <v>0</v>
      </c>
      <c r="E882" s="28">
        <v>0</v>
      </c>
      <c r="F882" s="69">
        <v>0</v>
      </c>
      <c r="G882" s="28">
        <v>0</v>
      </c>
      <c r="H882" s="28">
        <v>0</v>
      </c>
    </row>
    <row r="883" spans="1:8" x14ac:dyDescent="0.2">
      <c r="A883" s="27" t="s">
        <v>1755</v>
      </c>
      <c r="B883" s="27" t="s">
        <v>26</v>
      </c>
      <c r="C883" s="27" t="s">
        <v>372</v>
      </c>
      <c r="D883" s="69">
        <v>0</v>
      </c>
      <c r="E883" s="28">
        <v>0</v>
      </c>
      <c r="F883" s="69">
        <v>0</v>
      </c>
      <c r="G883" s="28">
        <v>0</v>
      </c>
      <c r="H883" s="28">
        <v>0</v>
      </c>
    </row>
    <row r="884" spans="1:8" x14ac:dyDescent="0.2">
      <c r="A884" s="27" t="s">
        <v>1756</v>
      </c>
      <c r="B884" s="27" t="s">
        <v>26</v>
      </c>
      <c r="C884" s="27" t="s">
        <v>1757</v>
      </c>
      <c r="D884" s="69">
        <v>0</v>
      </c>
      <c r="E884" s="28">
        <v>0</v>
      </c>
      <c r="F884" s="69">
        <v>0</v>
      </c>
      <c r="G884" s="28">
        <v>0</v>
      </c>
      <c r="H884" s="28">
        <v>0</v>
      </c>
    </row>
    <row r="885" spans="1:8" x14ac:dyDescent="0.2">
      <c r="A885" s="27" t="s">
        <v>1758</v>
      </c>
      <c r="B885" s="27" t="s">
        <v>26</v>
      </c>
      <c r="C885" s="27" t="s">
        <v>1759</v>
      </c>
      <c r="D885" s="69">
        <v>0</v>
      </c>
      <c r="E885" s="28">
        <v>0</v>
      </c>
      <c r="F885" s="69">
        <v>0</v>
      </c>
      <c r="G885" s="28">
        <v>0</v>
      </c>
      <c r="H885" s="28">
        <v>0</v>
      </c>
    </row>
    <row r="886" spans="1:8" x14ac:dyDescent="0.2">
      <c r="A886" s="27" t="s">
        <v>1760</v>
      </c>
      <c r="B886" s="27" t="s">
        <v>26</v>
      </c>
      <c r="C886" s="27" t="s">
        <v>1761</v>
      </c>
      <c r="D886" s="69">
        <v>0</v>
      </c>
      <c r="E886" s="28">
        <v>0</v>
      </c>
      <c r="F886" s="69">
        <v>0</v>
      </c>
      <c r="G886" s="28">
        <v>0</v>
      </c>
      <c r="H886" s="28">
        <v>0</v>
      </c>
    </row>
    <row r="887" spans="1:8" x14ac:dyDescent="0.2">
      <c r="A887" s="27" t="s">
        <v>1762</v>
      </c>
      <c r="B887" s="27" t="s">
        <v>26</v>
      </c>
      <c r="C887" s="27" t="s">
        <v>1763</v>
      </c>
      <c r="D887" s="69">
        <v>0</v>
      </c>
      <c r="E887" s="28">
        <v>0</v>
      </c>
      <c r="F887" s="69">
        <v>0</v>
      </c>
      <c r="G887" s="28">
        <v>0</v>
      </c>
      <c r="H887" s="28">
        <v>0</v>
      </c>
    </row>
    <row r="888" spans="1:8" x14ac:dyDescent="0.2">
      <c r="A888" s="27" t="s">
        <v>1764</v>
      </c>
      <c r="B888" s="27" t="s">
        <v>26</v>
      </c>
      <c r="C888" s="27" t="s">
        <v>1765</v>
      </c>
      <c r="D888" s="69">
        <v>0</v>
      </c>
      <c r="E888" s="28">
        <v>0</v>
      </c>
      <c r="F888" s="69">
        <v>0</v>
      </c>
      <c r="G888" s="28">
        <v>0</v>
      </c>
      <c r="H888" s="28">
        <v>0</v>
      </c>
    </row>
    <row r="889" spans="1:8" x14ac:dyDescent="0.2">
      <c r="A889" s="27" t="s">
        <v>1766</v>
      </c>
      <c r="B889" s="27" t="s">
        <v>26</v>
      </c>
      <c r="C889" s="27" t="s">
        <v>1767</v>
      </c>
      <c r="D889" s="69">
        <v>0</v>
      </c>
      <c r="E889" s="28">
        <v>0</v>
      </c>
      <c r="F889" s="69">
        <v>0</v>
      </c>
      <c r="G889" s="28">
        <v>0</v>
      </c>
      <c r="H889" s="28">
        <v>0</v>
      </c>
    </row>
    <row r="890" spans="1:8" x14ac:dyDescent="0.2">
      <c r="A890" s="27" t="s">
        <v>1768</v>
      </c>
      <c r="B890" s="27" t="s">
        <v>26</v>
      </c>
      <c r="C890" s="27" t="s">
        <v>1769</v>
      </c>
      <c r="D890" s="69">
        <v>0</v>
      </c>
      <c r="E890" s="28">
        <v>0</v>
      </c>
      <c r="F890" s="69">
        <v>0</v>
      </c>
      <c r="G890" s="28">
        <v>0</v>
      </c>
      <c r="H890" s="28">
        <v>0</v>
      </c>
    </row>
    <row r="891" spans="1:8" x14ac:dyDescent="0.2">
      <c r="A891" s="27" t="s">
        <v>1770</v>
      </c>
      <c r="B891" s="27" t="s">
        <v>26</v>
      </c>
      <c r="C891" s="27" t="s">
        <v>1771</v>
      </c>
      <c r="D891" s="69">
        <v>0</v>
      </c>
      <c r="E891" s="28">
        <v>0</v>
      </c>
      <c r="F891" s="69">
        <v>0</v>
      </c>
      <c r="G891" s="28">
        <v>0</v>
      </c>
      <c r="H891" s="28">
        <v>0</v>
      </c>
    </row>
    <row r="892" spans="1:8" x14ac:dyDescent="0.2">
      <c r="A892" s="27" t="s">
        <v>1772</v>
      </c>
      <c r="B892" s="27" t="s">
        <v>26</v>
      </c>
      <c r="C892" s="27" t="s">
        <v>1773</v>
      </c>
      <c r="D892" s="69">
        <v>0</v>
      </c>
      <c r="E892" s="28">
        <v>0</v>
      </c>
      <c r="F892" s="69">
        <v>0</v>
      </c>
      <c r="G892" s="28">
        <v>0</v>
      </c>
      <c r="H892" s="28">
        <v>0</v>
      </c>
    </row>
    <row r="893" spans="1:8" x14ac:dyDescent="0.2">
      <c r="A893" s="27" t="s">
        <v>1774</v>
      </c>
      <c r="B893" s="27" t="s">
        <v>26</v>
      </c>
      <c r="C893" s="27" t="s">
        <v>152</v>
      </c>
      <c r="D893" s="69">
        <v>0</v>
      </c>
      <c r="E893" s="28">
        <v>0</v>
      </c>
      <c r="F893" s="69">
        <v>0</v>
      </c>
      <c r="G893" s="28">
        <v>0</v>
      </c>
      <c r="H893" s="28">
        <v>0</v>
      </c>
    </row>
    <row r="894" spans="1:8" x14ac:dyDescent="0.2">
      <c r="A894" s="27" t="s">
        <v>1775</v>
      </c>
      <c r="B894" s="27" t="s">
        <v>26</v>
      </c>
      <c r="C894" s="27" t="s">
        <v>1776</v>
      </c>
      <c r="D894" s="69">
        <v>0</v>
      </c>
      <c r="E894" s="28">
        <v>0</v>
      </c>
      <c r="F894" s="69">
        <v>0</v>
      </c>
      <c r="G894" s="28">
        <v>0</v>
      </c>
      <c r="H894" s="28">
        <v>0</v>
      </c>
    </row>
    <row r="895" spans="1:8" x14ac:dyDescent="0.2">
      <c r="A895" s="27" t="s">
        <v>1777</v>
      </c>
      <c r="B895" s="27" t="s">
        <v>26</v>
      </c>
      <c r="C895" s="27" t="s">
        <v>1778</v>
      </c>
      <c r="D895" s="69">
        <v>0</v>
      </c>
      <c r="E895" s="28">
        <v>0</v>
      </c>
      <c r="F895" s="69">
        <v>0</v>
      </c>
      <c r="G895" s="28">
        <v>0</v>
      </c>
      <c r="H895" s="28">
        <v>0</v>
      </c>
    </row>
    <row r="896" spans="1:8" x14ac:dyDescent="0.2">
      <c r="A896" s="27" t="s">
        <v>1779</v>
      </c>
      <c r="B896" s="27" t="s">
        <v>26</v>
      </c>
      <c r="C896" s="27" t="s">
        <v>1780</v>
      </c>
      <c r="D896" s="69">
        <v>0</v>
      </c>
      <c r="E896" s="28">
        <v>0</v>
      </c>
      <c r="F896" s="69">
        <v>0</v>
      </c>
      <c r="G896" s="28">
        <v>0</v>
      </c>
      <c r="H896" s="28">
        <v>0</v>
      </c>
    </row>
    <row r="897" spans="1:8" x14ac:dyDescent="0.2">
      <c r="A897" s="27" t="s">
        <v>1781</v>
      </c>
      <c r="B897" s="27" t="s">
        <v>26</v>
      </c>
      <c r="C897" s="27" t="s">
        <v>1782</v>
      </c>
      <c r="D897" s="69">
        <v>0</v>
      </c>
      <c r="E897" s="28">
        <v>0</v>
      </c>
      <c r="F897" s="69">
        <v>0</v>
      </c>
      <c r="G897" s="28">
        <v>0</v>
      </c>
      <c r="H897" s="28">
        <v>0</v>
      </c>
    </row>
    <row r="898" spans="1:8" x14ac:dyDescent="0.2">
      <c r="A898" s="27" t="s">
        <v>1783</v>
      </c>
      <c r="B898" s="27" t="s">
        <v>26</v>
      </c>
      <c r="C898" s="27" t="s">
        <v>1784</v>
      </c>
      <c r="D898" s="69">
        <v>0</v>
      </c>
      <c r="E898" s="28">
        <v>0</v>
      </c>
      <c r="F898" s="69">
        <v>0</v>
      </c>
      <c r="G898" s="28">
        <v>0</v>
      </c>
      <c r="H898" s="28">
        <v>0</v>
      </c>
    </row>
    <row r="899" spans="1:8" x14ac:dyDescent="0.2">
      <c r="A899" s="27" t="s">
        <v>1785</v>
      </c>
      <c r="B899" s="27" t="s">
        <v>26</v>
      </c>
      <c r="C899" s="27" t="s">
        <v>1786</v>
      </c>
      <c r="D899" s="69">
        <v>0</v>
      </c>
      <c r="E899" s="28">
        <v>0</v>
      </c>
      <c r="F899" s="69">
        <v>0</v>
      </c>
      <c r="G899" s="28">
        <v>0</v>
      </c>
      <c r="H899" s="28">
        <v>0</v>
      </c>
    </row>
    <row r="900" spans="1:8" x14ac:dyDescent="0.2">
      <c r="A900" s="27" t="s">
        <v>1787</v>
      </c>
      <c r="B900" s="27" t="s">
        <v>26</v>
      </c>
      <c r="C900" s="27" t="s">
        <v>1788</v>
      </c>
      <c r="D900" s="69">
        <v>0</v>
      </c>
      <c r="E900" s="28">
        <v>0</v>
      </c>
      <c r="F900" s="69">
        <v>0</v>
      </c>
      <c r="G900" s="28">
        <v>0</v>
      </c>
      <c r="H900" s="28">
        <v>0</v>
      </c>
    </row>
    <row r="901" spans="1:8" x14ac:dyDescent="0.2">
      <c r="A901" s="27" t="s">
        <v>1789</v>
      </c>
      <c r="B901" s="27" t="s">
        <v>26</v>
      </c>
      <c r="C901" s="27" t="s">
        <v>1790</v>
      </c>
      <c r="D901" s="69">
        <v>0</v>
      </c>
      <c r="E901" s="28">
        <v>0</v>
      </c>
      <c r="F901" s="69">
        <v>0</v>
      </c>
      <c r="G901" s="28">
        <v>0</v>
      </c>
      <c r="H901" s="28">
        <v>0</v>
      </c>
    </row>
    <row r="902" spans="1:8" x14ac:dyDescent="0.2">
      <c r="A902" s="27" t="s">
        <v>1791</v>
      </c>
      <c r="B902" s="27" t="s">
        <v>26</v>
      </c>
      <c r="C902" s="27" t="s">
        <v>888</v>
      </c>
      <c r="D902" s="69">
        <v>0</v>
      </c>
      <c r="E902" s="28">
        <v>0</v>
      </c>
      <c r="F902" s="69">
        <v>0</v>
      </c>
      <c r="G902" s="28">
        <v>0</v>
      </c>
      <c r="H902" s="28">
        <v>0</v>
      </c>
    </row>
    <row r="903" spans="1:8" x14ac:dyDescent="0.2">
      <c r="A903" s="27" t="s">
        <v>1792</v>
      </c>
      <c r="B903" s="27" t="s">
        <v>26</v>
      </c>
      <c r="C903" s="27" t="s">
        <v>1793</v>
      </c>
      <c r="D903" s="69">
        <v>0</v>
      </c>
      <c r="E903" s="28">
        <v>0</v>
      </c>
      <c r="F903" s="69">
        <v>0</v>
      </c>
      <c r="G903" s="28">
        <v>0</v>
      </c>
      <c r="H903" s="28">
        <v>0</v>
      </c>
    </row>
    <row r="904" spans="1:8" x14ac:dyDescent="0.2">
      <c r="A904" s="27" t="s">
        <v>1794</v>
      </c>
      <c r="B904" s="27" t="s">
        <v>26</v>
      </c>
      <c r="C904" s="27" t="s">
        <v>1795</v>
      </c>
      <c r="D904" s="69">
        <v>0</v>
      </c>
      <c r="E904" s="28">
        <v>0</v>
      </c>
      <c r="F904" s="69">
        <v>0</v>
      </c>
      <c r="G904" s="28">
        <v>0</v>
      </c>
      <c r="H904" s="28">
        <v>0</v>
      </c>
    </row>
    <row r="905" spans="1:8" x14ac:dyDescent="0.2">
      <c r="A905" s="27" t="s">
        <v>1796</v>
      </c>
      <c r="B905" s="27" t="s">
        <v>26</v>
      </c>
      <c r="C905" s="27" t="s">
        <v>1797</v>
      </c>
      <c r="D905" s="69">
        <v>0</v>
      </c>
      <c r="E905" s="28">
        <v>0</v>
      </c>
      <c r="F905" s="69">
        <v>0</v>
      </c>
      <c r="G905" s="28">
        <v>0</v>
      </c>
      <c r="H905" s="28">
        <v>0</v>
      </c>
    </row>
    <row r="906" spans="1:8" x14ac:dyDescent="0.2">
      <c r="A906" s="27" t="s">
        <v>1798</v>
      </c>
      <c r="B906" s="27" t="s">
        <v>26</v>
      </c>
      <c r="C906" s="27" t="s">
        <v>1799</v>
      </c>
      <c r="D906" s="69">
        <v>0</v>
      </c>
      <c r="E906" s="28">
        <v>0</v>
      </c>
      <c r="F906" s="69">
        <v>0</v>
      </c>
      <c r="G906" s="28">
        <v>0</v>
      </c>
      <c r="H906" s="28">
        <v>0</v>
      </c>
    </row>
    <row r="907" spans="1:8" x14ac:dyDescent="0.2">
      <c r="A907" s="27" t="s">
        <v>1800</v>
      </c>
      <c r="B907" s="27" t="s">
        <v>26</v>
      </c>
      <c r="C907" s="27" t="s">
        <v>1801</v>
      </c>
      <c r="D907" s="69">
        <v>0</v>
      </c>
      <c r="E907" s="28">
        <v>0</v>
      </c>
      <c r="F907" s="69">
        <v>0</v>
      </c>
      <c r="G907" s="28">
        <v>0</v>
      </c>
      <c r="H907" s="28">
        <v>0</v>
      </c>
    </row>
    <row r="908" spans="1:8" x14ac:dyDescent="0.2">
      <c r="A908" s="27" t="s">
        <v>1802</v>
      </c>
      <c r="B908" s="27" t="s">
        <v>26</v>
      </c>
      <c r="C908" s="27" t="s">
        <v>1803</v>
      </c>
      <c r="D908" s="69">
        <v>0</v>
      </c>
      <c r="E908" s="28">
        <v>0</v>
      </c>
      <c r="F908" s="69">
        <v>0</v>
      </c>
      <c r="G908" s="28">
        <v>0</v>
      </c>
      <c r="H908" s="28">
        <v>0</v>
      </c>
    </row>
    <row r="909" spans="1:8" x14ac:dyDescent="0.2">
      <c r="A909" s="27" t="s">
        <v>1804</v>
      </c>
      <c r="B909" s="27" t="s">
        <v>26</v>
      </c>
      <c r="C909" s="27" t="s">
        <v>1805</v>
      </c>
      <c r="D909" s="69">
        <v>0</v>
      </c>
      <c r="E909" s="28">
        <v>0</v>
      </c>
      <c r="F909" s="69">
        <v>0</v>
      </c>
      <c r="G909" s="28">
        <v>0</v>
      </c>
      <c r="H909" s="28">
        <v>0</v>
      </c>
    </row>
    <row r="910" spans="1:8" x14ac:dyDescent="0.2">
      <c r="A910" s="27" t="s">
        <v>1806</v>
      </c>
      <c r="B910" s="27" t="s">
        <v>26</v>
      </c>
      <c r="C910" s="27" t="s">
        <v>1807</v>
      </c>
      <c r="D910" s="69">
        <v>0</v>
      </c>
      <c r="E910" s="28">
        <v>0</v>
      </c>
      <c r="F910" s="69">
        <v>0</v>
      </c>
      <c r="G910" s="28">
        <v>0</v>
      </c>
      <c r="H910" s="28">
        <v>0</v>
      </c>
    </row>
    <row r="911" spans="1:8" x14ac:dyDescent="0.2">
      <c r="A911" s="27" t="s">
        <v>1808</v>
      </c>
      <c r="B911" s="27" t="s">
        <v>26</v>
      </c>
      <c r="C911" s="27" t="s">
        <v>1809</v>
      </c>
      <c r="D911" s="69">
        <v>0</v>
      </c>
      <c r="E911" s="28">
        <v>0</v>
      </c>
      <c r="F911" s="69">
        <v>0</v>
      </c>
      <c r="G911" s="28">
        <v>0</v>
      </c>
      <c r="H911" s="28">
        <v>0</v>
      </c>
    </row>
    <row r="912" spans="1:8" x14ac:dyDescent="0.2">
      <c r="A912" s="27" t="s">
        <v>1810</v>
      </c>
      <c r="B912" s="27" t="s">
        <v>26</v>
      </c>
      <c r="C912" s="27" t="s">
        <v>1811</v>
      </c>
      <c r="D912" s="69">
        <v>0</v>
      </c>
      <c r="E912" s="28">
        <v>0</v>
      </c>
      <c r="F912" s="69">
        <v>0</v>
      </c>
      <c r="G912" s="28">
        <v>0</v>
      </c>
      <c r="H912" s="28">
        <v>0</v>
      </c>
    </row>
    <row r="913" spans="1:8" x14ac:dyDescent="0.2">
      <c r="A913" s="27" t="s">
        <v>1812</v>
      </c>
      <c r="B913" s="27" t="s">
        <v>26</v>
      </c>
      <c r="C913" s="27" t="s">
        <v>1813</v>
      </c>
      <c r="D913" s="69">
        <v>0</v>
      </c>
      <c r="E913" s="28">
        <v>0</v>
      </c>
      <c r="F913" s="69">
        <v>0</v>
      </c>
      <c r="G913" s="28">
        <v>0</v>
      </c>
      <c r="H913" s="28">
        <v>0</v>
      </c>
    </row>
    <row r="914" spans="1:8" x14ac:dyDescent="0.2">
      <c r="A914" s="27" t="s">
        <v>1814</v>
      </c>
      <c r="B914" s="27" t="s">
        <v>26</v>
      </c>
      <c r="C914" s="27" t="s">
        <v>1815</v>
      </c>
      <c r="D914" s="69">
        <v>0</v>
      </c>
      <c r="E914" s="28">
        <v>0</v>
      </c>
      <c r="F914" s="69">
        <v>0</v>
      </c>
      <c r="G914" s="28">
        <v>0</v>
      </c>
      <c r="H914" s="28">
        <v>0</v>
      </c>
    </row>
    <row r="915" spans="1:8" x14ac:dyDescent="0.2">
      <c r="A915" s="27" t="s">
        <v>1816</v>
      </c>
      <c r="B915" s="27" t="s">
        <v>26</v>
      </c>
      <c r="C915" s="27" t="s">
        <v>1817</v>
      </c>
      <c r="D915" s="69">
        <v>0</v>
      </c>
      <c r="E915" s="28">
        <v>0</v>
      </c>
      <c r="F915" s="69">
        <v>0</v>
      </c>
      <c r="G915" s="28">
        <v>0</v>
      </c>
      <c r="H915" s="28">
        <v>0</v>
      </c>
    </row>
    <row r="916" spans="1:8" x14ac:dyDescent="0.2">
      <c r="A916" s="27" t="s">
        <v>1818</v>
      </c>
      <c r="B916" s="27" t="s">
        <v>26</v>
      </c>
      <c r="C916" s="27" t="s">
        <v>1819</v>
      </c>
      <c r="D916" s="69">
        <v>0</v>
      </c>
      <c r="E916" s="28">
        <v>0</v>
      </c>
      <c r="F916" s="69">
        <v>0</v>
      </c>
      <c r="G916" s="28">
        <v>0</v>
      </c>
      <c r="H916" s="28">
        <v>0</v>
      </c>
    </row>
    <row r="917" spans="1:8" x14ac:dyDescent="0.2">
      <c r="A917" s="27" t="s">
        <v>1820</v>
      </c>
      <c r="B917" s="27" t="s">
        <v>26</v>
      </c>
      <c r="C917" s="27" t="s">
        <v>1821</v>
      </c>
      <c r="D917" s="69">
        <v>0</v>
      </c>
      <c r="E917" s="28">
        <v>0</v>
      </c>
      <c r="F917" s="69">
        <v>0</v>
      </c>
      <c r="G917" s="28">
        <v>0</v>
      </c>
      <c r="H917" s="28">
        <v>0</v>
      </c>
    </row>
    <row r="918" spans="1:8" x14ac:dyDescent="0.2">
      <c r="A918" s="27" t="s">
        <v>1822</v>
      </c>
      <c r="B918" s="27" t="s">
        <v>26</v>
      </c>
      <c r="C918" s="27" t="s">
        <v>1823</v>
      </c>
      <c r="D918" s="69">
        <v>0</v>
      </c>
      <c r="E918" s="28">
        <v>0</v>
      </c>
      <c r="F918" s="69">
        <v>0</v>
      </c>
      <c r="G918" s="28">
        <v>0</v>
      </c>
      <c r="H918" s="28">
        <v>0</v>
      </c>
    </row>
    <row r="919" spans="1:8" x14ac:dyDescent="0.2">
      <c r="A919" s="27" t="s">
        <v>1824</v>
      </c>
      <c r="B919" s="27" t="s">
        <v>26</v>
      </c>
      <c r="C919" s="27" t="s">
        <v>1825</v>
      </c>
      <c r="D919" s="69">
        <v>0</v>
      </c>
      <c r="E919" s="28">
        <v>0</v>
      </c>
      <c r="F919" s="69">
        <v>0</v>
      </c>
      <c r="G919" s="28">
        <v>0</v>
      </c>
      <c r="H919" s="28">
        <v>0</v>
      </c>
    </row>
    <row r="920" spans="1:8" x14ac:dyDescent="0.2">
      <c r="A920" s="27" t="s">
        <v>1826</v>
      </c>
      <c r="B920" s="27" t="s">
        <v>26</v>
      </c>
      <c r="C920" s="27" t="s">
        <v>1827</v>
      </c>
      <c r="D920" s="69">
        <v>0</v>
      </c>
      <c r="E920" s="28">
        <v>0</v>
      </c>
      <c r="F920" s="69">
        <v>0</v>
      </c>
      <c r="G920" s="28">
        <v>0</v>
      </c>
      <c r="H920" s="28">
        <v>0</v>
      </c>
    </row>
    <row r="921" spans="1:8" x14ac:dyDescent="0.2">
      <c r="A921" s="27" t="s">
        <v>1828</v>
      </c>
      <c r="B921" s="27" t="s">
        <v>26</v>
      </c>
      <c r="C921" s="27" t="s">
        <v>214</v>
      </c>
      <c r="D921" s="69">
        <v>0</v>
      </c>
      <c r="E921" s="28">
        <v>0</v>
      </c>
      <c r="F921" s="69">
        <v>0</v>
      </c>
      <c r="G921" s="28">
        <v>0</v>
      </c>
      <c r="H921" s="28">
        <v>0</v>
      </c>
    </row>
    <row r="922" spans="1:8" x14ac:dyDescent="0.2">
      <c r="A922" s="27" t="s">
        <v>1829</v>
      </c>
      <c r="B922" s="27" t="s">
        <v>26</v>
      </c>
      <c r="C922" s="27" t="s">
        <v>1830</v>
      </c>
      <c r="D922" s="69">
        <v>0</v>
      </c>
      <c r="E922" s="28">
        <v>0</v>
      </c>
      <c r="F922" s="69">
        <v>0</v>
      </c>
      <c r="G922" s="28">
        <v>0</v>
      </c>
      <c r="H922" s="28">
        <v>0</v>
      </c>
    </row>
    <row r="923" spans="1:8" x14ac:dyDescent="0.2">
      <c r="A923" s="27" t="s">
        <v>1831</v>
      </c>
      <c r="B923" s="27" t="s">
        <v>26</v>
      </c>
      <c r="C923" s="27" t="s">
        <v>1832</v>
      </c>
      <c r="D923" s="69">
        <v>0</v>
      </c>
      <c r="E923" s="28">
        <v>0</v>
      </c>
      <c r="F923" s="69">
        <v>0</v>
      </c>
      <c r="G923" s="28">
        <v>0</v>
      </c>
      <c r="H923" s="28">
        <v>0</v>
      </c>
    </row>
    <row r="924" spans="1:8" x14ac:dyDescent="0.2">
      <c r="A924" s="27" t="s">
        <v>1833</v>
      </c>
      <c r="B924" s="27" t="s">
        <v>26</v>
      </c>
      <c r="C924" s="27" t="s">
        <v>1834</v>
      </c>
      <c r="D924" s="69">
        <v>0</v>
      </c>
      <c r="E924" s="28">
        <v>0</v>
      </c>
      <c r="F924" s="69">
        <v>0</v>
      </c>
      <c r="G924" s="28">
        <v>0</v>
      </c>
      <c r="H924" s="28">
        <v>0</v>
      </c>
    </row>
    <row r="925" spans="1:8" x14ac:dyDescent="0.2">
      <c r="A925" s="27" t="s">
        <v>1835</v>
      </c>
      <c r="B925" s="27" t="s">
        <v>26</v>
      </c>
      <c r="C925" s="27" t="s">
        <v>1836</v>
      </c>
      <c r="D925" s="69">
        <v>0</v>
      </c>
      <c r="E925" s="28">
        <v>0</v>
      </c>
      <c r="F925" s="69">
        <v>0</v>
      </c>
      <c r="G925" s="28">
        <v>0</v>
      </c>
      <c r="H925" s="28">
        <v>0</v>
      </c>
    </row>
    <row r="926" spans="1:8" x14ac:dyDescent="0.2">
      <c r="A926" s="27" t="s">
        <v>1837</v>
      </c>
      <c r="B926" s="27" t="s">
        <v>26</v>
      </c>
      <c r="C926" s="27" t="s">
        <v>1838</v>
      </c>
      <c r="D926" s="69">
        <v>0</v>
      </c>
      <c r="E926" s="28">
        <v>0</v>
      </c>
      <c r="F926" s="69">
        <v>0</v>
      </c>
      <c r="G926" s="28">
        <v>0</v>
      </c>
      <c r="H926" s="28">
        <v>0</v>
      </c>
    </row>
    <row r="927" spans="1:8" x14ac:dyDescent="0.2">
      <c r="A927" s="27" t="s">
        <v>1839</v>
      </c>
      <c r="B927" s="27" t="s">
        <v>26</v>
      </c>
      <c r="C927" s="27" t="s">
        <v>1840</v>
      </c>
      <c r="D927" s="69">
        <v>0</v>
      </c>
      <c r="E927" s="28">
        <v>0</v>
      </c>
      <c r="F927" s="69">
        <v>0</v>
      </c>
      <c r="G927" s="28">
        <v>0</v>
      </c>
      <c r="H927" s="28">
        <v>0</v>
      </c>
    </row>
    <row r="928" spans="1:8" x14ac:dyDescent="0.2">
      <c r="A928" s="27" t="s">
        <v>1841</v>
      </c>
      <c r="B928" s="27" t="s">
        <v>26</v>
      </c>
      <c r="C928" s="27" t="s">
        <v>1842</v>
      </c>
      <c r="D928" s="69">
        <v>0</v>
      </c>
      <c r="E928" s="28">
        <v>0</v>
      </c>
      <c r="F928" s="69">
        <v>0</v>
      </c>
      <c r="G928" s="28">
        <v>0</v>
      </c>
      <c r="H928" s="28">
        <v>0</v>
      </c>
    </row>
    <row r="929" spans="1:8" x14ac:dyDescent="0.2">
      <c r="A929" s="27" t="s">
        <v>1843</v>
      </c>
      <c r="B929" s="27" t="s">
        <v>26</v>
      </c>
      <c r="C929" s="27" t="s">
        <v>1844</v>
      </c>
      <c r="D929" s="69">
        <v>0</v>
      </c>
      <c r="E929" s="28">
        <v>0</v>
      </c>
      <c r="F929" s="69">
        <v>0</v>
      </c>
      <c r="G929" s="28">
        <v>0</v>
      </c>
      <c r="H929" s="28">
        <v>0</v>
      </c>
    </row>
    <row r="930" spans="1:8" x14ac:dyDescent="0.2">
      <c r="A930" s="27" t="s">
        <v>1845</v>
      </c>
      <c r="B930" s="27" t="s">
        <v>26</v>
      </c>
      <c r="C930" s="27" t="s">
        <v>1562</v>
      </c>
      <c r="D930" s="69">
        <v>0</v>
      </c>
      <c r="E930" s="28">
        <v>0</v>
      </c>
      <c r="F930" s="69">
        <v>0</v>
      </c>
      <c r="G930" s="28">
        <v>0</v>
      </c>
      <c r="H930" s="28">
        <v>0</v>
      </c>
    </row>
    <row r="931" spans="1:8" x14ac:dyDescent="0.2">
      <c r="A931" s="27" t="s">
        <v>1846</v>
      </c>
      <c r="B931" s="27" t="s">
        <v>26</v>
      </c>
      <c r="C931" s="27" t="s">
        <v>1847</v>
      </c>
      <c r="D931" s="69">
        <v>0</v>
      </c>
      <c r="E931" s="28">
        <v>0</v>
      </c>
      <c r="F931" s="69">
        <v>0</v>
      </c>
      <c r="G931" s="28">
        <v>0</v>
      </c>
      <c r="H931" s="28">
        <v>0</v>
      </c>
    </row>
    <row r="932" spans="1:8" x14ac:dyDescent="0.2">
      <c r="A932" s="27" t="s">
        <v>1848</v>
      </c>
      <c r="B932" s="27" t="s">
        <v>26</v>
      </c>
      <c r="C932" s="27" t="s">
        <v>1849</v>
      </c>
      <c r="D932" s="69">
        <v>0</v>
      </c>
      <c r="E932" s="28">
        <v>0</v>
      </c>
      <c r="F932" s="69">
        <v>0</v>
      </c>
      <c r="G932" s="28">
        <v>0</v>
      </c>
      <c r="H932" s="28">
        <v>0</v>
      </c>
    </row>
    <row r="933" spans="1:8" x14ac:dyDescent="0.2">
      <c r="A933" s="27" t="s">
        <v>1850</v>
      </c>
      <c r="B933" s="27" t="s">
        <v>26</v>
      </c>
      <c r="C933" s="27" t="s">
        <v>1851</v>
      </c>
      <c r="D933" s="69">
        <v>0</v>
      </c>
      <c r="E933" s="28">
        <v>0</v>
      </c>
      <c r="F933" s="69">
        <v>0</v>
      </c>
      <c r="G933" s="28">
        <v>0</v>
      </c>
      <c r="H933" s="28">
        <v>0</v>
      </c>
    </row>
    <row r="934" spans="1:8" x14ac:dyDescent="0.2">
      <c r="A934" s="27" t="s">
        <v>1852</v>
      </c>
      <c r="B934" s="27" t="s">
        <v>26</v>
      </c>
      <c r="C934" s="27" t="s">
        <v>1853</v>
      </c>
      <c r="D934" s="69">
        <v>0</v>
      </c>
      <c r="E934" s="28">
        <v>0</v>
      </c>
      <c r="F934" s="69">
        <v>0</v>
      </c>
      <c r="G934" s="28">
        <v>0</v>
      </c>
      <c r="H934" s="28">
        <v>0</v>
      </c>
    </row>
    <row r="935" spans="1:8" x14ac:dyDescent="0.2">
      <c r="A935" s="27" t="s">
        <v>1854</v>
      </c>
      <c r="B935" s="27" t="s">
        <v>26</v>
      </c>
      <c r="C935" s="27" t="s">
        <v>27</v>
      </c>
      <c r="D935" s="69">
        <v>0</v>
      </c>
      <c r="E935" s="28">
        <v>0</v>
      </c>
      <c r="F935" s="69">
        <v>0</v>
      </c>
      <c r="G935" s="28">
        <v>0</v>
      </c>
      <c r="H935" s="28">
        <v>0</v>
      </c>
    </row>
    <row r="936" spans="1:8" x14ac:dyDescent="0.2">
      <c r="A936" s="27" t="s">
        <v>1855</v>
      </c>
      <c r="B936" s="27" t="s">
        <v>26</v>
      </c>
      <c r="C936" s="27" t="s">
        <v>1856</v>
      </c>
      <c r="D936" s="69">
        <v>0</v>
      </c>
      <c r="E936" s="28">
        <v>0</v>
      </c>
      <c r="F936" s="69">
        <v>0</v>
      </c>
      <c r="G936" s="28">
        <v>0</v>
      </c>
      <c r="H936" s="28">
        <v>0</v>
      </c>
    </row>
    <row r="937" spans="1:8" x14ac:dyDescent="0.2">
      <c r="A937" s="27" t="s">
        <v>1857</v>
      </c>
      <c r="B937" s="27" t="s">
        <v>26</v>
      </c>
      <c r="C937" s="27" t="s">
        <v>1858</v>
      </c>
      <c r="D937" s="69">
        <v>0</v>
      </c>
      <c r="E937" s="28">
        <v>0</v>
      </c>
      <c r="F937" s="69">
        <v>0</v>
      </c>
      <c r="G937" s="28">
        <v>0</v>
      </c>
      <c r="H937" s="28">
        <v>0</v>
      </c>
    </row>
    <row r="938" spans="1:8" x14ac:dyDescent="0.2">
      <c r="A938" s="27" t="s">
        <v>1859</v>
      </c>
      <c r="B938" s="27" t="s">
        <v>26</v>
      </c>
      <c r="C938" s="27" t="s">
        <v>1860</v>
      </c>
      <c r="D938" s="69">
        <v>0</v>
      </c>
      <c r="E938" s="28">
        <v>0</v>
      </c>
      <c r="F938" s="69">
        <v>0</v>
      </c>
      <c r="G938" s="28">
        <v>0</v>
      </c>
      <c r="H938" s="28">
        <v>0</v>
      </c>
    </row>
    <row r="939" spans="1:8" x14ac:dyDescent="0.2">
      <c r="A939" s="27" t="s">
        <v>1861</v>
      </c>
      <c r="B939" s="27" t="s">
        <v>26</v>
      </c>
      <c r="C939" s="27" t="s">
        <v>1862</v>
      </c>
      <c r="D939" s="69">
        <v>0</v>
      </c>
      <c r="E939" s="28">
        <v>0</v>
      </c>
      <c r="F939" s="69">
        <v>0</v>
      </c>
      <c r="G939" s="28">
        <v>0</v>
      </c>
      <c r="H939" s="28">
        <v>0</v>
      </c>
    </row>
    <row r="940" spans="1:8" x14ac:dyDescent="0.2">
      <c r="A940" s="27" t="s">
        <v>1863</v>
      </c>
      <c r="B940" s="27" t="s">
        <v>26</v>
      </c>
      <c r="C940" s="27" t="s">
        <v>1864</v>
      </c>
      <c r="D940" s="69">
        <v>0</v>
      </c>
      <c r="E940" s="28">
        <v>0</v>
      </c>
      <c r="F940" s="69">
        <v>0</v>
      </c>
      <c r="G940" s="28">
        <v>0</v>
      </c>
      <c r="H940" s="28">
        <v>0</v>
      </c>
    </row>
    <row r="941" spans="1:8" x14ac:dyDescent="0.2">
      <c r="A941" s="27" t="s">
        <v>1865</v>
      </c>
      <c r="B941" s="27" t="s">
        <v>26</v>
      </c>
      <c r="C941" s="27" t="s">
        <v>432</v>
      </c>
      <c r="D941" s="69">
        <v>0</v>
      </c>
      <c r="E941" s="28">
        <v>0</v>
      </c>
      <c r="F941" s="69">
        <v>0</v>
      </c>
      <c r="G941" s="28">
        <v>0</v>
      </c>
      <c r="H941" s="28">
        <v>0</v>
      </c>
    </row>
    <row r="942" spans="1:8" x14ac:dyDescent="0.2">
      <c r="A942" s="27" t="s">
        <v>1866</v>
      </c>
      <c r="B942" s="27" t="s">
        <v>26</v>
      </c>
      <c r="C942" s="27" t="s">
        <v>1867</v>
      </c>
      <c r="D942" s="69">
        <v>0</v>
      </c>
      <c r="E942" s="28">
        <v>0</v>
      </c>
      <c r="F942" s="69">
        <v>0</v>
      </c>
      <c r="G942" s="28">
        <v>0</v>
      </c>
      <c r="H942" s="28">
        <v>0</v>
      </c>
    </row>
    <row r="943" spans="1:8" x14ac:dyDescent="0.2">
      <c r="A943" s="27" t="s">
        <v>1869</v>
      </c>
      <c r="B943" s="27" t="s">
        <v>27</v>
      </c>
      <c r="C943" s="27" t="s">
        <v>1870</v>
      </c>
      <c r="D943" s="69">
        <v>0</v>
      </c>
      <c r="E943" s="28">
        <v>0</v>
      </c>
      <c r="F943" s="69">
        <v>0</v>
      </c>
      <c r="G943" s="28">
        <v>0</v>
      </c>
      <c r="H943" s="28">
        <v>0</v>
      </c>
    </row>
    <row r="944" spans="1:8" x14ac:dyDescent="0.2">
      <c r="A944" s="27" t="s">
        <v>1871</v>
      </c>
      <c r="B944" s="27" t="s">
        <v>27</v>
      </c>
      <c r="C944" s="27" t="s">
        <v>456</v>
      </c>
      <c r="D944" s="69">
        <v>0</v>
      </c>
      <c r="E944" s="28">
        <v>0</v>
      </c>
      <c r="F944" s="69">
        <v>0</v>
      </c>
      <c r="G944" s="28">
        <v>0</v>
      </c>
      <c r="H944" s="28">
        <v>0</v>
      </c>
    </row>
    <row r="945" spans="1:8" x14ac:dyDescent="0.2">
      <c r="A945" s="27" t="s">
        <v>1872</v>
      </c>
      <c r="B945" s="27" t="s">
        <v>27</v>
      </c>
      <c r="C945" s="27" t="s">
        <v>1873</v>
      </c>
      <c r="D945" s="69">
        <v>0</v>
      </c>
      <c r="E945" s="28">
        <v>0</v>
      </c>
      <c r="F945" s="69">
        <v>0</v>
      </c>
      <c r="G945" s="28">
        <v>0</v>
      </c>
      <c r="H945" s="28">
        <v>0</v>
      </c>
    </row>
    <row r="946" spans="1:8" x14ac:dyDescent="0.2">
      <c r="A946" s="27" t="s">
        <v>1874</v>
      </c>
      <c r="B946" s="27" t="s">
        <v>27</v>
      </c>
      <c r="C946" s="27" t="s">
        <v>1875</v>
      </c>
      <c r="D946" s="69">
        <v>0</v>
      </c>
      <c r="E946" s="28">
        <v>0</v>
      </c>
      <c r="F946" s="69">
        <v>0</v>
      </c>
      <c r="G946" s="28">
        <v>0</v>
      </c>
      <c r="H946" s="28">
        <v>0</v>
      </c>
    </row>
    <row r="947" spans="1:8" x14ac:dyDescent="0.2">
      <c r="A947" s="27" t="s">
        <v>1876</v>
      </c>
      <c r="B947" s="27" t="s">
        <v>27</v>
      </c>
      <c r="C947" s="27" t="s">
        <v>1877</v>
      </c>
      <c r="D947" s="69">
        <v>0</v>
      </c>
      <c r="E947" s="28">
        <v>0</v>
      </c>
      <c r="F947" s="69">
        <v>0</v>
      </c>
      <c r="G947" s="28">
        <v>0</v>
      </c>
      <c r="H947" s="28">
        <v>0</v>
      </c>
    </row>
    <row r="948" spans="1:8" x14ac:dyDescent="0.2">
      <c r="A948" s="27" t="s">
        <v>1878</v>
      </c>
      <c r="B948" s="27" t="s">
        <v>27</v>
      </c>
      <c r="C948" s="27" t="s">
        <v>1879</v>
      </c>
      <c r="D948" s="69">
        <v>0</v>
      </c>
      <c r="E948" s="28">
        <v>0</v>
      </c>
      <c r="F948" s="69">
        <v>0</v>
      </c>
      <c r="G948" s="28">
        <v>0</v>
      </c>
      <c r="H948" s="28">
        <v>0</v>
      </c>
    </row>
    <row r="949" spans="1:8" x14ac:dyDescent="0.2">
      <c r="A949" s="27" t="s">
        <v>1880</v>
      </c>
      <c r="B949" s="27" t="s">
        <v>27</v>
      </c>
      <c r="C949" s="27" t="s">
        <v>1881</v>
      </c>
      <c r="D949" s="69">
        <v>0</v>
      </c>
      <c r="E949" s="28">
        <v>0</v>
      </c>
      <c r="F949" s="69">
        <v>0</v>
      </c>
      <c r="G949" s="28">
        <v>0</v>
      </c>
      <c r="H949" s="28">
        <v>0</v>
      </c>
    </row>
    <row r="950" spans="1:8" x14ac:dyDescent="0.2">
      <c r="A950" s="27" t="s">
        <v>1882</v>
      </c>
      <c r="B950" s="27" t="s">
        <v>27</v>
      </c>
      <c r="C950" s="27" t="s">
        <v>1883</v>
      </c>
      <c r="D950" s="69">
        <v>0</v>
      </c>
      <c r="E950" s="28">
        <v>0</v>
      </c>
      <c r="F950" s="69">
        <v>0</v>
      </c>
      <c r="G950" s="28">
        <v>0</v>
      </c>
      <c r="H950" s="28">
        <v>0</v>
      </c>
    </row>
    <row r="951" spans="1:8" x14ac:dyDescent="0.2">
      <c r="A951" s="27" t="s">
        <v>1884</v>
      </c>
      <c r="B951" s="27" t="s">
        <v>27</v>
      </c>
      <c r="C951" s="27" t="s">
        <v>1885</v>
      </c>
      <c r="D951" s="69">
        <v>0</v>
      </c>
      <c r="E951" s="28">
        <v>0</v>
      </c>
      <c r="F951" s="69">
        <v>0</v>
      </c>
      <c r="G951" s="28">
        <v>0</v>
      </c>
      <c r="H951" s="28">
        <v>0</v>
      </c>
    </row>
    <row r="952" spans="1:8" x14ac:dyDescent="0.2">
      <c r="A952" s="27" t="s">
        <v>1886</v>
      </c>
      <c r="B952" s="27" t="s">
        <v>27</v>
      </c>
      <c r="C952" s="27" t="s">
        <v>1887</v>
      </c>
      <c r="D952" s="69">
        <v>0</v>
      </c>
      <c r="E952" s="28">
        <v>0</v>
      </c>
      <c r="F952" s="69">
        <v>0</v>
      </c>
      <c r="G952" s="28">
        <v>0</v>
      </c>
      <c r="H952" s="28">
        <v>0</v>
      </c>
    </row>
    <row r="953" spans="1:8" x14ac:dyDescent="0.2">
      <c r="A953" s="27" t="s">
        <v>1888</v>
      </c>
      <c r="B953" s="27" t="s">
        <v>27</v>
      </c>
      <c r="C953" s="27" t="s">
        <v>176</v>
      </c>
      <c r="D953" s="69">
        <v>0</v>
      </c>
      <c r="E953" s="28">
        <v>0</v>
      </c>
      <c r="F953" s="69">
        <v>0</v>
      </c>
      <c r="G953" s="28">
        <v>0</v>
      </c>
      <c r="H953" s="28">
        <v>0</v>
      </c>
    </row>
    <row r="954" spans="1:8" x14ac:dyDescent="0.2">
      <c r="A954" s="27" t="s">
        <v>1889</v>
      </c>
      <c r="B954" s="27" t="s">
        <v>27</v>
      </c>
      <c r="C954" s="27" t="s">
        <v>1890</v>
      </c>
      <c r="D954" s="69">
        <v>0</v>
      </c>
      <c r="E954" s="28">
        <v>0</v>
      </c>
      <c r="F954" s="69">
        <v>0</v>
      </c>
      <c r="G954" s="28">
        <v>0</v>
      </c>
      <c r="H954" s="28">
        <v>0</v>
      </c>
    </row>
    <row r="955" spans="1:8" x14ac:dyDescent="0.2">
      <c r="A955" s="27" t="s">
        <v>1891</v>
      </c>
      <c r="B955" s="27" t="s">
        <v>27</v>
      </c>
      <c r="C955" s="27" t="s">
        <v>1892</v>
      </c>
      <c r="D955" s="69">
        <v>0</v>
      </c>
      <c r="E955" s="28">
        <v>0</v>
      </c>
      <c r="F955" s="69">
        <v>0</v>
      </c>
      <c r="G955" s="28">
        <v>0</v>
      </c>
      <c r="H955" s="28">
        <v>0</v>
      </c>
    </row>
    <row r="956" spans="1:8" x14ac:dyDescent="0.2">
      <c r="A956" s="27" t="s">
        <v>1893</v>
      </c>
      <c r="B956" s="27" t="s">
        <v>27</v>
      </c>
      <c r="C956" s="27" t="s">
        <v>1894</v>
      </c>
      <c r="D956" s="69">
        <v>0</v>
      </c>
      <c r="E956" s="28">
        <v>0</v>
      </c>
      <c r="F956" s="69">
        <v>0</v>
      </c>
      <c r="G956" s="28">
        <v>0</v>
      </c>
      <c r="H956" s="28">
        <v>0</v>
      </c>
    </row>
    <row r="957" spans="1:8" x14ac:dyDescent="0.2">
      <c r="A957" s="27" t="s">
        <v>1895</v>
      </c>
      <c r="B957" s="27" t="s">
        <v>27</v>
      </c>
      <c r="C957" s="27" t="s">
        <v>1896</v>
      </c>
      <c r="D957" s="69">
        <v>0</v>
      </c>
      <c r="E957" s="28">
        <v>0</v>
      </c>
      <c r="F957" s="69">
        <v>0</v>
      </c>
      <c r="G957" s="28">
        <v>0</v>
      </c>
      <c r="H957" s="28">
        <v>0</v>
      </c>
    </row>
    <row r="958" spans="1:8" x14ac:dyDescent="0.2">
      <c r="A958" s="27" t="s">
        <v>1897</v>
      </c>
      <c r="B958" s="27" t="s">
        <v>27</v>
      </c>
      <c r="C958" s="27" t="s">
        <v>1898</v>
      </c>
      <c r="D958" s="69">
        <v>0</v>
      </c>
      <c r="E958" s="28">
        <v>0</v>
      </c>
      <c r="F958" s="69">
        <v>0</v>
      </c>
      <c r="G958" s="28">
        <v>0</v>
      </c>
      <c r="H958" s="28">
        <v>0</v>
      </c>
    </row>
    <row r="959" spans="1:8" x14ac:dyDescent="0.2">
      <c r="A959" s="27" t="s">
        <v>1899</v>
      </c>
      <c r="B959" s="27" t="s">
        <v>27</v>
      </c>
      <c r="C959" s="27" t="s">
        <v>1900</v>
      </c>
      <c r="D959" s="69">
        <v>0</v>
      </c>
      <c r="E959" s="28">
        <v>0</v>
      </c>
      <c r="F959" s="69">
        <v>0</v>
      </c>
      <c r="G959" s="28">
        <v>0</v>
      </c>
      <c r="H959" s="28">
        <v>0</v>
      </c>
    </row>
    <row r="960" spans="1:8" x14ac:dyDescent="0.2">
      <c r="A960" s="27" t="s">
        <v>1901</v>
      </c>
      <c r="B960" s="27" t="s">
        <v>27</v>
      </c>
      <c r="C960" s="27" t="s">
        <v>1902</v>
      </c>
      <c r="D960" s="69">
        <v>0</v>
      </c>
      <c r="E960" s="28">
        <v>0</v>
      </c>
      <c r="F960" s="69">
        <v>0</v>
      </c>
      <c r="G960" s="28">
        <v>0</v>
      </c>
      <c r="H960" s="28">
        <v>0</v>
      </c>
    </row>
    <row r="961" spans="1:8" x14ac:dyDescent="0.2">
      <c r="A961" s="27" t="s">
        <v>1903</v>
      </c>
      <c r="B961" s="27" t="s">
        <v>27</v>
      </c>
      <c r="C961" s="27" t="s">
        <v>1904</v>
      </c>
      <c r="D961" s="69">
        <v>0</v>
      </c>
      <c r="E961" s="28">
        <v>0</v>
      </c>
      <c r="F961" s="69">
        <v>0</v>
      </c>
      <c r="G961" s="28">
        <v>0</v>
      </c>
      <c r="H961" s="28">
        <v>0</v>
      </c>
    </row>
    <row r="962" spans="1:8" x14ac:dyDescent="0.2">
      <c r="A962" s="27" t="s">
        <v>1905</v>
      </c>
      <c r="B962" s="27" t="s">
        <v>27</v>
      </c>
      <c r="C962" s="27" t="s">
        <v>1906</v>
      </c>
      <c r="D962" s="69">
        <v>0</v>
      </c>
      <c r="E962" s="28">
        <v>0</v>
      </c>
      <c r="F962" s="69">
        <v>0</v>
      </c>
      <c r="G962" s="28">
        <v>0</v>
      </c>
      <c r="H962" s="28">
        <v>0</v>
      </c>
    </row>
    <row r="963" spans="1:8" x14ac:dyDescent="0.2">
      <c r="A963" s="27" t="s">
        <v>1907</v>
      </c>
      <c r="B963" s="27" t="s">
        <v>27</v>
      </c>
      <c r="C963" s="27" t="s">
        <v>1908</v>
      </c>
      <c r="D963" s="69">
        <v>0</v>
      </c>
      <c r="E963" s="28">
        <v>0</v>
      </c>
      <c r="F963" s="69">
        <v>0</v>
      </c>
      <c r="G963" s="28">
        <v>0</v>
      </c>
      <c r="H963" s="28">
        <v>0</v>
      </c>
    </row>
    <row r="964" spans="1:8" x14ac:dyDescent="0.2">
      <c r="A964" s="27" t="s">
        <v>1909</v>
      </c>
      <c r="B964" s="27" t="s">
        <v>27</v>
      </c>
      <c r="C964" s="27" t="s">
        <v>236</v>
      </c>
      <c r="D964" s="69">
        <v>0</v>
      </c>
      <c r="E964" s="28">
        <v>0</v>
      </c>
      <c r="F964" s="69">
        <v>0</v>
      </c>
      <c r="G964" s="28">
        <v>0</v>
      </c>
      <c r="H964" s="28">
        <v>0</v>
      </c>
    </row>
    <row r="965" spans="1:8" x14ac:dyDescent="0.2">
      <c r="A965" s="27" t="s">
        <v>1910</v>
      </c>
      <c r="B965" s="27" t="s">
        <v>27</v>
      </c>
      <c r="C965" s="27" t="s">
        <v>1911</v>
      </c>
      <c r="D965" s="69">
        <v>0</v>
      </c>
      <c r="E965" s="28">
        <v>0</v>
      </c>
      <c r="F965" s="69">
        <v>0</v>
      </c>
      <c r="G965" s="28">
        <v>0</v>
      </c>
      <c r="H965" s="28">
        <v>0</v>
      </c>
    </row>
    <row r="966" spans="1:8" x14ac:dyDescent="0.2">
      <c r="A966" s="27" t="s">
        <v>1912</v>
      </c>
      <c r="B966" s="27" t="s">
        <v>27</v>
      </c>
      <c r="C966" s="27" t="s">
        <v>27</v>
      </c>
      <c r="D966" s="69">
        <v>0</v>
      </c>
      <c r="E966" s="28">
        <v>0</v>
      </c>
      <c r="F966" s="69">
        <v>0</v>
      </c>
      <c r="G966" s="28">
        <v>0</v>
      </c>
      <c r="H966" s="28">
        <v>0</v>
      </c>
    </row>
    <row r="967" spans="1:8" x14ac:dyDescent="0.2">
      <c r="A967" s="27" t="s">
        <v>1913</v>
      </c>
      <c r="B967" s="27" t="s">
        <v>27</v>
      </c>
      <c r="C967" s="27" t="s">
        <v>1914</v>
      </c>
      <c r="D967" s="69">
        <v>0</v>
      </c>
      <c r="E967" s="28">
        <v>0</v>
      </c>
      <c r="F967" s="69">
        <v>0</v>
      </c>
      <c r="G967" s="28">
        <v>0</v>
      </c>
      <c r="H967" s="28">
        <v>0</v>
      </c>
    </row>
    <row r="968" spans="1:8" x14ac:dyDescent="0.2">
      <c r="A968" s="27" t="s">
        <v>1915</v>
      </c>
      <c r="B968" s="27" t="s">
        <v>27</v>
      </c>
      <c r="C968" s="27" t="s">
        <v>1916</v>
      </c>
      <c r="D968" s="69">
        <v>0</v>
      </c>
      <c r="E968" s="28">
        <v>0</v>
      </c>
      <c r="F968" s="69">
        <v>0</v>
      </c>
      <c r="G968" s="28">
        <v>0</v>
      </c>
      <c r="H968" s="28">
        <v>0</v>
      </c>
    </row>
    <row r="969" spans="1:8" x14ac:dyDescent="0.2">
      <c r="A969" s="27" t="s">
        <v>1918</v>
      </c>
      <c r="B969" s="27" t="s">
        <v>28</v>
      </c>
      <c r="C969" s="27" t="s">
        <v>1919</v>
      </c>
      <c r="D969" s="69">
        <v>0</v>
      </c>
      <c r="E969" s="28">
        <v>0</v>
      </c>
      <c r="F969" s="69">
        <v>0</v>
      </c>
      <c r="G969" s="28">
        <v>0</v>
      </c>
      <c r="H969" s="28">
        <v>0</v>
      </c>
    </row>
    <row r="970" spans="1:8" x14ac:dyDescent="0.2">
      <c r="A970" s="27" t="s">
        <v>1920</v>
      </c>
      <c r="B970" s="27" t="s">
        <v>28</v>
      </c>
      <c r="C970" s="27" t="s">
        <v>1921</v>
      </c>
      <c r="D970" s="69">
        <v>0</v>
      </c>
      <c r="E970" s="28">
        <v>0</v>
      </c>
      <c r="F970" s="69">
        <v>0</v>
      </c>
      <c r="G970" s="28">
        <v>0</v>
      </c>
      <c r="H970" s="28">
        <v>0</v>
      </c>
    </row>
    <row r="971" spans="1:8" x14ac:dyDescent="0.2">
      <c r="A971" s="27" t="s">
        <v>1922</v>
      </c>
      <c r="B971" s="27" t="s">
        <v>28</v>
      </c>
      <c r="C971" s="27" t="s">
        <v>1923</v>
      </c>
      <c r="D971" s="69">
        <v>0</v>
      </c>
      <c r="E971" s="28">
        <v>0</v>
      </c>
      <c r="F971" s="69">
        <v>0</v>
      </c>
      <c r="G971" s="28">
        <v>0</v>
      </c>
      <c r="H971" s="28">
        <v>0</v>
      </c>
    </row>
    <row r="972" spans="1:8" x14ac:dyDescent="0.2">
      <c r="A972" s="27" t="s">
        <v>1924</v>
      </c>
      <c r="B972" s="27" t="s">
        <v>28</v>
      </c>
      <c r="C972" s="27" t="s">
        <v>1925</v>
      </c>
      <c r="D972" s="69">
        <v>0</v>
      </c>
      <c r="E972" s="28">
        <v>0</v>
      </c>
      <c r="F972" s="69">
        <v>0</v>
      </c>
      <c r="G972" s="28">
        <v>0</v>
      </c>
      <c r="H972" s="28">
        <v>0</v>
      </c>
    </row>
    <row r="973" spans="1:8" x14ac:dyDescent="0.2">
      <c r="A973" s="27" t="s">
        <v>1926</v>
      </c>
      <c r="B973" s="27" t="s">
        <v>28</v>
      </c>
      <c r="C973" s="27" t="s">
        <v>1927</v>
      </c>
      <c r="D973" s="69">
        <v>0</v>
      </c>
      <c r="E973" s="28">
        <v>0</v>
      </c>
      <c r="F973" s="69">
        <v>0</v>
      </c>
      <c r="G973" s="28">
        <v>0</v>
      </c>
      <c r="H973" s="28">
        <v>0</v>
      </c>
    </row>
    <row r="974" spans="1:8" x14ac:dyDescent="0.2">
      <c r="A974" s="27" t="s">
        <v>1928</v>
      </c>
      <c r="B974" s="27" t="s">
        <v>28</v>
      </c>
      <c r="C974" s="27" t="s">
        <v>1929</v>
      </c>
      <c r="D974" s="69">
        <v>0</v>
      </c>
      <c r="E974" s="28">
        <v>0</v>
      </c>
      <c r="F974" s="69">
        <v>0</v>
      </c>
      <c r="G974" s="28">
        <v>0</v>
      </c>
      <c r="H974" s="28">
        <v>0</v>
      </c>
    </row>
    <row r="975" spans="1:8" x14ac:dyDescent="0.2">
      <c r="A975" s="27" t="s">
        <v>1930</v>
      </c>
      <c r="B975" s="27" t="s">
        <v>28</v>
      </c>
      <c r="C975" s="27" t="s">
        <v>1931</v>
      </c>
      <c r="D975" s="69">
        <v>0</v>
      </c>
      <c r="E975" s="28">
        <v>0</v>
      </c>
      <c r="F975" s="69">
        <v>0</v>
      </c>
      <c r="G975" s="28">
        <v>0</v>
      </c>
      <c r="H975" s="28">
        <v>0</v>
      </c>
    </row>
    <row r="976" spans="1:8" x14ac:dyDescent="0.2">
      <c r="A976" s="27" t="s">
        <v>1932</v>
      </c>
      <c r="B976" s="27" t="s">
        <v>28</v>
      </c>
      <c r="C976" s="27" t="s">
        <v>1933</v>
      </c>
      <c r="D976" s="69">
        <v>0</v>
      </c>
      <c r="E976" s="28">
        <v>0</v>
      </c>
      <c r="F976" s="69">
        <v>0</v>
      </c>
      <c r="G976" s="28">
        <v>0</v>
      </c>
      <c r="H976" s="28">
        <v>0</v>
      </c>
    </row>
    <row r="977" spans="1:8" x14ac:dyDescent="0.2">
      <c r="A977" s="27" t="s">
        <v>1934</v>
      </c>
      <c r="B977" s="27" t="s">
        <v>28</v>
      </c>
      <c r="C977" s="27" t="s">
        <v>1935</v>
      </c>
      <c r="D977" s="69">
        <v>0</v>
      </c>
      <c r="E977" s="28">
        <v>0</v>
      </c>
      <c r="F977" s="69">
        <v>0</v>
      </c>
      <c r="G977" s="28">
        <v>0</v>
      </c>
      <c r="H977" s="28">
        <v>0</v>
      </c>
    </row>
    <row r="978" spans="1:8" x14ac:dyDescent="0.2">
      <c r="A978" s="27" t="s">
        <v>1936</v>
      </c>
      <c r="B978" s="27" t="s">
        <v>28</v>
      </c>
      <c r="C978" s="27" t="s">
        <v>1937</v>
      </c>
      <c r="D978" s="69">
        <v>0</v>
      </c>
      <c r="E978" s="28">
        <v>0</v>
      </c>
      <c r="F978" s="69">
        <v>0</v>
      </c>
      <c r="G978" s="28">
        <v>0</v>
      </c>
      <c r="H978" s="28">
        <v>0</v>
      </c>
    </row>
    <row r="979" spans="1:8" x14ac:dyDescent="0.2">
      <c r="A979" s="27" t="s">
        <v>1938</v>
      </c>
      <c r="B979" s="27" t="s">
        <v>28</v>
      </c>
      <c r="C979" s="27" t="s">
        <v>1939</v>
      </c>
      <c r="D979" s="69">
        <v>0</v>
      </c>
      <c r="E979" s="28">
        <v>0</v>
      </c>
      <c r="F979" s="69">
        <v>0</v>
      </c>
      <c r="G979" s="28">
        <v>0</v>
      </c>
      <c r="H979" s="28">
        <v>0</v>
      </c>
    </row>
    <row r="980" spans="1:8" x14ac:dyDescent="0.2">
      <c r="A980" s="27" t="s">
        <v>1940</v>
      </c>
      <c r="B980" s="27" t="s">
        <v>28</v>
      </c>
      <c r="C980" s="27" t="s">
        <v>1941</v>
      </c>
      <c r="D980" s="69">
        <v>0</v>
      </c>
      <c r="E980" s="28">
        <v>0</v>
      </c>
      <c r="F980" s="69">
        <v>0</v>
      </c>
      <c r="G980" s="28">
        <v>0</v>
      </c>
      <c r="H980" s="28">
        <v>0</v>
      </c>
    </row>
    <row r="981" spans="1:8" x14ac:dyDescent="0.2">
      <c r="A981" s="27" t="s">
        <v>1942</v>
      </c>
      <c r="B981" s="27" t="s">
        <v>28</v>
      </c>
      <c r="C981" s="27" t="s">
        <v>1943</v>
      </c>
      <c r="D981" s="69">
        <v>0</v>
      </c>
      <c r="E981" s="28">
        <v>0</v>
      </c>
      <c r="F981" s="69">
        <v>0</v>
      </c>
      <c r="G981" s="28">
        <v>0</v>
      </c>
      <c r="H981" s="28">
        <v>0</v>
      </c>
    </row>
    <row r="982" spans="1:8" x14ac:dyDescent="0.2">
      <c r="A982" s="27" t="s">
        <v>1944</v>
      </c>
      <c r="B982" s="27" t="s">
        <v>28</v>
      </c>
      <c r="C982" s="27" t="s">
        <v>1945</v>
      </c>
      <c r="D982" s="69">
        <v>0</v>
      </c>
      <c r="E982" s="28">
        <v>0</v>
      </c>
      <c r="F982" s="69">
        <v>0</v>
      </c>
      <c r="G982" s="28">
        <v>0</v>
      </c>
      <c r="H982" s="28">
        <v>0</v>
      </c>
    </row>
    <row r="983" spans="1:8" x14ac:dyDescent="0.2">
      <c r="A983" s="27" t="s">
        <v>1946</v>
      </c>
      <c r="B983" s="27" t="s">
        <v>28</v>
      </c>
      <c r="C983" s="27" t="s">
        <v>1947</v>
      </c>
      <c r="D983" s="69">
        <v>0</v>
      </c>
      <c r="E983" s="28">
        <v>0</v>
      </c>
      <c r="F983" s="69">
        <v>0</v>
      </c>
      <c r="G983" s="28">
        <v>0</v>
      </c>
      <c r="H983" s="28">
        <v>0</v>
      </c>
    </row>
    <row r="984" spans="1:8" x14ac:dyDescent="0.2">
      <c r="A984" s="27" t="s">
        <v>1948</v>
      </c>
      <c r="B984" s="27" t="s">
        <v>28</v>
      </c>
      <c r="C984" s="27" t="s">
        <v>1949</v>
      </c>
      <c r="D984" s="69">
        <v>0</v>
      </c>
      <c r="E984" s="28">
        <v>0</v>
      </c>
      <c r="F984" s="69">
        <v>0</v>
      </c>
      <c r="G984" s="28">
        <v>0</v>
      </c>
      <c r="H984" s="28">
        <v>0</v>
      </c>
    </row>
    <row r="985" spans="1:8" x14ac:dyDescent="0.2">
      <c r="A985" s="27" t="s">
        <v>1950</v>
      </c>
      <c r="B985" s="27" t="s">
        <v>28</v>
      </c>
      <c r="C985" s="27" t="s">
        <v>1951</v>
      </c>
      <c r="D985" s="69">
        <v>0</v>
      </c>
      <c r="E985" s="28">
        <v>0</v>
      </c>
      <c r="F985" s="69">
        <v>0</v>
      </c>
      <c r="G985" s="28">
        <v>0</v>
      </c>
      <c r="H985" s="28">
        <v>0</v>
      </c>
    </row>
    <row r="986" spans="1:8" x14ac:dyDescent="0.2">
      <c r="A986" s="27" t="s">
        <v>1952</v>
      </c>
      <c r="B986" s="27" t="s">
        <v>28</v>
      </c>
      <c r="C986" s="27" t="s">
        <v>1953</v>
      </c>
      <c r="D986" s="69">
        <v>0</v>
      </c>
      <c r="E986" s="28">
        <v>0</v>
      </c>
      <c r="F986" s="69">
        <v>0</v>
      </c>
      <c r="G986" s="28">
        <v>0</v>
      </c>
      <c r="H986" s="28">
        <v>0</v>
      </c>
    </row>
    <row r="987" spans="1:8" x14ac:dyDescent="0.2">
      <c r="A987" s="27" t="s">
        <v>1954</v>
      </c>
      <c r="B987" s="27" t="s">
        <v>28</v>
      </c>
      <c r="C987" s="27" t="s">
        <v>1955</v>
      </c>
      <c r="D987" s="69">
        <v>0</v>
      </c>
      <c r="E987" s="28">
        <v>0</v>
      </c>
      <c r="F987" s="69">
        <v>0</v>
      </c>
      <c r="G987" s="28">
        <v>0</v>
      </c>
      <c r="H987" s="28">
        <v>0</v>
      </c>
    </row>
    <row r="988" spans="1:8" x14ac:dyDescent="0.2">
      <c r="A988" s="27" t="s">
        <v>1956</v>
      </c>
      <c r="B988" s="27" t="s">
        <v>28</v>
      </c>
      <c r="C988" s="27" t="s">
        <v>1957</v>
      </c>
      <c r="D988" s="69">
        <v>0</v>
      </c>
      <c r="E988" s="28">
        <v>0</v>
      </c>
      <c r="F988" s="69">
        <v>0</v>
      </c>
      <c r="G988" s="28">
        <v>0</v>
      </c>
      <c r="H988" s="28">
        <v>0</v>
      </c>
    </row>
    <row r="989" spans="1:8" x14ac:dyDescent="0.2">
      <c r="A989" s="27" t="s">
        <v>1958</v>
      </c>
      <c r="B989" s="27" t="s">
        <v>28</v>
      </c>
      <c r="C989" s="27" t="s">
        <v>1959</v>
      </c>
      <c r="D989" s="69">
        <v>0</v>
      </c>
      <c r="E989" s="28">
        <v>0</v>
      </c>
      <c r="F989" s="69">
        <v>0</v>
      </c>
      <c r="G989" s="28">
        <v>0</v>
      </c>
      <c r="H989" s="28">
        <v>0</v>
      </c>
    </row>
    <row r="990" spans="1:8" x14ac:dyDescent="0.2">
      <c r="A990" s="27" t="s">
        <v>1960</v>
      </c>
      <c r="B990" s="27" t="s">
        <v>28</v>
      </c>
      <c r="C990" s="27" t="s">
        <v>1961</v>
      </c>
      <c r="D990" s="69">
        <v>0</v>
      </c>
      <c r="E990" s="28">
        <v>0</v>
      </c>
      <c r="F990" s="69">
        <v>0</v>
      </c>
      <c r="G990" s="28">
        <v>0</v>
      </c>
      <c r="H990" s="28">
        <v>0</v>
      </c>
    </row>
    <row r="991" spans="1:8" x14ac:dyDescent="0.2">
      <c r="A991" s="27" t="s">
        <v>1962</v>
      </c>
      <c r="B991" s="27" t="s">
        <v>28</v>
      </c>
      <c r="C991" s="27" t="s">
        <v>1963</v>
      </c>
      <c r="D991" s="69">
        <v>0</v>
      </c>
      <c r="E991" s="28">
        <v>0</v>
      </c>
      <c r="F991" s="69">
        <v>0</v>
      </c>
      <c r="G991" s="28">
        <v>0</v>
      </c>
      <c r="H991" s="28">
        <v>0</v>
      </c>
    </row>
    <row r="992" spans="1:8" x14ac:dyDescent="0.2">
      <c r="A992" s="27" t="s">
        <v>1964</v>
      </c>
      <c r="B992" s="27" t="s">
        <v>28</v>
      </c>
      <c r="C992" s="27" t="s">
        <v>1965</v>
      </c>
      <c r="D992" s="69">
        <v>0</v>
      </c>
      <c r="E992" s="28">
        <v>0</v>
      </c>
      <c r="F992" s="69">
        <v>0</v>
      </c>
      <c r="G992" s="28">
        <v>0</v>
      </c>
      <c r="H992" s="28">
        <v>0</v>
      </c>
    </row>
    <row r="993" spans="1:8" x14ac:dyDescent="0.2">
      <c r="A993" s="27" t="s">
        <v>1966</v>
      </c>
      <c r="B993" s="27" t="s">
        <v>28</v>
      </c>
      <c r="C993" s="27" t="s">
        <v>1967</v>
      </c>
      <c r="D993" s="69">
        <v>0</v>
      </c>
      <c r="E993" s="28">
        <v>0</v>
      </c>
      <c r="F993" s="69">
        <v>0</v>
      </c>
      <c r="G993" s="28">
        <v>0</v>
      </c>
      <c r="H993" s="28">
        <v>0</v>
      </c>
    </row>
    <row r="994" spans="1:8" x14ac:dyDescent="0.2">
      <c r="A994" s="27" t="s">
        <v>1968</v>
      </c>
      <c r="B994" s="27" t="s">
        <v>28</v>
      </c>
      <c r="C994" s="27" t="s">
        <v>1969</v>
      </c>
      <c r="D994" s="69">
        <v>0</v>
      </c>
      <c r="E994" s="28">
        <v>0</v>
      </c>
      <c r="F994" s="69">
        <v>0</v>
      </c>
      <c r="G994" s="28">
        <v>0</v>
      </c>
      <c r="H994" s="28">
        <v>0</v>
      </c>
    </row>
    <row r="995" spans="1:8" x14ac:dyDescent="0.2">
      <c r="A995" s="27" t="s">
        <v>1970</v>
      </c>
      <c r="B995" s="27" t="s">
        <v>28</v>
      </c>
      <c r="C995" s="27" t="s">
        <v>1971</v>
      </c>
      <c r="D995" s="69">
        <v>0</v>
      </c>
      <c r="E995" s="28">
        <v>0</v>
      </c>
      <c r="F995" s="69">
        <v>0</v>
      </c>
      <c r="G995" s="28">
        <v>0</v>
      </c>
      <c r="H995" s="28">
        <v>0</v>
      </c>
    </row>
    <row r="996" spans="1:8" x14ac:dyDescent="0.2">
      <c r="A996" s="27" t="s">
        <v>1972</v>
      </c>
      <c r="B996" s="27" t="s">
        <v>28</v>
      </c>
      <c r="C996" s="27" t="s">
        <v>1973</v>
      </c>
      <c r="D996" s="69">
        <v>0</v>
      </c>
      <c r="E996" s="28">
        <v>0</v>
      </c>
      <c r="F996" s="69">
        <v>0</v>
      </c>
      <c r="G996" s="28">
        <v>0</v>
      </c>
      <c r="H996" s="28">
        <v>0</v>
      </c>
    </row>
    <row r="997" spans="1:8" x14ac:dyDescent="0.2">
      <c r="A997" s="27" t="s">
        <v>1974</v>
      </c>
      <c r="B997" s="27" t="s">
        <v>28</v>
      </c>
      <c r="C997" s="27" t="s">
        <v>1975</v>
      </c>
      <c r="D997" s="69">
        <v>0</v>
      </c>
      <c r="E997" s="28">
        <v>0</v>
      </c>
      <c r="F997" s="69">
        <v>0</v>
      </c>
      <c r="G997" s="28">
        <v>0</v>
      </c>
      <c r="H997" s="28">
        <v>0</v>
      </c>
    </row>
    <row r="998" spans="1:8" x14ac:dyDescent="0.2">
      <c r="A998" s="27" t="s">
        <v>1976</v>
      </c>
      <c r="B998" s="27" t="s">
        <v>28</v>
      </c>
      <c r="C998" s="27" t="s">
        <v>1977</v>
      </c>
      <c r="D998" s="69">
        <v>0</v>
      </c>
      <c r="E998" s="28">
        <v>0</v>
      </c>
      <c r="F998" s="69">
        <v>0</v>
      </c>
      <c r="G998" s="28">
        <v>0</v>
      </c>
      <c r="H998" s="28">
        <v>0</v>
      </c>
    </row>
    <row r="999" spans="1:8" x14ac:dyDescent="0.2">
      <c r="A999" s="27" t="s">
        <v>1978</v>
      </c>
      <c r="B999" s="27" t="s">
        <v>28</v>
      </c>
      <c r="C999" s="27" t="s">
        <v>1979</v>
      </c>
      <c r="D999" s="69">
        <v>0</v>
      </c>
      <c r="E999" s="28">
        <v>0</v>
      </c>
      <c r="F999" s="69">
        <v>0</v>
      </c>
      <c r="G999" s="28">
        <v>0</v>
      </c>
      <c r="H999" s="28">
        <v>0</v>
      </c>
    </row>
    <row r="1000" spans="1:8" x14ac:dyDescent="0.2">
      <c r="A1000" s="27" t="s">
        <v>1980</v>
      </c>
      <c r="B1000" s="27" t="s">
        <v>28</v>
      </c>
      <c r="C1000" s="27" t="s">
        <v>1981</v>
      </c>
      <c r="D1000" s="69">
        <v>0</v>
      </c>
      <c r="E1000" s="28">
        <v>0</v>
      </c>
      <c r="F1000" s="69">
        <v>0</v>
      </c>
      <c r="G1000" s="28">
        <v>0</v>
      </c>
      <c r="H1000" s="28">
        <v>0</v>
      </c>
    </row>
    <row r="1001" spans="1:8" x14ac:dyDescent="0.2">
      <c r="A1001" s="27" t="s">
        <v>1982</v>
      </c>
      <c r="B1001" s="27" t="s">
        <v>28</v>
      </c>
      <c r="C1001" s="27" t="s">
        <v>1983</v>
      </c>
      <c r="D1001" s="69">
        <v>0</v>
      </c>
      <c r="E1001" s="28">
        <v>0</v>
      </c>
      <c r="F1001" s="69">
        <v>0</v>
      </c>
      <c r="G1001" s="28">
        <v>0</v>
      </c>
      <c r="H1001" s="28">
        <v>0</v>
      </c>
    </row>
    <row r="1002" spans="1:8" x14ac:dyDescent="0.2">
      <c r="A1002" s="27" t="s">
        <v>1984</v>
      </c>
      <c r="B1002" s="27" t="s">
        <v>28</v>
      </c>
      <c r="C1002" s="27" t="s">
        <v>1985</v>
      </c>
      <c r="D1002" s="69">
        <v>0</v>
      </c>
      <c r="E1002" s="28">
        <v>0</v>
      </c>
      <c r="F1002" s="69">
        <v>0</v>
      </c>
      <c r="G1002" s="28">
        <v>0</v>
      </c>
      <c r="H1002" s="28">
        <v>0</v>
      </c>
    </row>
    <row r="1003" spans="1:8" x14ac:dyDescent="0.2">
      <c r="A1003" s="27" t="s">
        <v>1986</v>
      </c>
      <c r="B1003" s="27" t="s">
        <v>28</v>
      </c>
      <c r="C1003" s="27" t="s">
        <v>1987</v>
      </c>
      <c r="D1003" s="69">
        <v>0</v>
      </c>
      <c r="E1003" s="28">
        <v>0</v>
      </c>
      <c r="F1003" s="69">
        <v>0</v>
      </c>
      <c r="G1003" s="28">
        <v>0</v>
      </c>
      <c r="H1003" s="28">
        <v>0</v>
      </c>
    </row>
    <row r="1004" spans="1:8" x14ac:dyDescent="0.2">
      <c r="A1004" s="27" t="s">
        <v>1988</v>
      </c>
      <c r="B1004" s="27" t="s">
        <v>28</v>
      </c>
      <c r="C1004" s="27" t="s">
        <v>1989</v>
      </c>
      <c r="D1004" s="69">
        <v>0</v>
      </c>
      <c r="E1004" s="28">
        <v>0</v>
      </c>
      <c r="F1004" s="69">
        <v>0</v>
      </c>
      <c r="G1004" s="28">
        <v>0</v>
      </c>
      <c r="H1004" s="28">
        <v>0</v>
      </c>
    </row>
    <row r="1005" spans="1:8" x14ac:dyDescent="0.2">
      <c r="A1005" s="27" t="s">
        <v>1990</v>
      </c>
      <c r="B1005" s="27" t="s">
        <v>28</v>
      </c>
      <c r="C1005" s="27" t="s">
        <v>1991</v>
      </c>
      <c r="D1005" s="69">
        <v>0</v>
      </c>
      <c r="E1005" s="28">
        <v>0</v>
      </c>
      <c r="F1005" s="69">
        <v>0</v>
      </c>
      <c r="G1005" s="28">
        <v>0</v>
      </c>
      <c r="H1005" s="28">
        <v>0</v>
      </c>
    </row>
    <row r="1006" spans="1:8" x14ac:dyDescent="0.2">
      <c r="A1006" s="27" t="s">
        <v>1992</v>
      </c>
      <c r="B1006" s="27" t="s">
        <v>28</v>
      </c>
      <c r="C1006" s="27" t="s">
        <v>1993</v>
      </c>
      <c r="D1006" s="69">
        <v>0</v>
      </c>
      <c r="E1006" s="28">
        <v>0</v>
      </c>
      <c r="F1006" s="69">
        <v>0</v>
      </c>
      <c r="G1006" s="28">
        <v>0</v>
      </c>
      <c r="H1006" s="28">
        <v>0</v>
      </c>
    </row>
    <row r="1007" spans="1:8" x14ac:dyDescent="0.2">
      <c r="A1007" s="27" t="s">
        <v>1994</v>
      </c>
      <c r="B1007" s="27" t="s">
        <v>28</v>
      </c>
      <c r="C1007" s="27" t="s">
        <v>1995</v>
      </c>
      <c r="D1007" s="69">
        <v>0</v>
      </c>
      <c r="E1007" s="28">
        <v>0</v>
      </c>
      <c r="F1007" s="69">
        <v>0</v>
      </c>
      <c r="G1007" s="28">
        <v>0</v>
      </c>
      <c r="H1007" s="28">
        <v>0</v>
      </c>
    </row>
    <row r="1008" spans="1:8" x14ac:dyDescent="0.2">
      <c r="A1008" s="27" t="s">
        <v>1996</v>
      </c>
      <c r="B1008" s="27" t="s">
        <v>28</v>
      </c>
      <c r="C1008" s="27" t="s">
        <v>1997</v>
      </c>
      <c r="D1008" s="69">
        <v>0</v>
      </c>
      <c r="E1008" s="28">
        <v>0</v>
      </c>
      <c r="F1008" s="69">
        <v>0</v>
      </c>
      <c r="G1008" s="28">
        <v>0</v>
      </c>
      <c r="H1008" s="28">
        <v>0</v>
      </c>
    </row>
    <row r="1009" spans="1:8" x14ac:dyDescent="0.2">
      <c r="A1009" s="27" t="s">
        <v>1998</v>
      </c>
      <c r="B1009" s="27" t="s">
        <v>28</v>
      </c>
      <c r="C1009" s="27" t="s">
        <v>234</v>
      </c>
      <c r="D1009" s="69">
        <v>0</v>
      </c>
      <c r="E1009" s="28">
        <v>0</v>
      </c>
      <c r="F1009" s="69">
        <v>0</v>
      </c>
      <c r="G1009" s="28">
        <v>0</v>
      </c>
      <c r="H1009" s="28">
        <v>0</v>
      </c>
    </row>
    <row r="1010" spans="1:8" x14ac:dyDescent="0.2">
      <c r="A1010" s="27" t="s">
        <v>1999</v>
      </c>
      <c r="B1010" s="27" t="s">
        <v>28</v>
      </c>
      <c r="C1010" s="27" t="s">
        <v>2000</v>
      </c>
      <c r="D1010" s="69">
        <v>0</v>
      </c>
      <c r="E1010" s="28">
        <v>0</v>
      </c>
      <c r="F1010" s="69">
        <v>0</v>
      </c>
      <c r="G1010" s="28">
        <v>0</v>
      </c>
      <c r="H1010" s="28">
        <v>0</v>
      </c>
    </row>
    <row r="1011" spans="1:8" x14ac:dyDescent="0.2">
      <c r="A1011" s="27" t="s">
        <v>2001</v>
      </c>
      <c r="B1011" s="27" t="s">
        <v>28</v>
      </c>
      <c r="C1011" s="27" t="s">
        <v>834</v>
      </c>
      <c r="D1011" s="69">
        <v>0</v>
      </c>
      <c r="E1011" s="28">
        <v>0</v>
      </c>
      <c r="F1011" s="69">
        <v>0</v>
      </c>
      <c r="G1011" s="28">
        <v>0</v>
      </c>
      <c r="H1011" s="28">
        <v>0</v>
      </c>
    </row>
    <row r="1012" spans="1:8" x14ac:dyDescent="0.2">
      <c r="A1012" s="27" t="s">
        <v>2002</v>
      </c>
      <c r="B1012" s="27" t="s">
        <v>28</v>
      </c>
      <c r="C1012" s="27" t="s">
        <v>2003</v>
      </c>
      <c r="D1012" s="69">
        <v>0</v>
      </c>
      <c r="E1012" s="28">
        <v>0</v>
      </c>
      <c r="F1012" s="69">
        <v>0</v>
      </c>
      <c r="G1012" s="28">
        <v>0</v>
      </c>
      <c r="H1012" s="28">
        <v>0</v>
      </c>
    </row>
    <row r="1013" spans="1:8" x14ac:dyDescent="0.2">
      <c r="A1013" s="27" t="s">
        <v>2004</v>
      </c>
      <c r="B1013" s="27" t="s">
        <v>28</v>
      </c>
      <c r="C1013" s="27" t="s">
        <v>2005</v>
      </c>
      <c r="D1013" s="69">
        <v>0</v>
      </c>
      <c r="E1013" s="28">
        <v>0</v>
      </c>
      <c r="F1013" s="69">
        <v>0</v>
      </c>
      <c r="G1013" s="28">
        <v>0</v>
      </c>
      <c r="H1013" s="28">
        <v>0</v>
      </c>
    </row>
    <row r="1014" spans="1:8" x14ac:dyDescent="0.2">
      <c r="A1014" s="27" t="s">
        <v>2006</v>
      </c>
      <c r="B1014" s="27" t="s">
        <v>28</v>
      </c>
      <c r="C1014" s="27" t="s">
        <v>2007</v>
      </c>
      <c r="D1014" s="69">
        <v>0</v>
      </c>
      <c r="E1014" s="28">
        <v>0</v>
      </c>
      <c r="F1014" s="69">
        <v>0</v>
      </c>
      <c r="G1014" s="28">
        <v>0</v>
      </c>
      <c r="H1014" s="28">
        <v>0</v>
      </c>
    </row>
    <row r="1015" spans="1:8" x14ac:dyDescent="0.2">
      <c r="A1015" s="27" t="s">
        <v>2008</v>
      </c>
      <c r="B1015" s="27" t="s">
        <v>28</v>
      </c>
      <c r="C1015" s="27" t="s">
        <v>2009</v>
      </c>
      <c r="D1015" s="69">
        <v>0</v>
      </c>
      <c r="E1015" s="28">
        <v>0</v>
      </c>
      <c r="F1015" s="69">
        <v>0</v>
      </c>
      <c r="G1015" s="28">
        <v>0</v>
      </c>
      <c r="H1015" s="28">
        <v>0</v>
      </c>
    </row>
    <row r="1016" spans="1:8" x14ac:dyDescent="0.2">
      <c r="A1016" s="27" t="s">
        <v>2011</v>
      </c>
      <c r="B1016" s="27" t="s">
        <v>2234</v>
      </c>
      <c r="C1016" s="27" t="s">
        <v>2012</v>
      </c>
      <c r="D1016" s="69">
        <v>0</v>
      </c>
      <c r="E1016" s="28">
        <v>0</v>
      </c>
      <c r="F1016" s="69">
        <v>0</v>
      </c>
      <c r="G1016" s="28">
        <v>0</v>
      </c>
      <c r="H1016" s="28">
        <v>0</v>
      </c>
    </row>
    <row r="1017" spans="1:8" x14ac:dyDescent="0.2">
      <c r="A1017" s="27" t="s">
        <v>2013</v>
      </c>
      <c r="B1017" s="27" t="s">
        <v>2234</v>
      </c>
      <c r="C1017" s="27" t="s">
        <v>2014</v>
      </c>
      <c r="D1017" s="69">
        <v>0</v>
      </c>
      <c r="E1017" s="28">
        <v>0</v>
      </c>
      <c r="F1017" s="69">
        <v>0</v>
      </c>
      <c r="G1017" s="28">
        <v>0</v>
      </c>
      <c r="H1017" s="28">
        <v>0</v>
      </c>
    </row>
    <row r="1018" spans="1:8" x14ac:dyDescent="0.2">
      <c r="A1018" s="27" t="s">
        <v>2015</v>
      </c>
      <c r="B1018" s="27" t="s">
        <v>2234</v>
      </c>
      <c r="C1018" s="27" t="s">
        <v>2016</v>
      </c>
      <c r="D1018" s="69">
        <v>0</v>
      </c>
      <c r="E1018" s="28">
        <v>0</v>
      </c>
      <c r="F1018" s="69">
        <v>0</v>
      </c>
      <c r="G1018" s="28">
        <v>0</v>
      </c>
      <c r="H1018" s="28">
        <v>0</v>
      </c>
    </row>
    <row r="1019" spans="1:8" x14ac:dyDescent="0.2">
      <c r="A1019" s="27" t="s">
        <v>2017</v>
      </c>
      <c r="B1019" s="27" t="s">
        <v>2234</v>
      </c>
      <c r="C1019" s="27" t="s">
        <v>2018</v>
      </c>
      <c r="D1019" s="69">
        <v>0</v>
      </c>
      <c r="E1019" s="28">
        <v>0</v>
      </c>
      <c r="F1019" s="69">
        <v>0</v>
      </c>
      <c r="G1019" s="28">
        <v>0</v>
      </c>
      <c r="H1019" s="28">
        <v>0</v>
      </c>
    </row>
    <row r="1020" spans="1:8" x14ac:dyDescent="0.2">
      <c r="A1020" s="27" t="s">
        <v>2019</v>
      </c>
      <c r="B1020" s="27" t="s">
        <v>2234</v>
      </c>
      <c r="C1020" s="27" t="s">
        <v>74</v>
      </c>
      <c r="D1020" s="69">
        <v>0</v>
      </c>
      <c r="E1020" s="28">
        <v>0</v>
      </c>
      <c r="F1020" s="69">
        <v>0</v>
      </c>
      <c r="G1020" s="28">
        <v>0</v>
      </c>
      <c r="H1020" s="28">
        <v>0</v>
      </c>
    </row>
    <row r="1021" spans="1:8" x14ac:dyDescent="0.2">
      <c r="A1021" s="27" t="s">
        <v>2020</v>
      </c>
      <c r="B1021" s="27" t="s">
        <v>2234</v>
      </c>
      <c r="C1021" s="27" t="s">
        <v>775</v>
      </c>
      <c r="D1021" s="69">
        <v>0</v>
      </c>
      <c r="E1021" s="28">
        <v>0</v>
      </c>
      <c r="F1021" s="69">
        <v>0</v>
      </c>
      <c r="G1021" s="28">
        <v>0</v>
      </c>
      <c r="H1021" s="28">
        <v>0</v>
      </c>
    </row>
    <row r="1022" spans="1:8" x14ac:dyDescent="0.2">
      <c r="A1022" s="27" t="s">
        <v>2021</v>
      </c>
      <c r="B1022" s="27" t="s">
        <v>2234</v>
      </c>
      <c r="C1022" s="27" t="s">
        <v>2022</v>
      </c>
      <c r="D1022" s="69">
        <v>0</v>
      </c>
      <c r="E1022" s="28">
        <v>0</v>
      </c>
      <c r="F1022" s="69">
        <v>0</v>
      </c>
      <c r="G1022" s="28">
        <v>0</v>
      </c>
      <c r="H1022" s="28">
        <v>0</v>
      </c>
    </row>
    <row r="1023" spans="1:8" x14ac:dyDescent="0.2">
      <c r="A1023" s="27" t="s">
        <v>2023</v>
      </c>
      <c r="B1023" s="27" t="s">
        <v>2234</v>
      </c>
      <c r="C1023" s="27" t="s">
        <v>2024</v>
      </c>
      <c r="D1023" s="69">
        <v>0</v>
      </c>
      <c r="E1023" s="28">
        <v>0</v>
      </c>
      <c r="F1023" s="69">
        <v>0</v>
      </c>
      <c r="G1023" s="28">
        <v>0</v>
      </c>
      <c r="H1023" s="28">
        <v>0</v>
      </c>
    </row>
    <row r="1024" spans="1:8" x14ac:dyDescent="0.2">
      <c r="A1024" s="27" t="s">
        <v>2025</v>
      </c>
      <c r="B1024" s="27" t="s">
        <v>2234</v>
      </c>
      <c r="C1024" s="27" t="s">
        <v>2026</v>
      </c>
      <c r="D1024" s="69">
        <v>0</v>
      </c>
      <c r="E1024" s="28">
        <v>0</v>
      </c>
      <c r="F1024" s="69">
        <v>0</v>
      </c>
      <c r="G1024" s="28">
        <v>0</v>
      </c>
      <c r="H1024" s="28">
        <v>0</v>
      </c>
    </row>
    <row r="1025" spans="1:8" x14ac:dyDescent="0.2">
      <c r="A1025" s="27" t="s">
        <v>2027</v>
      </c>
      <c r="B1025" s="27" t="s">
        <v>2234</v>
      </c>
      <c r="C1025" s="27" t="s">
        <v>2028</v>
      </c>
      <c r="D1025" s="69">
        <v>0</v>
      </c>
      <c r="E1025" s="28">
        <v>0</v>
      </c>
      <c r="F1025" s="69">
        <v>0</v>
      </c>
      <c r="G1025" s="28">
        <v>0</v>
      </c>
      <c r="H1025" s="28">
        <v>0</v>
      </c>
    </row>
    <row r="1026" spans="1:8" x14ac:dyDescent="0.2">
      <c r="A1026" s="27" t="s">
        <v>2029</v>
      </c>
      <c r="B1026" s="27" t="s">
        <v>2234</v>
      </c>
      <c r="C1026" s="27" t="s">
        <v>2030</v>
      </c>
      <c r="D1026" s="69">
        <v>0</v>
      </c>
      <c r="E1026" s="28">
        <v>0</v>
      </c>
      <c r="F1026" s="69">
        <v>0</v>
      </c>
      <c r="G1026" s="28">
        <v>0</v>
      </c>
      <c r="H1026" s="28">
        <v>0</v>
      </c>
    </row>
    <row r="1027" spans="1:8" x14ac:dyDescent="0.2">
      <c r="A1027" s="27" t="s">
        <v>2031</v>
      </c>
      <c r="B1027" s="27" t="s">
        <v>2234</v>
      </c>
      <c r="C1027" s="27" t="s">
        <v>303</v>
      </c>
      <c r="D1027" s="69">
        <v>0</v>
      </c>
      <c r="E1027" s="28">
        <v>0</v>
      </c>
      <c r="F1027" s="69">
        <v>0</v>
      </c>
      <c r="G1027" s="28">
        <v>0</v>
      </c>
      <c r="H1027" s="28">
        <v>0</v>
      </c>
    </row>
    <row r="1028" spans="1:8" x14ac:dyDescent="0.2">
      <c r="A1028" s="27" t="s">
        <v>2032</v>
      </c>
      <c r="B1028" s="27" t="s">
        <v>2234</v>
      </c>
      <c r="C1028" s="27" t="s">
        <v>2033</v>
      </c>
      <c r="D1028" s="69">
        <v>0</v>
      </c>
      <c r="E1028" s="28">
        <v>0</v>
      </c>
      <c r="F1028" s="69">
        <v>0</v>
      </c>
      <c r="G1028" s="28">
        <v>0</v>
      </c>
      <c r="H1028" s="28">
        <v>0</v>
      </c>
    </row>
    <row r="1029" spans="1:8" x14ac:dyDescent="0.2">
      <c r="A1029" s="27" t="s">
        <v>2034</v>
      </c>
      <c r="B1029" s="27" t="s">
        <v>2234</v>
      </c>
      <c r="C1029" s="27" t="s">
        <v>2035</v>
      </c>
      <c r="D1029" s="69">
        <v>0</v>
      </c>
      <c r="E1029" s="28">
        <v>0</v>
      </c>
      <c r="F1029" s="69">
        <v>0</v>
      </c>
      <c r="G1029" s="28">
        <v>0</v>
      </c>
      <c r="H1029" s="28">
        <v>0</v>
      </c>
    </row>
    <row r="1030" spans="1:8" x14ac:dyDescent="0.2">
      <c r="A1030" s="27" t="s">
        <v>2036</v>
      </c>
      <c r="B1030" s="27" t="s">
        <v>2234</v>
      </c>
      <c r="C1030" s="27" t="s">
        <v>2037</v>
      </c>
      <c r="D1030" s="69">
        <v>0</v>
      </c>
      <c r="E1030" s="28">
        <v>0</v>
      </c>
      <c r="F1030" s="69">
        <v>0</v>
      </c>
      <c r="G1030" s="28">
        <v>0</v>
      </c>
      <c r="H1030" s="28">
        <v>0</v>
      </c>
    </row>
    <row r="1031" spans="1:8" x14ac:dyDescent="0.2">
      <c r="A1031" s="27" t="s">
        <v>2038</v>
      </c>
      <c r="B1031" s="27" t="s">
        <v>2234</v>
      </c>
      <c r="C1031" s="27" t="s">
        <v>2039</v>
      </c>
      <c r="D1031" s="69">
        <v>0</v>
      </c>
      <c r="E1031" s="28">
        <v>0</v>
      </c>
      <c r="F1031" s="69">
        <v>0</v>
      </c>
      <c r="G1031" s="28">
        <v>0</v>
      </c>
      <c r="H1031" s="28">
        <v>0</v>
      </c>
    </row>
    <row r="1032" spans="1:8" x14ac:dyDescent="0.2">
      <c r="A1032" s="27" t="s">
        <v>2040</v>
      </c>
      <c r="B1032" s="27" t="s">
        <v>2234</v>
      </c>
      <c r="C1032" s="27" t="s">
        <v>2041</v>
      </c>
      <c r="D1032" s="69">
        <v>0</v>
      </c>
      <c r="E1032" s="28">
        <v>0</v>
      </c>
      <c r="F1032" s="69">
        <v>0</v>
      </c>
      <c r="G1032" s="28">
        <v>0</v>
      </c>
      <c r="H1032" s="28">
        <v>0</v>
      </c>
    </row>
    <row r="1033" spans="1:8" x14ac:dyDescent="0.2">
      <c r="A1033" s="27" t="s">
        <v>2042</v>
      </c>
      <c r="B1033" s="27" t="s">
        <v>2234</v>
      </c>
      <c r="C1033" s="27" t="s">
        <v>2043</v>
      </c>
      <c r="D1033" s="69">
        <v>0</v>
      </c>
      <c r="E1033" s="28">
        <v>0</v>
      </c>
      <c r="F1033" s="69">
        <v>0</v>
      </c>
      <c r="G1033" s="28">
        <v>0</v>
      </c>
      <c r="H1033" s="28">
        <v>0</v>
      </c>
    </row>
    <row r="1034" spans="1:8" x14ac:dyDescent="0.2">
      <c r="A1034" s="27" t="s">
        <v>2044</v>
      </c>
      <c r="B1034" s="27" t="s">
        <v>2234</v>
      </c>
      <c r="C1034" s="27" t="s">
        <v>2045</v>
      </c>
      <c r="D1034" s="69">
        <v>0</v>
      </c>
      <c r="E1034" s="28">
        <v>0</v>
      </c>
      <c r="F1034" s="69">
        <v>0</v>
      </c>
      <c r="G1034" s="28">
        <v>0</v>
      </c>
      <c r="H1034" s="28">
        <v>0</v>
      </c>
    </row>
    <row r="1035" spans="1:8" x14ac:dyDescent="0.2">
      <c r="A1035" s="27" t="s">
        <v>2046</v>
      </c>
      <c r="B1035" s="27" t="s">
        <v>2234</v>
      </c>
      <c r="C1035" s="27" t="s">
        <v>2047</v>
      </c>
      <c r="D1035" s="69">
        <v>0</v>
      </c>
      <c r="E1035" s="28">
        <v>0</v>
      </c>
      <c r="F1035" s="69">
        <v>0</v>
      </c>
      <c r="G1035" s="28">
        <v>0</v>
      </c>
      <c r="H1035" s="28">
        <v>0</v>
      </c>
    </row>
    <row r="1036" spans="1:8" x14ac:dyDescent="0.2">
      <c r="A1036" s="27" t="s">
        <v>2048</v>
      </c>
      <c r="B1036" s="27" t="s">
        <v>2234</v>
      </c>
      <c r="C1036" s="27" t="s">
        <v>2049</v>
      </c>
      <c r="D1036" s="69">
        <v>0</v>
      </c>
      <c r="E1036" s="28">
        <v>0</v>
      </c>
      <c r="F1036" s="69">
        <v>0</v>
      </c>
      <c r="G1036" s="28">
        <v>0</v>
      </c>
      <c r="H1036" s="28">
        <v>0</v>
      </c>
    </row>
    <row r="1037" spans="1:8" x14ac:dyDescent="0.2">
      <c r="A1037" s="27" t="s">
        <v>2050</v>
      </c>
      <c r="B1037" s="27" t="s">
        <v>2234</v>
      </c>
      <c r="C1037" s="27" t="s">
        <v>2051</v>
      </c>
      <c r="D1037" s="69">
        <v>0</v>
      </c>
      <c r="E1037" s="28">
        <v>0</v>
      </c>
      <c r="F1037" s="69">
        <v>0</v>
      </c>
      <c r="G1037" s="28">
        <v>0</v>
      </c>
      <c r="H1037" s="28">
        <v>0</v>
      </c>
    </row>
    <row r="1038" spans="1:8" x14ac:dyDescent="0.2">
      <c r="A1038" s="27" t="s">
        <v>2052</v>
      </c>
      <c r="B1038" s="27" t="s">
        <v>2234</v>
      </c>
      <c r="C1038" s="27" t="s">
        <v>2053</v>
      </c>
      <c r="D1038" s="69">
        <v>0</v>
      </c>
      <c r="E1038" s="28">
        <v>0</v>
      </c>
      <c r="F1038" s="69">
        <v>0</v>
      </c>
      <c r="G1038" s="28">
        <v>0</v>
      </c>
      <c r="H1038" s="28">
        <v>0</v>
      </c>
    </row>
    <row r="1039" spans="1:8" x14ac:dyDescent="0.2">
      <c r="A1039" s="27" t="s">
        <v>2054</v>
      </c>
      <c r="B1039" s="27" t="s">
        <v>2234</v>
      </c>
      <c r="C1039" s="27" t="s">
        <v>176</v>
      </c>
      <c r="D1039" s="69">
        <v>0</v>
      </c>
      <c r="E1039" s="28">
        <v>0</v>
      </c>
      <c r="F1039" s="69">
        <v>0</v>
      </c>
      <c r="G1039" s="28">
        <v>0</v>
      </c>
      <c r="H1039" s="28">
        <v>0</v>
      </c>
    </row>
    <row r="1040" spans="1:8" x14ac:dyDescent="0.2">
      <c r="A1040" s="27" t="s">
        <v>2055</v>
      </c>
      <c r="B1040" s="27" t="s">
        <v>2234</v>
      </c>
      <c r="C1040" s="27" t="s">
        <v>530</v>
      </c>
      <c r="D1040" s="69">
        <v>0</v>
      </c>
      <c r="E1040" s="28">
        <v>0</v>
      </c>
      <c r="F1040" s="69">
        <v>0</v>
      </c>
      <c r="G1040" s="28">
        <v>0</v>
      </c>
      <c r="H1040" s="28">
        <v>0</v>
      </c>
    </row>
    <row r="1041" spans="1:8" x14ac:dyDescent="0.2">
      <c r="A1041" s="27" t="s">
        <v>2056</v>
      </c>
      <c r="B1041" s="27" t="s">
        <v>2234</v>
      </c>
      <c r="C1041" s="27" t="s">
        <v>2057</v>
      </c>
      <c r="D1041" s="69">
        <v>0</v>
      </c>
      <c r="E1041" s="28">
        <v>0</v>
      </c>
      <c r="F1041" s="69">
        <v>0</v>
      </c>
      <c r="G1041" s="28">
        <v>0</v>
      </c>
      <c r="H1041" s="28">
        <v>0</v>
      </c>
    </row>
    <row r="1042" spans="1:8" x14ac:dyDescent="0.2">
      <c r="A1042" s="27" t="s">
        <v>2058</v>
      </c>
      <c r="B1042" s="27" t="s">
        <v>2234</v>
      </c>
      <c r="C1042" s="27" t="s">
        <v>2059</v>
      </c>
      <c r="D1042" s="69">
        <v>0</v>
      </c>
      <c r="E1042" s="28">
        <v>0</v>
      </c>
      <c r="F1042" s="69">
        <v>0</v>
      </c>
      <c r="G1042" s="28">
        <v>0</v>
      </c>
      <c r="H1042" s="28">
        <v>0</v>
      </c>
    </row>
    <row r="1043" spans="1:8" x14ac:dyDescent="0.2">
      <c r="A1043" s="27" t="s">
        <v>2060</v>
      </c>
      <c r="B1043" s="27" t="s">
        <v>2234</v>
      </c>
      <c r="C1043" s="27" t="s">
        <v>2061</v>
      </c>
      <c r="D1043" s="69">
        <v>0</v>
      </c>
      <c r="E1043" s="28">
        <v>0</v>
      </c>
      <c r="F1043" s="69">
        <v>0</v>
      </c>
      <c r="G1043" s="28">
        <v>0</v>
      </c>
      <c r="H1043" s="28">
        <v>0</v>
      </c>
    </row>
    <row r="1044" spans="1:8" x14ac:dyDescent="0.2">
      <c r="A1044" s="27" t="s">
        <v>2062</v>
      </c>
      <c r="B1044" s="27" t="s">
        <v>2234</v>
      </c>
      <c r="C1044" s="27" t="s">
        <v>1447</v>
      </c>
      <c r="D1044" s="69">
        <v>0</v>
      </c>
      <c r="E1044" s="28">
        <v>0</v>
      </c>
      <c r="F1044" s="69">
        <v>0</v>
      </c>
      <c r="G1044" s="28">
        <v>0</v>
      </c>
      <c r="H1044" s="28">
        <v>0</v>
      </c>
    </row>
    <row r="1045" spans="1:8" x14ac:dyDescent="0.2">
      <c r="A1045" s="27" t="s">
        <v>2063</v>
      </c>
      <c r="B1045" s="27" t="s">
        <v>2234</v>
      </c>
      <c r="C1045" s="27" t="s">
        <v>2064</v>
      </c>
      <c r="D1045" s="69">
        <v>0</v>
      </c>
      <c r="E1045" s="28">
        <v>0</v>
      </c>
      <c r="F1045" s="69">
        <v>0</v>
      </c>
      <c r="G1045" s="28">
        <v>0</v>
      </c>
      <c r="H1045" s="28">
        <v>0</v>
      </c>
    </row>
    <row r="1046" spans="1:8" x14ac:dyDescent="0.2">
      <c r="A1046" s="27" t="s">
        <v>2065</v>
      </c>
      <c r="B1046" s="27" t="s">
        <v>2234</v>
      </c>
      <c r="C1046" s="27" t="s">
        <v>2066</v>
      </c>
      <c r="D1046" s="69">
        <v>0</v>
      </c>
      <c r="E1046" s="28">
        <v>0</v>
      </c>
      <c r="F1046" s="69">
        <v>0</v>
      </c>
      <c r="G1046" s="28">
        <v>0</v>
      </c>
      <c r="H1046" s="28">
        <v>0</v>
      </c>
    </row>
    <row r="1047" spans="1:8" x14ac:dyDescent="0.2">
      <c r="A1047" s="27" t="s">
        <v>2067</v>
      </c>
      <c r="B1047" s="27" t="s">
        <v>2234</v>
      </c>
      <c r="C1047" s="27" t="s">
        <v>236</v>
      </c>
      <c r="D1047" s="69">
        <v>0</v>
      </c>
      <c r="E1047" s="28">
        <v>0</v>
      </c>
      <c r="F1047" s="69">
        <v>0</v>
      </c>
      <c r="G1047" s="28">
        <v>0</v>
      </c>
      <c r="H1047" s="28">
        <v>0</v>
      </c>
    </row>
    <row r="1048" spans="1:8" x14ac:dyDescent="0.2">
      <c r="A1048" s="27" t="s">
        <v>2068</v>
      </c>
      <c r="B1048" s="27" t="s">
        <v>2234</v>
      </c>
      <c r="C1048" s="27" t="s">
        <v>2069</v>
      </c>
      <c r="D1048" s="69">
        <v>0</v>
      </c>
      <c r="E1048" s="28">
        <v>0</v>
      </c>
      <c r="F1048" s="69">
        <v>0</v>
      </c>
      <c r="G1048" s="28">
        <v>0</v>
      </c>
      <c r="H1048" s="28">
        <v>0</v>
      </c>
    </row>
    <row r="1049" spans="1:8" x14ac:dyDescent="0.2">
      <c r="A1049" s="27" t="s">
        <v>2070</v>
      </c>
      <c r="B1049" s="27" t="s">
        <v>2234</v>
      </c>
      <c r="C1049" s="27" t="s">
        <v>2071</v>
      </c>
      <c r="D1049" s="69">
        <v>0</v>
      </c>
      <c r="E1049" s="28">
        <v>0</v>
      </c>
      <c r="F1049" s="69">
        <v>0</v>
      </c>
      <c r="G1049" s="28">
        <v>0</v>
      </c>
      <c r="H1049" s="28">
        <v>0</v>
      </c>
    </row>
    <row r="1050" spans="1:8" x14ac:dyDescent="0.2">
      <c r="A1050" s="27" t="s">
        <v>2072</v>
      </c>
      <c r="B1050" s="27" t="s">
        <v>2234</v>
      </c>
      <c r="C1050" s="27" t="s">
        <v>2073</v>
      </c>
      <c r="D1050" s="69">
        <v>0</v>
      </c>
      <c r="E1050" s="28">
        <v>0</v>
      </c>
      <c r="F1050" s="69">
        <v>0</v>
      </c>
      <c r="G1050" s="28">
        <v>0</v>
      </c>
      <c r="H1050" s="28">
        <v>0</v>
      </c>
    </row>
    <row r="1051" spans="1:8" x14ac:dyDescent="0.2">
      <c r="A1051" s="27" t="s">
        <v>2074</v>
      </c>
      <c r="B1051" s="27" t="s">
        <v>2234</v>
      </c>
      <c r="C1051" s="27" t="s">
        <v>2075</v>
      </c>
      <c r="D1051" s="69">
        <v>0</v>
      </c>
      <c r="E1051" s="28">
        <v>0</v>
      </c>
      <c r="F1051" s="69">
        <v>0</v>
      </c>
      <c r="G1051" s="28">
        <v>0</v>
      </c>
      <c r="H1051" s="28">
        <v>0</v>
      </c>
    </row>
    <row r="1052" spans="1:8" x14ac:dyDescent="0.2">
      <c r="A1052" s="27" t="s">
        <v>2076</v>
      </c>
      <c r="B1052" s="27" t="s">
        <v>2234</v>
      </c>
      <c r="C1052" s="27" t="s">
        <v>2077</v>
      </c>
      <c r="D1052" s="69">
        <v>0</v>
      </c>
      <c r="E1052" s="28">
        <v>0</v>
      </c>
      <c r="F1052" s="69">
        <v>0</v>
      </c>
      <c r="G1052" s="28">
        <v>0</v>
      </c>
      <c r="H1052" s="28">
        <v>0</v>
      </c>
    </row>
    <row r="1053" spans="1:8" x14ac:dyDescent="0.2">
      <c r="A1053" s="27" t="s">
        <v>2078</v>
      </c>
      <c r="B1053" s="27" t="s">
        <v>2234</v>
      </c>
      <c r="C1053" s="27" t="s">
        <v>2079</v>
      </c>
      <c r="D1053" s="69">
        <v>0</v>
      </c>
      <c r="E1053" s="28">
        <v>0</v>
      </c>
      <c r="F1053" s="69">
        <v>0</v>
      </c>
      <c r="G1053" s="28">
        <v>0</v>
      </c>
      <c r="H1053" s="28">
        <v>0</v>
      </c>
    </row>
    <row r="1054" spans="1:8" x14ac:dyDescent="0.2">
      <c r="A1054" s="27" t="s">
        <v>2080</v>
      </c>
      <c r="B1054" s="27" t="s">
        <v>2234</v>
      </c>
      <c r="C1054" s="27" t="s">
        <v>2081</v>
      </c>
      <c r="D1054" s="69">
        <v>0</v>
      </c>
      <c r="E1054" s="28">
        <v>0</v>
      </c>
      <c r="F1054" s="69">
        <v>0</v>
      </c>
      <c r="G1054" s="28">
        <v>0</v>
      </c>
      <c r="H1054" s="28">
        <v>0</v>
      </c>
    </row>
    <row r="1055" spans="1:8" x14ac:dyDescent="0.2">
      <c r="A1055" s="27" t="s">
        <v>2082</v>
      </c>
      <c r="B1055" s="27" t="s">
        <v>2234</v>
      </c>
      <c r="C1055" s="27" t="s">
        <v>2083</v>
      </c>
      <c r="D1055" s="69">
        <v>0</v>
      </c>
      <c r="E1055" s="28">
        <v>0</v>
      </c>
      <c r="F1055" s="69">
        <v>0</v>
      </c>
      <c r="G1055" s="28">
        <v>0</v>
      </c>
      <c r="H1055" s="28">
        <v>0</v>
      </c>
    </row>
    <row r="1056" spans="1:8" x14ac:dyDescent="0.2">
      <c r="A1056" s="27" t="s">
        <v>2084</v>
      </c>
      <c r="B1056" s="27" t="s">
        <v>2234</v>
      </c>
      <c r="C1056" s="27" t="s">
        <v>2085</v>
      </c>
      <c r="D1056" s="69">
        <v>0</v>
      </c>
      <c r="E1056" s="28">
        <v>0</v>
      </c>
      <c r="F1056" s="69">
        <v>0</v>
      </c>
      <c r="G1056" s="28">
        <v>0</v>
      </c>
      <c r="H1056" s="28">
        <v>0</v>
      </c>
    </row>
    <row r="1057" spans="1:8" x14ac:dyDescent="0.2">
      <c r="A1057" s="27" t="s">
        <v>2086</v>
      </c>
      <c r="B1057" s="27" t="s">
        <v>2234</v>
      </c>
      <c r="C1057" s="27" t="s">
        <v>2087</v>
      </c>
      <c r="D1057" s="69">
        <v>0</v>
      </c>
      <c r="E1057" s="28">
        <v>0</v>
      </c>
      <c r="F1057" s="69">
        <v>0</v>
      </c>
      <c r="G1057" s="28">
        <v>0</v>
      </c>
      <c r="H1057" s="28">
        <v>0</v>
      </c>
    </row>
    <row r="1058" spans="1:8" x14ac:dyDescent="0.2">
      <c r="A1058" s="27" t="s">
        <v>2089</v>
      </c>
      <c r="B1058" s="27" t="s">
        <v>2</v>
      </c>
      <c r="C1058" s="27" t="s">
        <v>2</v>
      </c>
      <c r="D1058" s="69">
        <v>0</v>
      </c>
      <c r="E1058" s="28">
        <v>0</v>
      </c>
      <c r="F1058" s="69">
        <v>0</v>
      </c>
      <c r="G1058" s="28">
        <v>0</v>
      </c>
      <c r="H1058" s="28">
        <v>0</v>
      </c>
    </row>
    <row r="1059" spans="1:8" x14ac:dyDescent="0.2">
      <c r="A1059" s="27" t="s">
        <v>2090</v>
      </c>
      <c r="B1059" s="27" t="s">
        <v>2</v>
      </c>
      <c r="C1059" s="27" t="s">
        <v>2091</v>
      </c>
      <c r="D1059" s="69">
        <v>0</v>
      </c>
      <c r="E1059" s="28">
        <v>0</v>
      </c>
      <c r="F1059" s="69">
        <v>0</v>
      </c>
      <c r="G1059" s="28">
        <v>0</v>
      </c>
      <c r="H1059" s="28">
        <v>0</v>
      </c>
    </row>
    <row r="1060" spans="1:8" x14ac:dyDescent="0.2">
      <c r="A1060" s="27" t="s">
        <v>2092</v>
      </c>
      <c r="B1060" s="27" t="s">
        <v>2</v>
      </c>
      <c r="C1060" s="27" t="s">
        <v>2093</v>
      </c>
      <c r="D1060" s="69">
        <v>0</v>
      </c>
      <c r="E1060" s="28">
        <v>0</v>
      </c>
      <c r="F1060" s="69">
        <v>0</v>
      </c>
      <c r="G1060" s="28">
        <v>0</v>
      </c>
      <c r="H1060" s="28">
        <v>0</v>
      </c>
    </row>
    <row r="1061" spans="1:8" x14ac:dyDescent="0.2">
      <c r="A1061" s="27" t="s">
        <v>2094</v>
      </c>
      <c r="B1061" s="27" t="s">
        <v>2</v>
      </c>
      <c r="C1061" s="27" t="s">
        <v>2095</v>
      </c>
      <c r="D1061" s="69">
        <v>0</v>
      </c>
      <c r="E1061" s="28">
        <v>0</v>
      </c>
      <c r="F1061" s="69">
        <v>0</v>
      </c>
      <c r="G1061" s="28">
        <v>0</v>
      </c>
      <c r="H1061" s="28">
        <v>0</v>
      </c>
    </row>
    <row r="1062" spans="1:8" x14ac:dyDescent="0.2">
      <c r="A1062" s="27" t="s">
        <v>2096</v>
      </c>
      <c r="B1062" s="27" t="s">
        <v>2</v>
      </c>
      <c r="C1062" s="27" t="s">
        <v>2097</v>
      </c>
      <c r="D1062" s="69">
        <v>0</v>
      </c>
      <c r="E1062" s="28">
        <v>0</v>
      </c>
      <c r="F1062" s="69">
        <v>0</v>
      </c>
      <c r="G1062" s="28">
        <v>0</v>
      </c>
      <c r="H1062" s="28">
        <v>0</v>
      </c>
    </row>
    <row r="1063" spans="1:8" x14ac:dyDescent="0.2">
      <c r="A1063" s="27" t="s">
        <v>2098</v>
      </c>
      <c r="B1063" s="27" t="s">
        <v>2</v>
      </c>
      <c r="C1063" s="27" t="s">
        <v>2099</v>
      </c>
      <c r="D1063" s="69">
        <v>0</v>
      </c>
      <c r="E1063" s="28">
        <v>0</v>
      </c>
      <c r="F1063" s="69">
        <v>0</v>
      </c>
      <c r="G1063" s="28">
        <v>0</v>
      </c>
      <c r="H1063" s="28">
        <v>0</v>
      </c>
    </row>
    <row r="1064" spans="1:8" x14ac:dyDescent="0.2">
      <c r="A1064" s="27" t="s">
        <v>2100</v>
      </c>
      <c r="B1064" s="27" t="s">
        <v>2</v>
      </c>
      <c r="C1064" s="27" t="s">
        <v>2101</v>
      </c>
      <c r="D1064" s="69">
        <v>0</v>
      </c>
      <c r="E1064" s="28">
        <v>0</v>
      </c>
      <c r="F1064" s="69">
        <v>0</v>
      </c>
      <c r="G1064" s="28">
        <v>0</v>
      </c>
      <c r="H1064" s="28">
        <v>0</v>
      </c>
    </row>
    <row r="1065" spans="1:8" x14ac:dyDescent="0.2">
      <c r="A1065" s="27" t="s">
        <v>2103</v>
      </c>
      <c r="B1065" s="27" t="s">
        <v>9</v>
      </c>
      <c r="C1065" s="27" t="s">
        <v>2104</v>
      </c>
      <c r="D1065" s="69">
        <v>0</v>
      </c>
      <c r="E1065" s="28">
        <v>0</v>
      </c>
      <c r="F1065" s="69">
        <v>0</v>
      </c>
      <c r="G1065" s="28">
        <v>0</v>
      </c>
      <c r="H1065" s="28">
        <v>0</v>
      </c>
    </row>
    <row r="1066" spans="1:8" x14ac:dyDescent="0.2">
      <c r="A1066" s="27" t="s">
        <v>2105</v>
      </c>
      <c r="B1066" s="27" t="s">
        <v>9</v>
      </c>
      <c r="C1066" s="27" t="s">
        <v>2106</v>
      </c>
      <c r="D1066" s="69">
        <v>0</v>
      </c>
      <c r="E1066" s="28">
        <v>0</v>
      </c>
      <c r="F1066" s="69">
        <v>0</v>
      </c>
      <c r="G1066" s="28">
        <v>0</v>
      </c>
      <c r="H1066" s="28">
        <v>0</v>
      </c>
    </row>
    <row r="1067" spans="1:8" x14ac:dyDescent="0.2">
      <c r="A1067" s="27" t="s">
        <v>2107</v>
      </c>
      <c r="B1067" s="27" t="s">
        <v>9</v>
      </c>
      <c r="C1067" s="27" t="s">
        <v>2108</v>
      </c>
      <c r="D1067" s="69">
        <v>0</v>
      </c>
      <c r="E1067" s="28">
        <v>0</v>
      </c>
      <c r="F1067" s="69">
        <v>0</v>
      </c>
      <c r="G1067" s="28">
        <v>0</v>
      </c>
      <c r="H1067" s="28">
        <v>0</v>
      </c>
    </row>
    <row r="1068" spans="1:8" x14ac:dyDescent="0.2">
      <c r="A1068" s="27" t="s">
        <v>2109</v>
      </c>
      <c r="B1068" s="27" t="s">
        <v>9</v>
      </c>
      <c r="C1068" s="27" t="s">
        <v>2110</v>
      </c>
      <c r="D1068" s="69">
        <v>0</v>
      </c>
      <c r="E1068" s="28">
        <v>0</v>
      </c>
      <c r="F1068" s="69">
        <v>0</v>
      </c>
      <c r="G1068" s="28">
        <v>0</v>
      </c>
      <c r="H1068" s="28">
        <v>0</v>
      </c>
    </row>
    <row r="1069" spans="1:8" x14ac:dyDescent="0.2">
      <c r="A1069" s="27" t="s">
        <v>2111</v>
      </c>
      <c r="B1069" s="27" t="s">
        <v>9</v>
      </c>
      <c r="C1069" s="27" t="s">
        <v>2112</v>
      </c>
      <c r="D1069" s="69">
        <v>0</v>
      </c>
      <c r="E1069" s="28">
        <v>0</v>
      </c>
      <c r="F1069" s="69">
        <v>0</v>
      </c>
      <c r="G1069" s="28">
        <v>0</v>
      </c>
      <c r="H1069" s="28">
        <v>0</v>
      </c>
    </row>
    <row r="1070" spans="1:8" x14ac:dyDescent="0.2">
      <c r="A1070" s="27" t="s">
        <v>2113</v>
      </c>
      <c r="B1070" s="27" t="s">
        <v>9</v>
      </c>
      <c r="C1070" s="27" t="s">
        <v>2114</v>
      </c>
      <c r="D1070" s="69">
        <v>0</v>
      </c>
      <c r="E1070" s="28">
        <v>0</v>
      </c>
      <c r="F1070" s="69">
        <v>0</v>
      </c>
      <c r="G1070" s="28">
        <v>0</v>
      </c>
      <c r="H1070" s="28">
        <v>0</v>
      </c>
    </row>
    <row r="1071" spans="1:8" x14ac:dyDescent="0.2">
      <c r="A1071" s="27" t="s">
        <v>2115</v>
      </c>
      <c r="B1071" s="27" t="s">
        <v>9</v>
      </c>
      <c r="C1071" s="27" t="s">
        <v>2116</v>
      </c>
      <c r="D1071" s="69">
        <v>0</v>
      </c>
      <c r="E1071" s="28">
        <v>0</v>
      </c>
      <c r="F1071" s="69">
        <v>0</v>
      </c>
      <c r="G1071" s="28">
        <v>0</v>
      </c>
      <c r="H1071" s="28">
        <v>0</v>
      </c>
    </row>
    <row r="1072" spans="1:8" x14ac:dyDescent="0.2">
      <c r="A1072" s="27" t="s">
        <v>2117</v>
      </c>
      <c r="B1072" s="27" t="s">
        <v>9</v>
      </c>
      <c r="C1072" s="27" t="s">
        <v>2118</v>
      </c>
      <c r="D1072" s="69">
        <v>0</v>
      </c>
      <c r="E1072" s="28">
        <v>0</v>
      </c>
      <c r="F1072" s="69">
        <v>0</v>
      </c>
      <c r="G1072" s="28">
        <v>0</v>
      </c>
      <c r="H1072" s="28">
        <v>0</v>
      </c>
    </row>
    <row r="1073" spans="1:8" x14ac:dyDescent="0.2">
      <c r="A1073" s="27" t="s">
        <v>2119</v>
      </c>
      <c r="B1073" s="27" t="s">
        <v>9</v>
      </c>
      <c r="C1073" s="27" t="s">
        <v>2120</v>
      </c>
      <c r="D1073" s="69">
        <v>0</v>
      </c>
      <c r="E1073" s="28">
        <v>0</v>
      </c>
      <c r="F1073" s="69">
        <v>0</v>
      </c>
      <c r="G1073" s="28">
        <v>0</v>
      </c>
      <c r="H1073" s="28">
        <v>0</v>
      </c>
    </row>
    <row r="1074" spans="1:8" x14ac:dyDescent="0.2">
      <c r="A1074" s="27" t="s">
        <v>2121</v>
      </c>
      <c r="B1074" s="27" t="s">
        <v>9</v>
      </c>
      <c r="C1074" s="27" t="s">
        <v>2122</v>
      </c>
      <c r="D1074" s="69">
        <v>0</v>
      </c>
      <c r="E1074" s="28">
        <v>0</v>
      </c>
      <c r="F1074" s="69">
        <v>0</v>
      </c>
      <c r="G1074" s="28">
        <v>0</v>
      </c>
      <c r="H1074" s="28">
        <v>0</v>
      </c>
    </row>
    <row r="1075" spans="1:8" x14ac:dyDescent="0.2">
      <c r="A1075" s="27" t="s">
        <v>2123</v>
      </c>
      <c r="B1075" s="27" t="s">
        <v>9</v>
      </c>
      <c r="C1075" s="27" t="s">
        <v>2124</v>
      </c>
      <c r="D1075" s="69">
        <v>0</v>
      </c>
      <c r="E1075" s="28">
        <v>0</v>
      </c>
      <c r="F1075" s="69">
        <v>0</v>
      </c>
      <c r="G1075" s="28">
        <v>0</v>
      </c>
      <c r="H1075" s="28">
        <v>0</v>
      </c>
    </row>
    <row r="1076" spans="1:8" x14ac:dyDescent="0.2">
      <c r="A1076" s="27" t="s">
        <v>2125</v>
      </c>
      <c r="B1076" s="27" t="s">
        <v>9</v>
      </c>
      <c r="C1076" s="27" t="s">
        <v>2126</v>
      </c>
      <c r="D1076" s="69">
        <v>0</v>
      </c>
      <c r="E1076" s="28">
        <v>0</v>
      </c>
      <c r="F1076" s="69">
        <v>0</v>
      </c>
      <c r="G1076" s="28">
        <v>0</v>
      </c>
      <c r="H1076" s="28">
        <v>0</v>
      </c>
    </row>
    <row r="1077" spans="1:8" x14ac:dyDescent="0.2">
      <c r="A1077" s="27" t="s">
        <v>2127</v>
      </c>
      <c r="B1077" s="27" t="s">
        <v>9</v>
      </c>
      <c r="C1077" s="27" t="s">
        <v>216</v>
      </c>
      <c r="D1077" s="69">
        <v>0</v>
      </c>
      <c r="E1077" s="28">
        <v>0</v>
      </c>
      <c r="F1077" s="69">
        <v>0</v>
      </c>
      <c r="G1077" s="28">
        <v>0</v>
      </c>
      <c r="H1077" s="28">
        <v>0</v>
      </c>
    </row>
    <row r="1078" spans="1:8" x14ac:dyDescent="0.2">
      <c r="A1078" s="27" t="s">
        <v>2128</v>
      </c>
      <c r="B1078" s="27" t="s">
        <v>9</v>
      </c>
      <c r="C1078" s="27" t="s">
        <v>2129</v>
      </c>
      <c r="D1078" s="69">
        <v>0</v>
      </c>
      <c r="E1078" s="28">
        <v>0</v>
      </c>
      <c r="F1078" s="69">
        <v>0</v>
      </c>
      <c r="G1078" s="28">
        <v>0</v>
      </c>
      <c r="H1078" s="28">
        <v>0</v>
      </c>
    </row>
    <row r="1079" spans="1:8" x14ac:dyDescent="0.2">
      <c r="A1079" s="27" t="s">
        <v>2130</v>
      </c>
      <c r="B1079" s="27" t="s">
        <v>9</v>
      </c>
      <c r="C1079" s="27" t="s">
        <v>2131</v>
      </c>
      <c r="D1079" s="69">
        <v>0</v>
      </c>
      <c r="E1079" s="28">
        <v>0</v>
      </c>
      <c r="F1079" s="69">
        <v>0</v>
      </c>
      <c r="G1079" s="28">
        <v>0</v>
      </c>
      <c r="H1079" s="28">
        <v>0</v>
      </c>
    </row>
    <row r="1080" spans="1:8" x14ac:dyDescent="0.2">
      <c r="A1080" s="27" t="s">
        <v>2132</v>
      </c>
      <c r="B1080" s="27" t="s">
        <v>9</v>
      </c>
      <c r="C1080" s="27" t="s">
        <v>2133</v>
      </c>
      <c r="D1080" s="69">
        <v>0</v>
      </c>
      <c r="E1080" s="28">
        <v>0</v>
      </c>
      <c r="F1080" s="69">
        <v>0</v>
      </c>
      <c r="G1080" s="28">
        <v>0</v>
      </c>
      <c r="H1080" s="28">
        <v>0</v>
      </c>
    </row>
    <row r="1081" spans="1:8" x14ac:dyDescent="0.2">
      <c r="A1081" s="27" t="s">
        <v>2134</v>
      </c>
      <c r="B1081" s="27" t="s">
        <v>9</v>
      </c>
      <c r="C1081" s="27" t="s">
        <v>2135</v>
      </c>
      <c r="D1081" s="69">
        <v>0</v>
      </c>
      <c r="E1081" s="28">
        <v>0</v>
      </c>
      <c r="F1081" s="69">
        <v>0</v>
      </c>
      <c r="G1081" s="28">
        <v>0</v>
      </c>
      <c r="H1081" s="28">
        <v>0</v>
      </c>
    </row>
    <row r="1082" spans="1:8" x14ac:dyDescent="0.2">
      <c r="A1082" s="27" t="s">
        <v>2136</v>
      </c>
      <c r="B1082" s="27" t="s">
        <v>9</v>
      </c>
      <c r="C1082" s="27" t="s">
        <v>2137</v>
      </c>
      <c r="D1082" s="69">
        <v>0</v>
      </c>
      <c r="E1082" s="28">
        <v>0</v>
      </c>
      <c r="F1082" s="69">
        <v>0</v>
      </c>
      <c r="G1082" s="28">
        <v>0</v>
      </c>
      <c r="H1082" s="28">
        <v>0</v>
      </c>
    </row>
    <row r="1083" spans="1:8" x14ac:dyDescent="0.2">
      <c r="A1083" s="27" t="s">
        <v>2138</v>
      </c>
      <c r="B1083" s="27" t="s">
        <v>9</v>
      </c>
      <c r="C1083" s="27" t="s">
        <v>432</v>
      </c>
      <c r="D1083" s="69">
        <v>0</v>
      </c>
      <c r="E1083" s="28">
        <v>0</v>
      </c>
      <c r="F1083" s="69">
        <v>0</v>
      </c>
      <c r="G1083" s="28">
        <v>0</v>
      </c>
      <c r="H1083" s="28">
        <v>0</v>
      </c>
    </row>
    <row r="1084" spans="1:8" x14ac:dyDescent="0.2">
      <c r="A1084" s="27" t="s">
        <v>2140</v>
      </c>
      <c r="B1084" s="27" t="s">
        <v>22</v>
      </c>
      <c r="C1084" s="27" t="s">
        <v>2141</v>
      </c>
      <c r="D1084" s="69">
        <v>0</v>
      </c>
      <c r="E1084" s="28">
        <v>0</v>
      </c>
      <c r="F1084" s="69">
        <v>0</v>
      </c>
      <c r="G1084" s="28">
        <v>0</v>
      </c>
      <c r="H1084" s="28">
        <v>0</v>
      </c>
    </row>
    <row r="1085" spans="1:8" x14ac:dyDescent="0.2">
      <c r="A1085" s="27" t="s">
        <v>2142</v>
      </c>
      <c r="B1085" s="27" t="s">
        <v>22</v>
      </c>
      <c r="C1085" s="27" t="s">
        <v>1474</v>
      </c>
      <c r="D1085" s="69">
        <v>0</v>
      </c>
      <c r="E1085" s="28">
        <v>0</v>
      </c>
      <c r="F1085" s="69">
        <v>0</v>
      </c>
      <c r="G1085" s="28">
        <v>0</v>
      </c>
      <c r="H1085" s="28">
        <v>0</v>
      </c>
    </row>
    <row r="1086" spans="1:8" x14ac:dyDescent="0.2">
      <c r="A1086" s="27" t="s">
        <v>2143</v>
      </c>
      <c r="B1086" s="27" t="s">
        <v>22</v>
      </c>
      <c r="C1086" s="27" t="s">
        <v>2144</v>
      </c>
      <c r="D1086" s="69">
        <v>0</v>
      </c>
      <c r="E1086" s="28">
        <v>0</v>
      </c>
      <c r="F1086" s="69">
        <v>0</v>
      </c>
      <c r="G1086" s="28">
        <v>0</v>
      </c>
      <c r="H1086" s="28">
        <v>0</v>
      </c>
    </row>
    <row r="1087" spans="1:8" x14ac:dyDescent="0.2">
      <c r="A1087" s="27" t="s">
        <v>2145</v>
      </c>
      <c r="B1087" s="27" t="s">
        <v>22</v>
      </c>
      <c r="C1087" s="27" t="s">
        <v>2146</v>
      </c>
      <c r="D1087" s="69">
        <v>0</v>
      </c>
      <c r="E1087" s="28">
        <v>0</v>
      </c>
      <c r="F1087" s="69">
        <v>0</v>
      </c>
      <c r="G1087" s="28">
        <v>0</v>
      </c>
      <c r="H1087" s="28">
        <v>0</v>
      </c>
    </row>
    <row r="1088" spans="1:8" x14ac:dyDescent="0.2">
      <c r="A1088" s="27" t="s">
        <v>2147</v>
      </c>
      <c r="B1088" s="27" t="s">
        <v>22</v>
      </c>
      <c r="C1088" s="27" t="s">
        <v>2148</v>
      </c>
      <c r="D1088" s="69">
        <v>0</v>
      </c>
      <c r="E1088" s="28">
        <v>0</v>
      </c>
      <c r="F1088" s="69">
        <v>0</v>
      </c>
      <c r="G1088" s="28">
        <v>0</v>
      </c>
      <c r="H1088" s="28">
        <v>0</v>
      </c>
    </row>
    <row r="1089" spans="1:9" x14ac:dyDescent="0.2">
      <c r="A1089" s="27" t="s">
        <v>2149</v>
      </c>
      <c r="B1089" s="27" t="s">
        <v>22</v>
      </c>
      <c r="C1089" s="27" t="s">
        <v>2150</v>
      </c>
      <c r="D1089" s="69">
        <v>0</v>
      </c>
      <c r="E1089" s="28">
        <v>0</v>
      </c>
      <c r="F1089" s="69">
        <v>0</v>
      </c>
      <c r="G1089" s="28">
        <v>0</v>
      </c>
      <c r="H1089" s="28">
        <v>0</v>
      </c>
    </row>
    <row r="1090" spans="1:9" x14ac:dyDescent="0.2">
      <c r="A1090" s="27" t="s">
        <v>2151</v>
      </c>
      <c r="B1090" s="27" t="s">
        <v>22</v>
      </c>
      <c r="C1090" s="27" t="s">
        <v>2152</v>
      </c>
      <c r="D1090" s="69">
        <v>0</v>
      </c>
      <c r="E1090" s="28">
        <v>0</v>
      </c>
      <c r="F1090" s="69">
        <v>0</v>
      </c>
      <c r="G1090" s="28">
        <v>0</v>
      </c>
      <c r="H1090" s="28">
        <v>0</v>
      </c>
    </row>
    <row r="1091" spans="1:9" x14ac:dyDescent="0.2">
      <c r="A1091" s="27" t="s">
        <v>2153</v>
      </c>
      <c r="B1091" s="27" t="s">
        <v>22</v>
      </c>
      <c r="C1091" s="27" t="s">
        <v>2154</v>
      </c>
      <c r="D1091" s="69">
        <v>0</v>
      </c>
      <c r="E1091" s="28">
        <v>0</v>
      </c>
      <c r="F1091" s="69">
        <v>0</v>
      </c>
      <c r="G1091" s="28">
        <v>0</v>
      </c>
      <c r="H1091" s="28">
        <v>0</v>
      </c>
    </row>
    <row r="1092" spans="1:9" x14ac:dyDescent="0.2">
      <c r="A1092" s="27" t="s">
        <v>2155</v>
      </c>
      <c r="B1092" s="27" t="s">
        <v>22</v>
      </c>
      <c r="C1092" s="27" t="s">
        <v>226</v>
      </c>
      <c r="D1092" s="69">
        <v>0</v>
      </c>
      <c r="E1092" s="28">
        <v>0</v>
      </c>
      <c r="F1092" s="69">
        <v>0</v>
      </c>
      <c r="G1092" s="28">
        <v>0</v>
      </c>
      <c r="H1092" s="28">
        <v>0</v>
      </c>
    </row>
    <row r="1093" spans="1:9" x14ac:dyDescent="0.2">
      <c r="A1093" s="27" t="s">
        <v>2156</v>
      </c>
      <c r="B1093" s="27" t="s">
        <v>22</v>
      </c>
      <c r="C1093" s="27" t="s">
        <v>1842</v>
      </c>
      <c r="D1093" s="69">
        <v>0</v>
      </c>
      <c r="E1093" s="28">
        <v>0</v>
      </c>
      <c r="F1093" s="69">
        <v>0</v>
      </c>
      <c r="G1093" s="28">
        <v>0</v>
      </c>
      <c r="H1093" s="28">
        <v>0</v>
      </c>
    </row>
    <row r="1094" spans="1:9" x14ac:dyDescent="0.2">
      <c r="A1094" s="27" t="s">
        <v>2157</v>
      </c>
      <c r="B1094" s="27" t="s">
        <v>22</v>
      </c>
      <c r="C1094" s="27" t="s">
        <v>1642</v>
      </c>
      <c r="D1094" s="69">
        <v>0</v>
      </c>
      <c r="E1094" s="28">
        <v>0</v>
      </c>
      <c r="F1094" s="69">
        <v>0</v>
      </c>
      <c r="G1094" s="28">
        <v>0</v>
      </c>
      <c r="H1094" s="28">
        <v>0</v>
      </c>
    </row>
    <row r="1095" spans="1:9" x14ac:dyDescent="0.2">
      <c r="A1095" s="27" t="s">
        <v>2158</v>
      </c>
      <c r="B1095" s="27" t="s">
        <v>22</v>
      </c>
      <c r="C1095" s="27" t="s">
        <v>2159</v>
      </c>
      <c r="D1095" s="69">
        <v>0</v>
      </c>
      <c r="E1095" s="28">
        <v>0</v>
      </c>
      <c r="F1095" s="69">
        <v>0</v>
      </c>
      <c r="G1095" s="28">
        <v>0</v>
      </c>
      <c r="H1095" s="28">
        <v>0</v>
      </c>
    </row>
    <row r="1096" spans="1:9" x14ac:dyDescent="0.2">
      <c r="A1096" s="27" t="s">
        <v>2160</v>
      </c>
      <c r="B1096" s="27" t="s">
        <v>22</v>
      </c>
      <c r="C1096" s="27" t="s">
        <v>2161</v>
      </c>
      <c r="D1096" s="69">
        <v>0</v>
      </c>
      <c r="E1096" s="28">
        <v>0</v>
      </c>
      <c r="F1096" s="69">
        <v>0</v>
      </c>
      <c r="G1096" s="28">
        <v>0</v>
      </c>
      <c r="H1096" s="28">
        <v>0</v>
      </c>
    </row>
    <row r="1097" spans="1:9" x14ac:dyDescent="0.2">
      <c r="A1097" s="27" t="s">
        <v>2163</v>
      </c>
      <c r="B1097" s="27" t="s">
        <v>25</v>
      </c>
      <c r="C1097" s="27" t="s">
        <v>1832</v>
      </c>
      <c r="D1097" s="69">
        <v>0</v>
      </c>
      <c r="E1097" s="28">
        <v>0</v>
      </c>
      <c r="F1097" s="69">
        <v>0</v>
      </c>
      <c r="G1097" s="28">
        <v>0</v>
      </c>
      <c r="H1097" s="28">
        <v>0</v>
      </c>
    </row>
    <row r="1098" spans="1:9" x14ac:dyDescent="0.2">
      <c r="A1098" s="27" t="s">
        <v>2165</v>
      </c>
      <c r="B1098" s="27" t="s">
        <v>25</v>
      </c>
      <c r="C1098" s="27" t="s">
        <v>1543</v>
      </c>
      <c r="D1098" s="69">
        <v>0</v>
      </c>
      <c r="E1098" s="28">
        <v>0</v>
      </c>
      <c r="F1098" s="69">
        <v>0</v>
      </c>
      <c r="G1098" s="28">
        <v>0</v>
      </c>
      <c r="H1098" s="28">
        <v>0</v>
      </c>
    </row>
    <row r="1099" spans="1:9" x14ac:dyDescent="0.2">
      <c r="A1099" s="27" t="s">
        <v>2167</v>
      </c>
      <c r="B1099" s="27" t="s">
        <v>0</v>
      </c>
      <c r="C1099" s="27" t="s">
        <v>2168</v>
      </c>
      <c r="D1099" s="69">
        <v>0</v>
      </c>
      <c r="E1099" s="28">
        <v>0</v>
      </c>
      <c r="F1099" s="69">
        <v>0</v>
      </c>
      <c r="G1099" s="28">
        <v>0</v>
      </c>
      <c r="H1099" s="28">
        <v>0</v>
      </c>
    </row>
    <row r="1100" spans="1:9" x14ac:dyDescent="0.2">
      <c r="A1100" s="27" t="s">
        <v>2175</v>
      </c>
      <c r="B1100" s="27" t="s">
        <v>0</v>
      </c>
      <c r="C1100" s="27" t="s">
        <v>2176</v>
      </c>
      <c r="D1100" s="69">
        <v>0</v>
      </c>
      <c r="E1100" s="28">
        <v>0</v>
      </c>
      <c r="F1100" s="69">
        <v>0</v>
      </c>
      <c r="G1100" s="28">
        <v>0</v>
      </c>
      <c r="H1100" s="28">
        <v>0</v>
      </c>
    </row>
    <row r="1101" spans="1:9" x14ac:dyDescent="0.2">
      <c r="A1101" s="27" t="s">
        <v>2177</v>
      </c>
      <c r="B1101" s="27" t="s">
        <v>0</v>
      </c>
      <c r="C1101" s="27" t="s">
        <v>2178</v>
      </c>
      <c r="D1101" s="69">
        <v>0</v>
      </c>
      <c r="E1101" s="28">
        <v>0</v>
      </c>
      <c r="F1101" s="69">
        <v>0</v>
      </c>
      <c r="G1101" s="28">
        <v>0</v>
      </c>
      <c r="H1101" s="28">
        <v>0</v>
      </c>
      <c r="I1101" s="23"/>
    </row>
    <row r="1102" spans="1:9" x14ac:dyDescent="0.2">
      <c r="A1102" s="27" t="s">
        <v>2170</v>
      </c>
      <c r="B1102" s="27" t="s">
        <v>15</v>
      </c>
      <c r="C1102" s="27" t="s">
        <v>2171</v>
      </c>
      <c r="D1102" s="69">
        <v>0</v>
      </c>
      <c r="E1102" s="28">
        <v>0</v>
      </c>
      <c r="F1102" s="69">
        <v>0</v>
      </c>
      <c r="G1102" s="28">
        <v>0</v>
      </c>
      <c r="H1102" s="28">
        <v>0</v>
      </c>
    </row>
    <row r="1103" spans="1:9" x14ac:dyDescent="0.2">
      <c r="A1103" s="27" t="s">
        <v>2179</v>
      </c>
      <c r="B1103" s="27" t="s">
        <v>15</v>
      </c>
      <c r="C1103" s="27" t="s">
        <v>2180</v>
      </c>
      <c r="D1103" s="69">
        <v>0</v>
      </c>
      <c r="E1103" s="28">
        <v>0</v>
      </c>
      <c r="F1103" s="69">
        <v>0</v>
      </c>
      <c r="G1103" s="28">
        <v>0</v>
      </c>
      <c r="H1103" s="28">
        <v>0</v>
      </c>
    </row>
    <row r="1104" spans="1:9" x14ac:dyDescent="0.2">
      <c r="A1104" s="18" t="s">
        <v>2181</v>
      </c>
      <c r="B1104" s="18" t="s">
        <v>15</v>
      </c>
      <c r="C1104" s="18" t="s">
        <v>2182</v>
      </c>
      <c r="D1104" s="69">
        <v>0</v>
      </c>
      <c r="E1104" s="28">
        <v>0</v>
      </c>
      <c r="F1104" s="69">
        <v>0</v>
      </c>
      <c r="G1104" s="28">
        <v>0</v>
      </c>
      <c r="H1104" s="28">
        <v>0</v>
      </c>
    </row>
    <row r="1105" spans="1:8" x14ac:dyDescent="0.2">
      <c r="A1105" s="27" t="s">
        <v>2184</v>
      </c>
      <c r="B1105" s="27" t="s">
        <v>16</v>
      </c>
      <c r="C1105" s="27" t="s">
        <v>2185</v>
      </c>
      <c r="D1105" s="69">
        <v>0</v>
      </c>
      <c r="E1105" s="28">
        <v>0</v>
      </c>
      <c r="F1105" s="69">
        <v>0</v>
      </c>
      <c r="G1105" s="28">
        <v>0</v>
      </c>
      <c r="H1105" s="28">
        <v>0</v>
      </c>
    </row>
    <row r="1106" spans="1:8" x14ac:dyDescent="0.2">
      <c r="A1106" s="27" t="s">
        <v>2186</v>
      </c>
      <c r="B1106" s="27" t="s">
        <v>16</v>
      </c>
      <c r="C1106" s="27" t="s">
        <v>358</v>
      </c>
      <c r="D1106" s="69">
        <v>0</v>
      </c>
      <c r="E1106" s="28">
        <v>0</v>
      </c>
      <c r="F1106" s="69">
        <v>0</v>
      </c>
      <c r="G1106" s="28">
        <v>0</v>
      </c>
      <c r="H1106" s="28">
        <v>0</v>
      </c>
    </row>
    <row r="1107" spans="1:8" x14ac:dyDescent="0.2">
      <c r="A1107" s="27" t="s">
        <v>2187</v>
      </c>
      <c r="B1107" s="27" t="s">
        <v>16</v>
      </c>
      <c r="C1107" s="27" t="s">
        <v>2188</v>
      </c>
      <c r="D1107" s="69">
        <v>0</v>
      </c>
      <c r="E1107" s="28">
        <v>0</v>
      </c>
      <c r="F1107" s="69">
        <v>0</v>
      </c>
      <c r="G1107" s="28">
        <v>0</v>
      </c>
      <c r="H1107" s="28">
        <v>0</v>
      </c>
    </row>
    <row r="1108" spans="1:8" x14ac:dyDescent="0.2">
      <c r="A1108" s="27" t="s">
        <v>2189</v>
      </c>
      <c r="B1108" s="27" t="s">
        <v>16</v>
      </c>
      <c r="C1108" s="27" t="s">
        <v>540</v>
      </c>
      <c r="D1108" s="69">
        <v>0</v>
      </c>
      <c r="E1108" s="28">
        <v>0</v>
      </c>
      <c r="F1108" s="69">
        <v>0</v>
      </c>
      <c r="G1108" s="28">
        <v>0</v>
      </c>
      <c r="H1108" s="28">
        <v>0</v>
      </c>
    </row>
    <row r="1109" spans="1:8" x14ac:dyDescent="0.2">
      <c r="A1109" s="27" t="s">
        <v>2173</v>
      </c>
      <c r="B1109" s="27" t="s">
        <v>29</v>
      </c>
      <c r="C1109" s="27" t="s">
        <v>2174</v>
      </c>
      <c r="D1109" s="69">
        <v>0</v>
      </c>
      <c r="E1109" s="28">
        <v>0</v>
      </c>
      <c r="F1109" s="69">
        <v>0</v>
      </c>
      <c r="G1109" s="28">
        <v>0</v>
      </c>
      <c r="H1109" s="28">
        <v>0</v>
      </c>
    </row>
    <row r="1110" spans="1:8" x14ac:dyDescent="0.2">
      <c r="A1110" s="27" t="s">
        <v>2190</v>
      </c>
      <c r="B1110" s="27" t="s">
        <v>29</v>
      </c>
      <c r="C1110" s="27" t="s">
        <v>2191</v>
      </c>
      <c r="D1110" s="69">
        <v>0</v>
      </c>
      <c r="E1110" s="28">
        <v>0</v>
      </c>
      <c r="F1110" s="69">
        <v>0</v>
      </c>
      <c r="G1110" s="28">
        <v>0</v>
      </c>
      <c r="H1110" s="28">
        <v>0</v>
      </c>
    </row>
    <row r="1111" spans="1:8" x14ac:dyDescent="0.2">
      <c r="A1111" s="27" t="s">
        <v>2192</v>
      </c>
      <c r="B1111" s="27" t="s">
        <v>29</v>
      </c>
      <c r="C1111" s="27" t="s">
        <v>2193</v>
      </c>
      <c r="D1111" s="69">
        <v>0</v>
      </c>
      <c r="E1111" s="28">
        <v>0</v>
      </c>
      <c r="F1111" s="69">
        <v>0</v>
      </c>
      <c r="G1111" s="28">
        <v>0</v>
      </c>
      <c r="H1111" s="28">
        <v>0</v>
      </c>
    </row>
    <row r="1112" spans="1:8" x14ac:dyDescent="0.2">
      <c r="A1112" s="27" t="s">
        <v>2194</v>
      </c>
      <c r="B1112" s="27" t="s">
        <v>29</v>
      </c>
      <c r="C1112" s="27" t="s">
        <v>2195</v>
      </c>
      <c r="D1112" s="69">
        <v>0</v>
      </c>
      <c r="E1112" s="28">
        <v>0</v>
      </c>
      <c r="F1112" s="69">
        <v>0</v>
      </c>
      <c r="G1112" s="28">
        <v>0</v>
      </c>
      <c r="H1112" s="28">
        <v>0</v>
      </c>
    </row>
    <row r="1113" spans="1:8" x14ac:dyDescent="0.2">
      <c r="A1113" s="27" t="s">
        <v>2197</v>
      </c>
      <c r="B1113" s="27" t="s">
        <v>30</v>
      </c>
      <c r="C1113" s="27" t="s">
        <v>2198</v>
      </c>
      <c r="D1113" s="69">
        <v>0</v>
      </c>
      <c r="E1113" s="28">
        <v>0</v>
      </c>
      <c r="F1113" s="69">
        <v>0</v>
      </c>
      <c r="G1113" s="28">
        <v>0</v>
      </c>
      <c r="H1113" s="28">
        <v>0</v>
      </c>
    </row>
    <row r="1114" spans="1:8" x14ac:dyDescent="0.2">
      <c r="A1114" s="27" t="s">
        <v>2199</v>
      </c>
      <c r="B1114" s="27" t="s">
        <v>30</v>
      </c>
      <c r="C1114" s="27" t="s">
        <v>2200</v>
      </c>
      <c r="D1114" s="69">
        <v>0</v>
      </c>
      <c r="E1114" s="28">
        <v>0</v>
      </c>
      <c r="F1114" s="69">
        <v>0</v>
      </c>
      <c r="G1114" s="28">
        <v>0</v>
      </c>
      <c r="H1114" s="28">
        <v>0</v>
      </c>
    </row>
    <row r="1115" spans="1:8" x14ac:dyDescent="0.2">
      <c r="A1115" s="27" t="s">
        <v>2201</v>
      </c>
      <c r="B1115" s="27" t="s">
        <v>30</v>
      </c>
      <c r="C1115" s="27" t="s">
        <v>2202</v>
      </c>
      <c r="D1115" s="69">
        <v>0</v>
      </c>
      <c r="E1115" s="28">
        <v>0</v>
      </c>
      <c r="F1115" s="69">
        <v>0</v>
      </c>
      <c r="G1115" s="28">
        <v>0</v>
      </c>
      <c r="H1115" s="28">
        <v>0</v>
      </c>
    </row>
    <row r="1116" spans="1:8" x14ac:dyDescent="0.2">
      <c r="A1116" s="27" t="s">
        <v>2203</v>
      </c>
      <c r="B1116" s="27" t="s">
        <v>30</v>
      </c>
      <c r="C1116" s="27" t="s">
        <v>2204</v>
      </c>
      <c r="D1116" s="69">
        <v>0</v>
      </c>
      <c r="E1116" s="28">
        <v>0</v>
      </c>
      <c r="F1116" s="69">
        <v>0</v>
      </c>
      <c r="G1116" s="28">
        <v>0</v>
      </c>
      <c r="H1116" s="28">
        <v>0</v>
      </c>
    </row>
    <row r="1117" spans="1:8" s="30" customFormat="1" x14ac:dyDescent="0.2">
      <c r="A1117" s="168" t="s">
        <v>2232</v>
      </c>
      <c r="B1117" s="168"/>
      <c r="C1117" s="168"/>
      <c r="D1117" s="70">
        <v>1123260</v>
      </c>
      <c r="E1117" s="63">
        <v>2137082156.8699999</v>
      </c>
      <c r="F1117" s="70">
        <v>390864</v>
      </c>
      <c r="G1117" s="63">
        <v>1554957291.9400001</v>
      </c>
      <c r="H1117" s="64">
        <v>3692039448.8100004</v>
      </c>
    </row>
    <row r="1118" spans="1:8" x14ac:dyDescent="0.2">
      <c r="H1118" s="23"/>
    </row>
    <row r="1119" spans="1:8" x14ac:dyDescent="0.2">
      <c r="H1119" s="23"/>
    </row>
  </sheetData>
  <mergeCells count="8">
    <mergeCell ref="A1117:C1117"/>
    <mergeCell ref="D6:E6"/>
    <mergeCell ref="F6:G6"/>
    <mergeCell ref="H6:H9"/>
    <mergeCell ref="D7:E7"/>
    <mergeCell ref="F7:G7"/>
    <mergeCell ref="D8:E8"/>
    <mergeCell ref="F8:G8"/>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MONTO ESTIMADO DE RECUR RS 2025</vt:lpstr>
      <vt:lpstr>RECURSOS DE ESFUERZO PROPIO</vt:lpstr>
      <vt:lpstr>RECURSOS DEPARTAMENTOS</vt:lpstr>
      <vt:lpstr>PROYECCION CAJAS 2025</vt:lpstr>
      <vt:lpstr>'RECURSOS DEPARTAMENTOS'!Área_de_impresión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Alejandro Carrillo Rojas</dc:creator>
  <cp:keywords/>
  <dc:description/>
  <cp:lastModifiedBy>Julian Felipe Olarte Rueda</cp:lastModifiedBy>
  <cp:revision/>
  <dcterms:created xsi:type="dcterms:W3CDTF">2018-11-29T15:47:10Z</dcterms:created>
  <dcterms:modified xsi:type="dcterms:W3CDTF">2025-09-25T20:19:57Z</dcterms:modified>
  <cp:category/>
  <cp:contentStatus/>
</cp:coreProperties>
</file>