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larte\Documents\AÑO 2025\MATRIZ EJECUTADA RS 2025\"/>
    </mc:Choice>
  </mc:AlternateContent>
  <xr:revisionPtr revIDLastSave="0" documentId="13_ncr:1_{175C2891-8AA5-4435-BC46-02F8A5FC3596}" xr6:coauthVersionLast="47" xr6:coauthVersionMax="47" xr10:uidLastSave="{00000000-0000-0000-0000-000000000000}"/>
  <bookViews>
    <workbookView xWindow="-120" yWindow="-120" windowWidth="29040" windowHeight="15720" tabRatio="684" xr2:uid="{00000000-000D-0000-FFFF-FFFF00000000}"/>
  </bookViews>
  <sheets>
    <sheet name="RECURSOS EJECUTADOS RS 2025" sheetId="1" r:id="rId1"/>
    <sheet name="RECURSOS A EJECUTAR 2026" sheetId="18" r:id="rId2"/>
    <sheet name="RECURSOS DEPTO EJECUTADOS" sheetId="19" r:id="rId3"/>
    <sheet name="CAJAS 2025" sheetId="20" r:id="rId4"/>
  </sheets>
  <externalReferences>
    <externalReference r:id="rId5"/>
  </externalReferences>
  <definedNames>
    <definedName name="_xlnm._FilterDatabase" localSheetId="3" hidden="1">'CAJAS 2025'!$B$9:$H$1116</definedName>
    <definedName name="_xlnm._FilterDatabase" localSheetId="1" hidden="1">'RECURSOS A EJECUTAR 2026'!$A$11:$H$1119</definedName>
    <definedName name="_xlnm._FilterDatabase" localSheetId="2" hidden="1">'RECURSOS DEPTO EJECUTADOS'!$A$8:$D$41</definedName>
    <definedName name="_xlnm._FilterDatabase" localSheetId="0" hidden="1">'RECURSOS EJECUTADOS RS 2025'!$A$11:$S$1119</definedName>
    <definedName name="_xlnm.Print_Area" localSheetId="2">'RECURSOS DEPTO EJECUTADOS'!$A$1:$C$58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20" l="1"/>
  <c r="F11" i="20"/>
  <c r="E12" i="20"/>
  <c r="F12" i="20"/>
  <c r="E13" i="20"/>
  <c r="F13" i="20"/>
  <c r="E14" i="20"/>
  <c r="F14" i="20"/>
  <c r="E15" i="20"/>
  <c r="F15" i="20"/>
  <c r="E16" i="20"/>
  <c r="F16" i="20"/>
  <c r="E17" i="20"/>
  <c r="F17" i="20"/>
  <c r="E18" i="20"/>
  <c r="F18" i="20"/>
  <c r="E19" i="20"/>
  <c r="F19" i="20"/>
  <c r="E20" i="20"/>
  <c r="F20" i="20"/>
  <c r="E21" i="20"/>
  <c r="F21" i="20"/>
  <c r="E22" i="20"/>
  <c r="F22" i="20"/>
  <c r="E23" i="20"/>
  <c r="F23" i="20"/>
  <c r="E24" i="20"/>
  <c r="F24" i="20"/>
  <c r="E25" i="20"/>
  <c r="F25" i="20"/>
  <c r="E26" i="20"/>
  <c r="F26" i="20"/>
  <c r="E27" i="20"/>
  <c r="F27" i="20"/>
  <c r="E28" i="20"/>
  <c r="F28" i="20"/>
  <c r="E29" i="20"/>
  <c r="F29" i="20"/>
  <c r="E30" i="20"/>
  <c r="F30" i="20"/>
  <c r="E31" i="20"/>
  <c r="F31" i="20"/>
  <c r="E32" i="20"/>
  <c r="F32" i="20"/>
  <c r="E33" i="20"/>
  <c r="F33" i="20"/>
  <c r="E34" i="20"/>
  <c r="F34" i="20"/>
  <c r="E35" i="20"/>
  <c r="F35" i="20"/>
  <c r="E36" i="20"/>
  <c r="F36" i="20"/>
  <c r="E37" i="20"/>
  <c r="F37" i="20"/>
  <c r="E38" i="20"/>
  <c r="F38" i="20"/>
  <c r="E39" i="20"/>
  <c r="F39" i="20"/>
  <c r="E40" i="20"/>
  <c r="F40" i="20"/>
  <c r="E41" i="20"/>
  <c r="F41" i="20"/>
  <c r="E42" i="20"/>
  <c r="F42" i="20"/>
  <c r="E43" i="20"/>
  <c r="F43" i="20"/>
  <c r="E44" i="20"/>
  <c r="F44" i="20"/>
  <c r="E45" i="20"/>
  <c r="F45" i="20"/>
  <c r="E46" i="20"/>
  <c r="F46" i="20"/>
  <c r="E47" i="20"/>
  <c r="F47" i="20"/>
  <c r="E48" i="20"/>
  <c r="F48" i="20"/>
  <c r="E49" i="20"/>
  <c r="F49" i="20"/>
  <c r="E50" i="20"/>
  <c r="F50" i="20"/>
  <c r="E51" i="20"/>
  <c r="F51" i="20"/>
  <c r="E52" i="20"/>
  <c r="F52" i="20"/>
  <c r="E53" i="20"/>
  <c r="F53" i="20"/>
  <c r="E54" i="20"/>
  <c r="F54" i="20"/>
  <c r="E55" i="20"/>
  <c r="F55" i="20"/>
  <c r="E56" i="20"/>
  <c r="F56" i="20"/>
  <c r="E57" i="20"/>
  <c r="F57" i="20"/>
  <c r="E58" i="20"/>
  <c r="F58" i="20"/>
  <c r="E59" i="20"/>
  <c r="F59" i="20"/>
  <c r="E60" i="20"/>
  <c r="F60" i="20"/>
  <c r="E61" i="20"/>
  <c r="F61" i="20"/>
  <c r="E62" i="20"/>
  <c r="F62" i="20"/>
  <c r="E63" i="20"/>
  <c r="F63" i="20"/>
  <c r="E64" i="20"/>
  <c r="F64" i="20"/>
  <c r="E65" i="20"/>
  <c r="F65" i="20"/>
  <c r="E66" i="20"/>
  <c r="F66" i="20"/>
  <c r="E67" i="20"/>
  <c r="F67" i="20"/>
  <c r="E68" i="20"/>
  <c r="F68" i="20"/>
  <c r="E69" i="20"/>
  <c r="F69" i="20"/>
  <c r="E70" i="20"/>
  <c r="F70" i="20"/>
  <c r="E71" i="20"/>
  <c r="F71" i="20"/>
  <c r="E72" i="20"/>
  <c r="F72" i="20"/>
  <c r="E73" i="20"/>
  <c r="F73" i="20"/>
  <c r="E74" i="20"/>
  <c r="F74" i="20"/>
  <c r="E75" i="20"/>
  <c r="F75" i="20"/>
  <c r="E76" i="20"/>
  <c r="F76" i="20"/>
  <c r="E77" i="20"/>
  <c r="F77" i="20"/>
  <c r="E78" i="20"/>
  <c r="F78" i="20"/>
  <c r="E79" i="20"/>
  <c r="F79" i="20"/>
  <c r="E80" i="20"/>
  <c r="F80" i="20"/>
  <c r="E81" i="20"/>
  <c r="F81" i="20"/>
  <c r="E82" i="20"/>
  <c r="F82" i="20"/>
  <c r="E83" i="20"/>
  <c r="F83" i="20"/>
  <c r="E84" i="20"/>
  <c r="F84" i="20"/>
  <c r="E85" i="20"/>
  <c r="F85" i="20"/>
  <c r="E86" i="20"/>
  <c r="F86" i="20"/>
  <c r="E87" i="20"/>
  <c r="F87" i="20"/>
  <c r="E88" i="20"/>
  <c r="F88" i="20"/>
  <c r="E89" i="20"/>
  <c r="F89" i="20"/>
  <c r="E90" i="20"/>
  <c r="F90" i="20"/>
  <c r="E91" i="20"/>
  <c r="F91" i="20"/>
  <c r="E92" i="20"/>
  <c r="F92" i="20"/>
  <c r="E93" i="20"/>
  <c r="F93" i="20"/>
  <c r="E94" i="20"/>
  <c r="F94" i="20"/>
  <c r="E95" i="20"/>
  <c r="F95" i="20"/>
  <c r="E96" i="20"/>
  <c r="F96" i="20"/>
  <c r="E97" i="20"/>
  <c r="F97" i="20"/>
  <c r="E98" i="20"/>
  <c r="F98" i="20"/>
  <c r="E99" i="20"/>
  <c r="F99" i="20"/>
  <c r="G99" i="20" s="1"/>
  <c r="E100" i="20"/>
  <c r="F100" i="20"/>
  <c r="E101" i="20"/>
  <c r="F101" i="20"/>
  <c r="E102" i="20"/>
  <c r="F102" i="20"/>
  <c r="E103" i="20"/>
  <c r="F103" i="20"/>
  <c r="E104" i="20"/>
  <c r="F104" i="20"/>
  <c r="E105" i="20"/>
  <c r="F105" i="20"/>
  <c r="E106" i="20"/>
  <c r="F106" i="20"/>
  <c r="E107" i="20"/>
  <c r="F107" i="20"/>
  <c r="E108" i="20"/>
  <c r="F108" i="20"/>
  <c r="E109" i="20"/>
  <c r="F109" i="20"/>
  <c r="E110" i="20"/>
  <c r="F110" i="20"/>
  <c r="E111" i="20"/>
  <c r="F111" i="20"/>
  <c r="E112" i="20"/>
  <c r="F112" i="20"/>
  <c r="E113" i="20"/>
  <c r="F113" i="20"/>
  <c r="E114" i="20"/>
  <c r="F114" i="20"/>
  <c r="E115" i="20"/>
  <c r="F115" i="20"/>
  <c r="E116" i="20"/>
  <c r="F116" i="20"/>
  <c r="E117" i="20"/>
  <c r="F117" i="20"/>
  <c r="E118" i="20"/>
  <c r="F118" i="20"/>
  <c r="E119" i="20"/>
  <c r="F119" i="20"/>
  <c r="E120" i="20"/>
  <c r="F120" i="20"/>
  <c r="E121" i="20"/>
  <c r="G121" i="20" s="1"/>
  <c r="F121" i="20"/>
  <c r="E122" i="20"/>
  <c r="F122" i="20"/>
  <c r="E123" i="20"/>
  <c r="F123" i="20"/>
  <c r="G123" i="20" s="1"/>
  <c r="E124" i="20"/>
  <c r="F124" i="20"/>
  <c r="E125" i="20"/>
  <c r="F125" i="20"/>
  <c r="E126" i="20"/>
  <c r="F126" i="20"/>
  <c r="E127" i="20"/>
  <c r="F127" i="20"/>
  <c r="E128" i="20"/>
  <c r="F128" i="20"/>
  <c r="E129" i="20"/>
  <c r="F129" i="20"/>
  <c r="E130" i="20"/>
  <c r="F130" i="20"/>
  <c r="E131" i="20"/>
  <c r="F131" i="20"/>
  <c r="E132" i="20"/>
  <c r="F132" i="20"/>
  <c r="E133" i="20"/>
  <c r="F133" i="20"/>
  <c r="E134" i="20"/>
  <c r="F134" i="20"/>
  <c r="E135" i="20"/>
  <c r="F135" i="20"/>
  <c r="E136" i="20"/>
  <c r="F136" i="20"/>
  <c r="E137" i="20"/>
  <c r="F137" i="20"/>
  <c r="E138" i="20"/>
  <c r="F138" i="20"/>
  <c r="E139" i="20"/>
  <c r="F139" i="20"/>
  <c r="E140" i="20"/>
  <c r="F140" i="20"/>
  <c r="E141" i="20"/>
  <c r="F141" i="20"/>
  <c r="E142" i="20"/>
  <c r="F142" i="20"/>
  <c r="E143" i="20"/>
  <c r="F143" i="20"/>
  <c r="E144" i="20"/>
  <c r="F144" i="20"/>
  <c r="E145" i="20"/>
  <c r="G145" i="20" s="1"/>
  <c r="F145" i="20"/>
  <c r="E146" i="20"/>
  <c r="F146" i="20"/>
  <c r="E147" i="20"/>
  <c r="F147" i="20"/>
  <c r="E148" i="20"/>
  <c r="F148" i="20"/>
  <c r="E149" i="20"/>
  <c r="F149" i="20"/>
  <c r="E150" i="20"/>
  <c r="F150" i="20"/>
  <c r="E151" i="20"/>
  <c r="F151" i="20"/>
  <c r="E152" i="20"/>
  <c r="F152" i="20"/>
  <c r="E153" i="20"/>
  <c r="F153" i="20"/>
  <c r="E154" i="20"/>
  <c r="F154" i="20"/>
  <c r="E155" i="20"/>
  <c r="F155" i="20"/>
  <c r="E156" i="20"/>
  <c r="F156" i="20"/>
  <c r="E157" i="20"/>
  <c r="F157" i="20"/>
  <c r="E158" i="20"/>
  <c r="F158" i="20"/>
  <c r="E159" i="20"/>
  <c r="F159" i="20"/>
  <c r="E160" i="20"/>
  <c r="F160" i="20"/>
  <c r="E161" i="20"/>
  <c r="F161" i="20"/>
  <c r="E162" i="20"/>
  <c r="F162" i="20"/>
  <c r="E163" i="20"/>
  <c r="F163" i="20"/>
  <c r="E164" i="20"/>
  <c r="F164" i="20"/>
  <c r="E165" i="20"/>
  <c r="F165" i="20"/>
  <c r="E166" i="20"/>
  <c r="F166" i="20"/>
  <c r="E167" i="20"/>
  <c r="F167" i="20"/>
  <c r="E168" i="20"/>
  <c r="F168" i="20"/>
  <c r="E169" i="20"/>
  <c r="G169" i="20" s="1"/>
  <c r="F169" i="20"/>
  <c r="E170" i="20"/>
  <c r="F170" i="20"/>
  <c r="E171" i="20"/>
  <c r="F171" i="20"/>
  <c r="E172" i="20"/>
  <c r="F172" i="20"/>
  <c r="E173" i="20"/>
  <c r="F173" i="20"/>
  <c r="E174" i="20"/>
  <c r="F174" i="20"/>
  <c r="E175" i="20"/>
  <c r="F175" i="20"/>
  <c r="E176" i="20"/>
  <c r="F176" i="20"/>
  <c r="E177" i="20"/>
  <c r="F177" i="20"/>
  <c r="E178" i="20"/>
  <c r="F178" i="20"/>
  <c r="E179" i="20"/>
  <c r="F179" i="20"/>
  <c r="E180" i="20"/>
  <c r="F180" i="20"/>
  <c r="E181" i="20"/>
  <c r="F181" i="20"/>
  <c r="E182" i="20"/>
  <c r="F182" i="20"/>
  <c r="E183" i="20"/>
  <c r="F183" i="20"/>
  <c r="E184" i="20"/>
  <c r="F184" i="20"/>
  <c r="E185" i="20"/>
  <c r="F185" i="20"/>
  <c r="E186" i="20"/>
  <c r="F186" i="20"/>
  <c r="E187" i="20"/>
  <c r="F187" i="20"/>
  <c r="E188" i="20"/>
  <c r="F188" i="20"/>
  <c r="E189" i="20"/>
  <c r="F189" i="20"/>
  <c r="E190" i="20"/>
  <c r="F190" i="20"/>
  <c r="E191" i="20"/>
  <c r="F191" i="20"/>
  <c r="E192" i="20"/>
  <c r="F192" i="20"/>
  <c r="E193" i="20"/>
  <c r="G193" i="20" s="1"/>
  <c r="F193" i="20"/>
  <c r="E194" i="20"/>
  <c r="F194" i="20"/>
  <c r="E195" i="20"/>
  <c r="F195" i="20"/>
  <c r="E196" i="20"/>
  <c r="F196" i="20"/>
  <c r="E197" i="20"/>
  <c r="F197" i="20"/>
  <c r="E198" i="20"/>
  <c r="F198" i="20"/>
  <c r="E199" i="20"/>
  <c r="F199" i="20"/>
  <c r="E200" i="20"/>
  <c r="F200" i="20"/>
  <c r="E201" i="20"/>
  <c r="F201" i="20"/>
  <c r="E202" i="20"/>
  <c r="F202" i="20"/>
  <c r="E203" i="20"/>
  <c r="F203" i="20"/>
  <c r="E204" i="20"/>
  <c r="F204" i="20"/>
  <c r="E205" i="20"/>
  <c r="F205" i="20"/>
  <c r="E206" i="20"/>
  <c r="F206" i="20"/>
  <c r="E207" i="20"/>
  <c r="F207" i="20"/>
  <c r="E208" i="20"/>
  <c r="F208" i="20"/>
  <c r="E209" i="20"/>
  <c r="F209" i="20"/>
  <c r="E210" i="20"/>
  <c r="F210" i="20"/>
  <c r="E211" i="20"/>
  <c r="F211" i="20"/>
  <c r="E212" i="20"/>
  <c r="F212" i="20"/>
  <c r="E213" i="20"/>
  <c r="F213" i="20"/>
  <c r="E214" i="20"/>
  <c r="G214" i="20" s="1"/>
  <c r="F214" i="20"/>
  <c r="E215" i="20"/>
  <c r="F215" i="20"/>
  <c r="E216" i="20"/>
  <c r="F216" i="20"/>
  <c r="E217" i="20"/>
  <c r="F217" i="20"/>
  <c r="E218" i="20"/>
  <c r="F218" i="20"/>
  <c r="E219" i="20"/>
  <c r="F219" i="20"/>
  <c r="E220" i="20"/>
  <c r="F220" i="20"/>
  <c r="E221" i="20"/>
  <c r="F221" i="20"/>
  <c r="E222" i="20"/>
  <c r="F222" i="20"/>
  <c r="E223" i="20"/>
  <c r="F223" i="20"/>
  <c r="E224" i="20"/>
  <c r="F224" i="20"/>
  <c r="E225" i="20"/>
  <c r="F225" i="20"/>
  <c r="E226" i="20"/>
  <c r="F226" i="20"/>
  <c r="E227" i="20"/>
  <c r="F227" i="20"/>
  <c r="E228" i="20"/>
  <c r="F228" i="20"/>
  <c r="E229" i="20"/>
  <c r="F229" i="20"/>
  <c r="E230" i="20"/>
  <c r="F230" i="20"/>
  <c r="E231" i="20"/>
  <c r="F231" i="20"/>
  <c r="E232" i="20"/>
  <c r="F232" i="20"/>
  <c r="E233" i="20"/>
  <c r="F233" i="20"/>
  <c r="E234" i="20"/>
  <c r="F234" i="20"/>
  <c r="E235" i="20"/>
  <c r="F235" i="20"/>
  <c r="E236" i="20"/>
  <c r="F236" i="20"/>
  <c r="E237" i="20"/>
  <c r="F237" i="20"/>
  <c r="E238" i="20"/>
  <c r="G238" i="20" s="1"/>
  <c r="F238" i="20"/>
  <c r="E239" i="20"/>
  <c r="G239" i="20" s="1"/>
  <c r="F239" i="20"/>
  <c r="E240" i="20"/>
  <c r="F240" i="20"/>
  <c r="E241" i="20"/>
  <c r="G241" i="20" s="1"/>
  <c r="F241" i="20"/>
  <c r="E242" i="20"/>
  <c r="F242" i="20"/>
  <c r="E243" i="20"/>
  <c r="F243" i="20"/>
  <c r="G243" i="20" s="1"/>
  <c r="E244" i="20"/>
  <c r="F244" i="20"/>
  <c r="E245" i="20"/>
  <c r="F245" i="20"/>
  <c r="E246" i="20"/>
  <c r="F246" i="20"/>
  <c r="E247" i="20"/>
  <c r="F247" i="20"/>
  <c r="E248" i="20"/>
  <c r="F248" i="20"/>
  <c r="E249" i="20"/>
  <c r="F249" i="20"/>
  <c r="E250" i="20"/>
  <c r="F250" i="20"/>
  <c r="E251" i="20"/>
  <c r="F251" i="20"/>
  <c r="E252" i="20"/>
  <c r="F252" i="20"/>
  <c r="E253" i="20"/>
  <c r="F253" i="20"/>
  <c r="E254" i="20"/>
  <c r="F254" i="20"/>
  <c r="E255" i="20"/>
  <c r="F255" i="20"/>
  <c r="E256" i="20"/>
  <c r="F256" i="20"/>
  <c r="E257" i="20"/>
  <c r="F257" i="20"/>
  <c r="E258" i="20"/>
  <c r="F258" i="20"/>
  <c r="E259" i="20"/>
  <c r="F259" i="20"/>
  <c r="E260" i="20"/>
  <c r="F260" i="20"/>
  <c r="E261" i="20"/>
  <c r="F261" i="20"/>
  <c r="E262" i="20"/>
  <c r="F262" i="20"/>
  <c r="E263" i="20"/>
  <c r="F263" i="20"/>
  <c r="E264" i="20"/>
  <c r="F264" i="20"/>
  <c r="E265" i="20"/>
  <c r="G265" i="20" s="1"/>
  <c r="F265" i="20"/>
  <c r="E266" i="20"/>
  <c r="F266" i="20"/>
  <c r="E267" i="20"/>
  <c r="F267" i="20"/>
  <c r="E268" i="20"/>
  <c r="F268" i="20"/>
  <c r="E269" i="20"/>
  <c r="F269" i="20"/>
  <c r="E270" i="20"/>
  <c r="F270" i="20"/>
  <c r="E271" i="20"/>
  <c r="F271" i="20"/>
  <c r="E272" i="20"/>
  <c r="F272" i="20"/>
  <c r="E273" i="20"/>
  <c r="F273" i="20"/>
  <c r="E274" i="20"/>
  <c r="F274" i="20"/>
  <c r="E275" i="20"/>
  <c r="F275" i="20"/>
  <c r="E276" i="20"/>
  <c r="F276" i="20"/>
  <c r="E277" i="20"/>
  <c r="F277" i="20"/>
  <c r="E278" i="20"/>
  <c r="F278" i="20"/>
  <c r="E279" i="20"/>
  <c r="F279" i="20"/>
  <c r="E280" i="20"/>
  <c r="F280" i="20"/>
  <c r="E281" i="20"/>
  <c r="F281" i="20"/>
  <c r="E282" i="20"/>
  <c r="F282" i="20"/>
  <c r="E283" i="20"/>
  <c r="F283" i="20"/>
  <c r="E284" i="20"/>
  <c r="F284" i="20"/>
  <c r="E285" i="20"/>
  <c r="F285" i="20"/>
  <c r="E286" i="20"/>
  <c r="F286" i="20"/>
  <c r="E287" i="20"/>
  <c r="F287" i="20"/>
  <c r="E288" i="20"/>
  <c r="F288" i="20"/>
  <c r="E289" i="20"/>
  <c r="G289" i="20" s="1"/>
  <c r="F289" i="20"/>
  <c r="E290" i="20"/>
  <c r="F290" i="20"/>
  <c r="E291" i="20"/>
  <c r="F291" i="20"/>
  <c r="E292" i="20"/>
  <c r="F292" i="20"/>
  <c r="E293" i="20"/>
  <c r="F293" i="20"/>
  <c r="E294" i="20"/>
  <c r="F294" i="20"/>
  <c r="E295" i="20"/>
  <c r="F295" i="20"/>
  <c r="E296" i="20"/>
  <c r="F296" i="20"/>
  <c r="E297" i="20"/>
  <c r="F297" i="20"/>
  <c r="E298" i="20"/>
  <c r="F298" i="20"/>
  <c r="E299" i="20"/>
  <c r="F299" i="20"/>
  <c r="E300" i="20"/>
  <c r="F300" i="20"/>
  <c r="E301" i="20"/>
  <c r="F301" i="20"/>
  <c r="E302" i="20"/>
  <c r="F302" i="20"/>
  <c r="E303" i="20"/>
  <c r="F303" i="20"/>
  <c r="E304" i="20"/>
  <c r="F304" i="20"/>
  <c r="E305" i="20"/>
  <c r="F305" i="20"/>
  <c r="E306" i="20"/>
  <c r="F306" i="20"/>
  <c r="E307" i="20"/>
  <c r="F307" i="20"/>
  <c r="E308" i="20"/>
  <c r="F308" i="20"/>
  <c r="E309" i="20"/>
  <c r="F309" i="20"/>
  <c r="E310" i="20"/>
  <c r="F310" i="20"/>
  <c r="E311" i="20"/>
  <c r="F311" i="20"/>
  <c r="E312" i="20"/>
  <c r="F312" i="20"/>
  <c r="E313" i="20"/>
  <c r="G313" i="20" s="1"/>
  <c r="F313" i="20"/>
  <c r="E314" i="20"/>
  <c r="F314" i="20"/>
  <c r="E315" i="20"/>
  <c r="F315" i="20"/>
  <c r="E316" i="20"/>
  <c r="F316" i="20"/>
  <c r="E317" i="20"/>
  <c r="F317" i="20"/>
  <c r="E318" i="20"/>
  <c r="F318" i="20"/>
  <c r="E319" i="20"/>
  <c r="F319" i="20"/>
  <c r="E320" i="20"/>
  <c r="F320" i="20"/>
  <c r="E321" i="20"/>
  <c r="F321" i="20"/>
  <c r="E322" i="20"/>
  <c r="F322" i="20"/>
  <c r="E323" i="20"/>
  <c r="F323" i="20"/>
  <c r="E324" i="20"/>
  <c r="F324" i="20"/>
  <c r="E325" i="20"/>
  <c r="F325" i="20"/>
  <c r="E326" i="20"/>
  <c r="F326" i="20"/>
  <c r="E327" i="20"/>
  <c r="F327" i="20"/>
  <c r="E328" i="20"/>
  <c r="F328" i="20"/>
  <c r="E329" i="20"/>
  <c r="F329" i="20"/>
  <c r="E330" i="20"/>
  <c r="F330" i="20"/>
  <c r="E331" i="20"/>
  <c r="F331" i="20"/>
  <c r="E332" i="20"/>
  <c r="F332" i="20"/>
  <c r="E333" i="20"/>
  <c r="F333" i="20"/>
  <c r="E334" i="20"/>
  <c r="F334" i="20"/>
  <c r="E335" i="20"/>
  <c r="F335" i="20"/>
  <c r="E336" i="20"/>
  <c r="F336" i="20"/>
  <c r="E337" i="20"/>
  <c r="G337" i="20" s="1"/>
  <c r="F337" i="20"/>
  <c r="E338" i="20"/>
  <c r="F338" i="20"/>
  <c r="E339" i="20"/>
  <c r="F339" i="20"/>
  <c r="E340" i="20"/>
  <c r="F340" i="20"/>
  <c r="E341" i="20"/>
  <c r="F341" i="20"/>
  <c r="E342" i="20"/>
  <c r="F342" i="20"/>
  <c r="E343" i="20"/>
  <c r="F343" i="20"/>
  <c r="E344" i="20"/>
  <c r="F344" i="20"/>
  <c r="E345" i="20"/>
  <c r="F345" i="20"/>
  <c r="E346" i="20"/>
  <c r="F346" i="20"/>
  <c r="E347" i="20"/>
  <c r="F347" i="20"/>
  <c r="E348" i="20"/>
  <c r="F348" i="20"/>
  <c r="E349" i="20"/>
  <c r="F349" i="20"/>
  <c r="E350" i="20"/>
  <c r="F350" i="20"/>
  <c r="E351" i="20"/>
  <c r="F351" i="20"/>
  <c r="E352" i="20"/>
  <c r="F352" i="20"/>
  <c r="E353" i="20"/>
  <c r="F353" i="20"/>
  <c r="E354" i="20"/>
  <c r="F354" i="20"/>
  <c r="E355" i="20"/>
  <c r="F355" i="20"/>
  <c r="E356" i="20"/>
  <c r="F356" i="20"/>
  <c r="E357" i="20"/>
  <c r="F357" i="20"/>
  <c r="E358" i="20"/>
  <c r="F358" i="20"/>
  <c r="E359" i="20"/>
  <c r="F359" i="20"/>
  <c r="E360" i="20"/>
  <c r="F360" i="20"/>
  <c r="E361" i="20"/>
  <c r="G361" i="20" s="1"/>
  <c r="F361" i="20"/>
  <c r="E362" i="20"/>
  <c r="F362" i="20"/>
  <c r="E363" i="20"/>
  <c r="F363" i="20"/>
  <c r="E364" i="20"/>
  <c r="F364" i="20"/>
  <c r="E365" i="20"/>
  <c r="F365" i="20"/>
  <c r="E366" i="20"/>
  <c r="F366" i="20"/>
  <c r="E367" i="20"/>
  <c r="F367" i="20"/>
  <c r="E368" i="20"/>
  <c r="F368" i="20"/>
  <c r="E369" i="20"/>
  <c r="F369" i="20"/>
  <c r="E370" i="20"/>
  <c r="F370" i="20"/>
  <c r="E371" i="20"/>
  <c r="F371" i="20"/>
  <c r="E372" i="20"/>
  <c r="F372" i="20"/>
  <c r="E373" i="20"/>
  <c r="F373" i="20"/>
  <c r="E374" i="20"/>
  <c r="F374" i="20"/>
  <c r="E375" i="20"/>
  <c r="F375" i="20"/>
  <c r="E376" i="20"/>
  <c r="F376" i="20"/>
  <c r="E377" i="20"/>
  <c r="F377" i="20"/>
  <c r="E378" i="20"/>
  <c r="F378" i="20"/>
  <c r="E379" i="20"/>
  <c r="F379" i="20"/>
  <c r="E380" i="20"/>
  <c r="F380" i="20"/>
  <c r="E381" i="20"/>
  <c r="F381" i="20"/>
  <c r="E382" i="20"/>
  <c r="F382" i="20"/>
  <c r="E383" i="20"/>
  <c r="F383" i="20"/>
  <c r="E384" i="20"/>
  <c r="F384" i="20"/>
  <c r="E385" i="20"/>
  <c r="G385" i="20" s="1"/>
  <c r="F385" i="20"/>
  <c r="E386" i="20"/>
  <c r="F386" i="20"/>
  <c r="E387" i="20"/>
  <c r="F387" i="20"/>
  <c r="G387" i="20" s="1"/>
  <c r="E388" i="20"/>
  <c r="F388" i="20"/>
  <c r="E389" i="20"/>
  <c r="F389" i="20"/>
  <c r="E390" i="20"/>
  <c r="F390" i="20"/>
  <c r="E391" i="20"/>
  <c r="F391" i="20"/>
  <c r="E392" i="20"/>
  <c r="F392" i="20"/>
  <c r="E393" i="20"/>
  <c r="F393" i="20"/>
  <c r="E394" i="20"/>
  <c r="F394" i="20"/>
  <c r="E395" i="20"/>
  <c r="F395" i="20"/>
  <c r="E396" i="20"/>
  <c r="F396" i="20"/>
  <c r="E397" i="20"/>
  <c r="F397" i="20"/>
  <c r="E398" i="20"/>
  <c r="F398" i="20"/>
  <c r="E399" i="20"/>
  <c r="F399" i="20"/>
  <c r="E400" i="20"/>
  <c r="F400" i="20"/>
  <c r="E401" i="20"/>
  <c r="F401" i="20"/>
  <c r="E402" i="20"/>
  <c r="F402" i="20"/>
  <c r="E403" i="20"/>
  <c r="F403" i="20"/>
  <c r="E404" i="20"/>
  <c r="F404" i="20"/>
  <c r="E405" i="20"/>
  <c r="F405" i="20"/>
  <c r="E406" i="20"/>
  <c r="F406" i="20"/>
  <c r="E407" i="20"/>
  <c r="G407" i="20" s="1"/>
  <c r="F407" i="20"/>
  <c r="E408" i="20"/>
  <c r="F408" i="20"/>
  <c r="E409" i="20"/>
  <c r="G409" i="20" s="1"/>
  <c r="F409" i="20"/>
  <c r="E410" i="20"/>
  <c r="F410" i="20"/>
  <c r="E411" i="20"/>
  <c r="F411" i="20"/>
  <c r="G411" i="20" s="1"/>
  <c r="E412" i="20"/>
  <c r="F412" i="20"/>
  <c r="E413" i="20"/>
  <c r="F413" i="20"/>
  <c r="E414" i="20"/>
  <c r="F414" i="20"/>
  <c r="E415" i="20"/>
  <c r="F415" i="20"/>
  <c r="E416" i="20"/>
  <c r="F416" i="20"/>
  <c r="E417" i="20"/>
  <c r="F417" i="20"/>
  <c r="E418" i="20"/>
  <c r="F418" i="20"/>
  <c r="E419" i="20"/>
  <c r="F419" i="20"/>
  <c r="E420" i="20"/>
  <c r="F420" i="20"/>
  <c r="E421" i="20"/>
  <c r="G421" i="20" s="1"/>
  <c r="F421" i="20"/>
  <c r="E422" i="20"/>
  <c r="F422" i="20"/>
  <c r="E423" i="20"/>
  <c r="F423" i="20"/>
  <c r="E424" i="20"/>
  <c r="F424" i="20"/>
  <c r="E425" i="20"/>
  <c r="F425" i="20"/>
  <c r="E426" i="20"/>
  <c r="F426" i="20"/>
  <c r="E427" i="20"/>
  <c r="F427" i="20"/>
  <c r="E428" i="20"/>
  <c r="F428" i="20"/>
  <c r="E429" i="20"/>
  <c r="F429" i="20"/>
  <c r="E430" i="20"/>
  <c r="F430" i="20"/>
  <c r="E431" i="20"/>
  <c r="G431" i="20" s="1"/>
  <c r="F431" i="20"/>
  <c r="E432" i="20"/>
  <c r="F432" i="20"/>
  <c r="E433" i="20"/>
  <c r="G433" i="20" s="1"/>
  <c r="F433" i="20"/>
  <c r="E434" i="20"/>
  <c r="F434" i="20"/>
  <c r="E435" i="20"/>
  <c r="F435" i="20"/>
  <c r="E436" i="20"/>
  <c r="F436" i="20"/>
  <c r="E437" i="20"/>
  <c r="F437" i="20"/>
  <c r="E438" i="20"/>
  <c r="F438" i="20"/>
  <c r="E439" i="20"/>
  <c r="F439" i="20"/>
  <c r="E440" i="20"/>
  <c r="F440" i="20"/>
  <c r="E441" i="20"/>
  <c r="F441" i="20"/>
  <c r="E442" i="20"/>
  <c r="F442" i="20"/>
  <c r="E443" i="20"/>
  <c r="F443" i="20"/>
  <c r="E444" i="20"/>
  <c r="F444" i="20"/>
  <c r="E445" i="20"/>
  <c r="G445" i="20" s="1"/>
  <c r="F445" i="20"/>
  <c r="E446" i="20"/>
  <c r="F446" i="20"/>
  <c r="E447" i="20"/>
  <c r="F447" i="20"/>
  <c r="E448" i="20"/>
  <c r="F448" i="20"/>
  <c r="E449" i="20"/>
  <c r="F449" i="20"/>
  <c r="E450" i="20"/>
  <c r="F450" i="20"/>
  <c r="E451" i="20"/>
  <c r="F451" i="20"/>
  <c r="E452" i="20"/>
  <c r="F452" i="20"/>
  <c r="E453" i="20"/>
  <c r="F453" i="20"/>
  <c r="E454" i="20"/>
  <c r="F454" i="20"/>
  <c r="E455" i="20"/>
  <c r="F455" i="20"/>
  <c r="E456" i="20"/>
  <c r="F456" i="20"/>
  <c r="E457" i="20"/>
  <c r="G457" i="20" s="1"/>
  <c r="F457" i="20"/>
  <c r="E458" i="20"/>
  <c r="F458" i="20"/>
  <c r="E459" i="20"/>
  <c r="F459" i="20"/>
  <c r="E460" i="20"/>
  <c r="F460" i="20"/>
  <c r="E461" i="20"/>
  <c r="F461" i="20"/>
  <c r="E462" i="20"/>
  <c r="F462" i="20"/>
  <c r="E463" i="20"/>
  <c r="F463" i="20"/>
  <c r="E464" i="20"/>
  <c r="F464" i="20"/>
  <c r="E465" i="20"/>
  <c r="F465" i="20"/>
  <c r="E466" i="20"/>
  <c r="F466" i="20"/>
  <c r="E467" i="20"/>
  <c r="F467" i="20"/>
  <c r="E468" i="20"/>
  <c r="F468" i="20"/>
  <c r="E469" i="20"/>
  <c r="G469" i="20" s="1"/>
  <c r="F469" i="20"/>
  <c r="E470" i="20"/>
  <c r="F470" i="20"/>
  <c r="E471" i="20"/>
  <c r="F471" i="20"/>
  <c r="E472" i="20"/>
  <c r="F472" i="20"/>
  <c r="E473" i="20"/>
  <c r="F473" i="20"/>
  <c r="E474" i="20"/>
  <c r="F474" i="20"/>
  <c r="E475" i="20"/>
  <c r="F475" i="20"/>
  <c r="E476" i="20"/>
  <c r="F476" i="20"/>
  <c r="E477" i="20"/>
  <c r="F477" i="20"/>
  <c r="E478" i="20"/>
  <c r="F478" i="20"/>
  <c r="E479" i="20"/>
  <c r="F479" i="20"/>
  <c r="E480" i="20"/>
  <c r="F480" i="20"/>
  <c r="E481" i="20"/>
  <c r="G481" i="20" s="1"/>
  <c r="F481" i="20"/>
  <c r="E482" i="20"/>
  <c r="F482" i="20"/>
  <c r="E483" i="20"/>
  <c r="F483" i="20"/>
  <c r="E484" i="20"/>
  <c r="F484" i="20"/>
  <c r="E485" i="20"/>
  <c r="F485" i="20"/>
  <c r="E486" i="20"/>
  <c r="F486" i="20"/>
  <c r="E487" i="20"/>
  <c r="F487" i="20"/>
  <c r="E488" i="20"/>
  <c r="F488" i="20"/>
  <c r="E489" i="20"/>
  <c r="F489" i="20"/>
  <c r="E490" i="20"/>
  <c r="F490" i="20"/>
  <c r="E491" i="20"/>
  <c r="F491" i="20"/>
  <c r="E492" i="20"/>
  <c r="F492" i="20"/>
  <c r="E493" i="20"/>
  <c r="G493" i="20" s="1"/>
  <c r="F493" i="20"/>
  <c r="E494" i="20"/>
  <c r="F494" i="20"/>
  <c r="E495" i="20"/>
  <c r="F495" i="20"/>
  <c r="E496" i="20"/>
  <c r="F496" i="20"/>
  <c r="E497" i="20"/>
  <c r="F497" i="20"/>
  <c r="E498" i="20"/>
  <c r="F498" i="20"/>
  <c r="E499" i="20"/>
  <c r="F499" i="20"/>
  <c r="E500" i="20"/>
  <c r="F500" i="20"/>
  <c r="E501" i="20"/>
  <c r="F501" i="20"/>
  <c r="E502" i="20"/>
  <c r="F502" i="20"/>
  <c r="E503" i="20"/>
  <c r="F503" i="20"/>
  <c r="E504" i="20"/>
  <c r="F504" i="20"/>
  <c r="E505" i="20"/>
  <c r="G505" i="20" s="1"/>
  <c r="F505" i="20"/>
  <c r="E506" i="20"/>
  <c r="F506" i="20"/>
  <c r="E507" i="20"/>
  <c r="F507" i="20"/>
  <c r="G507" i="20" s="1"/>
  <c r="E508" i="20"/>
  <c r="F508" i="20"/>
  <c r="E509" i="20"/>
  <c r="F509" i="20"/>
  <c r="E510" i="20"/>
  <c r="F510" i="20"/>
  <c r="E511" i="20"/>
  <c r="F511" i="20"/>
  <c r="E512" i="20"/>
  <c r="F512" i="20"/>
  <c r="E513" i="20"/>
  <c r="F513" i="20"/>
  <c r="E514" i="20"/>
  <c r="F514" i="20"/>
  <c r="E515" i="20"/>
  <c r="F515" i="20"/>
  <c r="E516" i="20"/>
  <c r="F516" i="20"/>
  <c r="E517" i="20"/>
  <c r="G517" i="20" s="1"/>
  <c r="F517" i="20"/>
  <c r="E518" i="20"/>
  <c r="F518" i="20"/>
  <c r="E519" i="20"/>
  <c r="F519" i="20"/>
  <c r="E520" i="20"/>
  <c r="F520" i="20"/>
  <c r="E521" i="20"/>
  <c r="F521" i="20"/>
  <c r="E522" i="20"/>
  <c r="F522" i="20"/>
  <c r="E523" i="20"/>
  <c r="F523" i="20"/>
  <c r="E524" i="20"/>
  <c r="F524" i="20"/>
  <c r="E525" i="20"/>
  <c r="F525" i="20"/>
  <c r="E526" i="20"/>
  <c r="F526" i="20"/>
  <c r="E527" i="20"/>
  <c r="F527" i="20"/>
  <c r="E528" i="20"/>
  <c r="F528" i="20"/>
  <c r="E529" i="20"/>
  <c r="G529" i="20" s="1"/>
  <c r="F529" i="20"/>
  <c r="E530" i="20"/>
  <c r="F530" i="20"/>
  <c r="E531" i="20"/>
  <c r="F531" i="20"/>
  <c r="E532" i="20"/>
  <c r="F532" i="20"/>
  <c r="E533" i="20"/>
  <c r="F533" i="20"/>
  <c r="E534" i="20"/>
  <c r="F534" i="20"/>
  <c r="E535" i="20"/>
  <c r="F535" i="20"/>
  <c r="E536" i="20"/>
  <c r="F536" i="20"/>
  <c r="E537" i="20"/>
  <c r="F537" i="20"/>
  <c r="E538" i="20"/>
  <c r="F538" i="20"/>
  <c r="E539" i="20"/>
  <c r="F539" i="20"/>
  <c r="E540" i="20"/>
  <c r="F540" i="20"/>
  <c r="E541" i="20"/>
  <c r="G541" i="20" s="1"/>
  <c r="F541" i="20"/>
  <c r="E542" i="20"/>
  <c r="F542" i="20"/>
  <c r="E543" i="20"/>
  <c r="F543" i="20"/>
  <c r="E544" i="20"/>
  <c r="F544" i="20"/>
  <c r="E545" i="20"/>
  <c r="F545" i="20"/>
  <c r="E546" i="20"/>
  <c r="F546" i="20"/>
  <c r="E547" i="20"/>
  <c r="F547" i="20"/>
  <c r="E548" i="20"/>
  <c r="F548" i="20"/>
  <c r="E549" i="20"/>
  <c r="F549" i="20"/>
  <c r="E550" i="20"/>
  <c r="F550" i="20"/>
  <c r="E551" i="20"/>
  <c r="F551" i="20"/>
  <c r="E552" i="20"/>
  <c r="F552" i="20"/>
  <c r="E553" i="20"/>
  <c r="G553" i="20" s="1"/>
  <c r="F553" i="20"/>
  <c r="E554" i="20"/>
  <c r="F554" i="20"/>
  <c r="E555" i="20"/>
  <c r="F555" i="20"/>
  <c r="E556" i="20"/>
  <c r="F556" i="20"/>
  <c r="E557" i="20"/>
  <c r="F557" i="20"/>
  <c r="E558" i="20"/>
  <c r="F558" i="20"/>
  <c r="E559" i="20"/>
  <c r="F559" i="20"/>
  <c r="E560" i="20"/>
  <c r="F560" i="20"/>
  <c r="E561" i="20"/>
  <c r="F561" i="20"/>
  <c r="E562" i="20"/>
  <c r="F562" i="20"/>
  <c r="E563" i="20"/>
  <c r="F563" i="20"/>
  <c r="E564" i="20"/>
  <c r="F564" i="20"/>
  <c r="E565" i="20"/>
  <c r="G565" i="20" s="1"/>
  <c r="F565" i="20"/>
  <c r="E566" i="20"/>
  <c r="F566" i="20"/>
  <c r="E567" i="20"/>
  <c r="F567" i="20"/>
  <c r="E568" i="20"/>
  <c r="F568" i="20"/>
  <c r="E569" i="20"/>
  <c r="F569" i="20"/>
  <c r="E570" i="20"/>
  <c r="F570" i="20"/>
  <c r="E571" i="20"/>
  <c r="F571" i="20"/>
  <c r="E572" i="20"/>
  <c r="F572" i="20"/>
  <c r="E573" i="20"/>
  <c r="F573" i="20"/>
  <c r="E574" i="20"/>
  <c r="F574" i="20"/>
  <c r="E575" i="20"/>
  <c r="F575" i="20"/>
  <c r="E576" i="20"/>
  <c r="F576" i="20"/>
  <c r="E577" i="20"/>
  <c r="G577" i="20" s="1"/>
  <c r="F577" i="20"/>
  <c r="E578" i="20"/>
  <c r="F578" i="20"/>
  <c r="E579" i="20"/>
  <c r="F579" i="20"/>
  <c r="E580" i="20"/>
  <c r="F580" i="20"/>
  <c r="E581" i="20"/>
  <c r="F581" i="20"/>
  <c r="E582" i="20"/>
  <c r="F582" i="20"/>
  <c r="E583" i="20"/>
  <c r="F583" i="20"/>
  <c r="F584" i="20"/>
  <c r="G584" i="20" s="1"/>
  <c r="F585" i="20"/>
  <c r="G585" i="20" s="1"/>
  <c r="F586" i="20"/>
  <c r="G586" i="20" s="1"/>
  <c r="F587" i="20"/>
  <c r="G587" i="20" s="1"/>
  <c r="F588" i="20"/>
  <c r="G588" i="20" s="1"/>
  <c r="F589" i="20"/>
  <c r="G589" i="20" s="1"/>
  <c r="F590" i="20"/>
  <c r="G590" i="20" s="1"/>
  <c r="F591" i="20"/>
  <c r="G591" i="20" s="1"/>
  <c r="F592" i="20"/>
  <c r="G592" i="20" s="1"/>
  <c r="F593" i="20"/>
  <c r="G593" i="20" s="1"/>
  <c r="F594" i="20"/>
  <c r="G594" i="20" s="1"/>
  <c r="F595" i="20"/>
  <c r="G595" i="20" s="1"/>
  <c r="F596" i="20"/>
  <c r="G596" i="20" s="1"/>
  <c r="F597" i="20"/>
  <c r="G597" i="20" s="1"/>
  <c r="F598" i="20"/>
  <c r="G598" i="20" s="1"/>
  <c r="F599" i="20"/>
  <c r="G599" i="20" s="1"/>
  <c r="F600" i="20"/>
  <c r="G600" i="20" s="1"/>
  <c r="F601" i="20"/>
  <c r="G601" i="20" s="1"/>
  <c r="F602" i="20"/>
  <c r="G602" i="20" s="1"/>
  <c r="F603" i="20"/>
  <c r="G603" i="20" s="1"/>
  <c r="F604" i="20"/>
  <c r="G604" i="20" s="1"/>
  <c r="F605" i="20"/>
  <c r="G605" i="20" s="1"/>
  <c r="F606" i="20"/>
  <c r="G606" i="20" s="1"/>
  <c r="F607" i="20"/>
  <c r="G607" i="20" s="1"/>
  <c r="F608" i="20"/>
  <c r="G608" i="20" s="1"/>
  <c r="F609" i="20"/>
  <c r="G609" i="20" s="1"/>
  <c r="F610" i="20"/>
  <c r="G610" i="20" s="1"/>
  <c r="F611" i="20"/>
  <c r="G611" i="20" s="1"/>
  <c r="F612" i="20"/>
  <c r="G612" i="20" s="1"/>
  <c r="F613" i="20"/>
  <c r="G613" i="20" s="1"/>
  <c r="E614" i="20"/>
  <c r="F614" i="20"/>
  <c r="E615" i="20"/>
  <c r="F615" i="20"/>
  <c r="E616" i="20"/>
  <c r="G616" i="20" s="1"/>
  <c r="F616" i="20"/>
  <c r="E617" i="20"/>
  <c r="F617" i="20"/>
  <c r="E618" i="20"/>
  <c r="F618" i="20"/>
  <c r="E619" i="20"/>
  <c r="F619" i="20"/>
  <c r="E620" i="20"/>
  <c r="F620" i="20"/>
  <c r="E621" i="20"/>
  <c r="F621" i="20"/>
  <c r="E622" i="20"/>
  <c r="F622" i="20"/>
  <c r="E623" i="20"/>
  <c r="F623" i="20"/>
  <c r="E624" i="20"/>
  <c r="F624" i="20"/>
  <c r="E625" i="20"/>
  <c r="F625" i="20"/>
  <c r="E626" i="20"/>
  <c r="F626" i="20"/>
  <c r="E627" i="20"/>
  <c r="F627" i="20"/>
  <c r="E628" i="20"/>
  <c r="G628" i="20" s="1"/>
  <c r="F628" i="20"/>
  <c r="E629" i="20"/>
  <c r="F629" i="20"/>
  <c r="E630" i="20"/>
  <c r="F630" i="20"/>
  <c r="E631" i="20"/>
  <c r="F631" i="20"/>
  <c r="E632" i="20"/>
  <c r="F632" i="20"/>
  <c r="E633" i="20"/>
  <c r="F633" i="20"/>
  <c r="E634" i="20"/>
  <c r="F634" i="20"/>
  <c r="E635" i="20"/>
  <c r="F635" i="20"/>
  <c r="E636" i="20"/>
  <c r="F636" i="20"/>
  <c r="E637" i="20"/>
  <c r="F637" i="20"/>
  <c r="E638" i="20"/>
  <c r="F638" i="20"/>
  <c r="E639" i="20"/>
  <c r="F639" i="20"/>
  <c r="E640" i="20"/>
  <c r="G640" i="20" s="1"/>
  <c r="F640" i="20"/>
  <c r="E641" i="20"/>
  <c r="F641" i="20"/>
  <c r="E642" i="20"/>
  <c r="F642" i="20"/>
  <c r="E643" i="20"/>
  <c r="F643" i="20"/>
  <c r="E644" i="20"/>
  <c r="F644" i="20"/>
  <c r="E645" i="20"/>
  <c r="F645" i="20"/>
  <c r="E646" i="20"/>
  <c r="F646" i="20"/>
  <c r="E647" i="20"/>
  <c r="F647" i="20"/>
  <c r="E648" i="20"/>
  <c r="F648" i="20"/>
  <c r="E649" i="20"/>
  <c r="F649" i="20"/>
  <c r="E650" i="20"/>
  <c r="F650" i="20"/>
  <c r="E651" i="20"/>
  <c r="F651" i="20"/>
  <c r="E652" i="20"/>
  <c r="G652" i="20" s="1"/>
  <c r="F652" i="20"/>
  <c r="E653" i="20"/>
  <c r="F653" i="20"/>
  <c r="E654" i="20"/>
  <c r="F654" i="20"/>
  <c r="E655" i="20"/>
  <c r="F655" i="20"/>
  <c r="E656" i="20"/>
  <c r="F656" i="20"/>
  <c r="E657" i="20"/>
  <c r="F657" i="20"/>
  <c r="E658" i="20"/>
  <c r="F658" i="20"/>
  <c r="E659" i="20"/>
  <c r="F659" i="20"/>
  <c r="E660" i="20"/>
  <c r="F660" i="20"/>
  <c r="E661" i="20"/>
  <c r="F661" i="20"/>
  <c r="E662" i="20"/>
  <c r="F662" i="20"/>
  <c r="E663" i="20"/>
  <c r="F663" i="20"/>
  <c r="E664" i="20"/>
  <c r="G664" i="20" s="1"/>
  <c r="F664" i="20"/>
  <c r="E665" i="20"/>
  <c r="F665" i="20"/>
  <c r="E666" i="20"/>
  <c r="F666" i="20"/>
  <c r="E667" i="20"/>
  <c r="F667" i="20"/>
  <c r="E668" i="20"/>
  <c r="F668" i="20"/>
  <c r="E669" i="20"/>
  <c r="F669" i="20"/>
  <c r="E670" i="20"/>
  <c r="F670" i="20"/>
  <c r="E671" i="20"/>
  <c r="F671" i="20"/>
  <c r="E672" i="20"/>
  <c r="F672" i="20"/>
  <c r="E673" i="20"/>
  <c r="F673" i="20"/>
  <c r="E674" i="20"/>
  <c r="F674" i="20"/>
  <c r="E675" i="20"/>
  <c r="F675" i="20"/>
  <c r="E676" i="20"/>
  <c r="G676" i="20" s="1"/>
  <c r="F676" i="20"/>
  <c r="E677" i="20"/>
  <c r="F677" i="20"/>
  <c r="E678" i="20"/>
  <c r="F678" i="20"/>
  <c r="E679" i="20"/>
  <c r="F679" i="20"/>
  <c r="E680" i="20"/>
  <c r="F680" i="20"/>
  <c r="E681" i="20"/>
  <c r="F681" i="20"/>
  <c r="E682" i="20"/>
  <c r="F682" i="20"/>
  <c r="E683" i="20"/>
  <c r="F683" i="20"/>
  <c r="E684" i="20"/>
  <c r="F684" i="20"/>
  <c r="E685" i="20"/>
  <c r="F685" i="20"/>
  <c r="E686" i="20"/>
  <c r="F686" i="20"/>
  <c r="E687" i="20"/>
  <c r="F687" i="20"/>
  <c r="E688" i="20"/>
  <c r="G688" i="20" s="1"/>
  <c r="F688" i="20"/>
  <c r="E689" i="20"/>
  <c r="F689" i="20"/>
  <c r="E690" i="20"/>
  <c r="F690" i="20"/>
  <c r="E691" i="20"/>
  <c r="F691" i="20"/>
  <c r="E692" i="20"/>
  <c r="F692" i="20"/>
  <c r="E693" i="20"/>
  <c r="F693" i="20"/>
  <c r="E694" i="20"/>
  <c r="F694" i="20"/>
  <c r="E695" i="20"/>
  <c r="F695" i="20"/>
  <c r="E696" i="20"/>
  <c r="F696" i="20"/>
  <c r="E697" i="20"/>
  <c r="F697" i="20"/>
  <c r="E698" i="20"/>
  <c r="F698" i="20"/>
  <c r="E699" i="20"/>
  <c r="F699" i="20"/>
  <c r="E700" i="20"/>
  <c r="G700" i="20" s="1"/>
  <c r="F700" i="20"/>
  <c r="E701" i="20"/>
  <c r="F701" i="20"/>
  <c r="E702" i="20"/>
  <c r="F702" i="20"/>
  <c r="E703" i="20"/>
  <c r="F703" i="20"/>
  <c r="E704" i="20"/>
  <c r="F704" i="20"/>
  <c r="E705" i="20"/>
  <c r="F705" i="20"/>
  <c r="E706" i="20"/>
  <c r="F706" i="20"/>
  <c r="E707" i="20"/>
  <c r="F707" i="20"/>
  <c r="E708" i="20"/>
  <c r="F708" i="20"/>
  <c r="E709" i="20"/>
  <c r="F709" i="20"/>
  <c r="E710" i="20"/>
  <c r="F710" i="20"/>
  <c r="E711" i="20"/>
  <c r="F711" i="20"/>
  <c r="E712" i="20"/>
  <c r="G712" i="20" s="1"/>
  <c r="F712" i="20"/>
  <c r="E713" i="20"/>
  <c r="F713" i="20"/>
  <c r="E714" i="20"/>
  <c r="F714" i="20"/>
  <c r="E715" i="20"/>
  <c r="F715" i="20"/>
  <c r="E716" i="20"/>
  <c r="F716" i="20"/>
  <c r="E717" i="20"/>
  <c r="F717" i="20"/>
  <c r="E718" i="20"/>
  <c r="F718" i="20"/>
  <c r="E719" i="20"/>
  <c r="F719" i="20"/>
  <c r="E720" i="20"/>
  <c r="F720" i="20"/>
  <c r="E721" i="20"/>
  <c r="F721" i="20"/>
  <c r="E722" i="20"/>
  <c r="F722" i="20"/>
  <c r="E723" i="20"/>
  <c r="F723" i="20"/>
  <c r="E724" i="20"/>
  <c r="G724" i="20" s="1"/>
  <c r="F724" i="20"/>
  <c r="E725" i="20"/>
  <c r="F725" i="20"/>
  <c r="E726" i="20"/>
  <c r="F726" i="20"/>
  <c r="E727" i="20"/>
  <c r="F727" i="20"/>
  <c r="E728" i="20"/>
  <c r="F728" i="20"/>
  <c r="E729" i="20"/>
  <c r="F729" i="20"/>
  <c r="E730" i="20"/>
  <c r="F730" i="20"/>
  <c r="E731" i="20"/>
  <c r="F731" i="20"/>
  <c r="E732" i="20"/>
  <c r="F732" i="20"/>
  <c r="E733" i="20"/>
  <c r="F733" i="20"/>
  <c r="E734" i="20"/>
  <c r="F734" i="20"/>
  <c r="E735" i="20"/>
  <c r="F735" i="20"/>
  <c r="E736" i="20"/>
  <c r="G736" i="20" s="1"/>
  <c r="F736" i="20"/>
  <c r="E737" i="20"/>
  <c r="F737" i="20"/>
  <c r="E738" i="20"/>
  <c r="F738" i="20"/>
  <c r="E739" i="20"/>
  <c r="F739" i="20"/>
  <c r="E740" i="20"/>
  <c r="F740" i="20"/>
  <c r="E741" i="20"/>
  <c r="F741" i="20"/>
  <c r="E742" i="20"/>
  <c r="F742" i="20"/>
  <c r="E743" i="20"/>
  <c r="F743" i="20"/>
  <c r="E744" i="20"/>
  <c r="F744" i="20"/>
  <c r="E745" i="20"/>
  <c r="F745" i="20"/>
  <c r="E746" i="20"/>
  <c r="F746" i="20"/>
  <c r="E747" i="20"/>
  <c r="F747" i="20"/>
  <c r="E748" i="20"/>
  <c r="G748" i="20" s="1"/>
  <c r="F748" i="20"/>
  <c r="E749" i="20"/>
  <c r="F749" i="20"/>
  <c r="E750" i="20"/>
  <c r="F750" i="20"/>
  <c r="E751" i="20"/>
  <c r="F751" i="20"/>
  <c r="E752" i="20"/>
  <c r="F752" i="20"/>
  <c r="E753" i="20"/>
  <c r="F753" i="20"/>
  <c r="E754" i="20"/>
  <c r="F754" i="20"/>
  <c r="E755" i="20"/>
  <c r="F755" i="20"/>
  <c r="E756" i="20"/>
  <c r="F756" i="20"/>
  <c r="E757" i="20"/>
  <c r="F757" i="20"/>
  <c r="E758" i="20"/>
  <c r="F758" i="20"/>
  <c r="E759" i="20"/>
  <c r="F759" i="20"/>
  <c r="E760" i="20"/>
  <c r="G760" i="20" s="1"/>
  <c r="F760" i="20"/>
  <c r="E761" i="20"/>
  <c r="F761" i="20"/>
  <c r="E762" i="20"/>
  <c r="F762" i="20"/>
  <c r="E763" i="20"/>
  <c r="F763" i="20"/>
  <c r="E764" i="20"/>
  <c r="F764" i="20"/>
  <c r="E765" i="20"/>
  <c r="F765" i="20"/>
  <c r="E766" i="20"/>
  <c r="F766" i="20"/>
  <c r="E767" i="20"/>
  <c r="F767" i="20"/>
  <c r="E768" i="20"/>
  <c r="F768" i="20"/>
  <c r="E769" i="20"/>
  <c r="F769" i="20"/>
  <c r="E770" i="20"/>
  <c r="F770" i="20"/>
  <c r="E771" i="20"/>
  <c r="F771" i="20"/>
  <c r="E772" i="20"/>
  <c r="G772" i="20" s="1"/>
  <c r="F772" i="20"/>
  <c r="E773" i="20"/>
  <c r="F773" i="20"/>
  <c r="E774" i="20"/>
  <c r="F774" i="20"/>
  <c r="E775" i="20"/>
  <c r="F775" i="20"/>
  <c r="E776" i="20"/>
  <c r="F776" i="20"/>
  <c r="E777" i="20"/>
  <c r="F777" i="20"/>
  <c r="E778" i="20"/>
  <c r="F778" i="20"/>
  <c r="E779" i="20"/>
  <c r="F779" i="20"/>
  <c r="E780" i="20"/>
  <c r="F780" i="20"/>
  <c r="E781" i="20"/>
  <c r="F781" i="20"/>
  <c r="E782" i="20"/>
  <c r="F782" i="20"/>
  <c r="E783" i="20"/>
  <c r="F783" i="20"/>
  <c r="E784" i="20"/>
  <c r="G784" i="20" s="1"/>
  <c r="F784" i="20"/>
  <c r="E785" i="20"/>
  <c r="F785" i="20"/>
  <c r="E786" i="20"/>
  <c r="F786" i="20"/>
  <c r="E787" i="20"/>
  <c r="F787" i="20"/>
  <c r="E788" i="20"/>
  <c r="F788" i="20"/>
  <c r="E789" i="20"/>
  <c r="G789" i="20" s="1"/>
  <c r="E790" i="20"/>
  <c r="G790" i="20" s="1"/>
  <c r="E791" i="20"/>
  <c r="G791" i="20" s="1"/>
  <c r="E792" i="20"/>
  <c r="G792" i="20" s="1"/>
  <c r="E793" i="20"/>
  <c r="G793" i="20" s="1"/>
  <c r="E794" i="20"/>
  <c r="G794" i="20" s="1"/>
  <c r="E795" i="20"/>
  <c r="G795" i="20" s="1"/>
  <c r="E796" i="20"/>
  <c r="G796" i="20" s="1"/>
  <c r="E797" i="20"/>
  <c r="G797" i="20" s="1"/>
  <c r="E798" i="20"/>
  <c r="G798" i="20" s="1"/>
  <c r="E799" i="20"/>
  <c r="G799" i="20" s="1"/>
  <c r="E800" i="20"/>
  <c r="G800" i="20" s="1"/>
  <c r="E801" i="20"/>
  <c r="G801" i="20" s="1"/>
  <c r="E802" i="20"/>
  <c r="G802" i="20" s="1"/>
  <c r="E803" i="20"/>
  <c r="G803" i="20" s="1"/>
  <c r="E804" i="20"/>
  <c r="G804" i="20" s="1"/>
  <c r="E805" i="20"/>
  <c r="G805" i="20" s="1"/>
  <c r="E806" i="20"/>
  <c r="G806" i="20" s="1"/>
  <c r="E807" i="20"/>
  <c r="G807" i="20" s="1"/>
  <c r="E808" i="20"/>
  <c r="G808" i="20" s="1"/>
  <c r="E809" i="20"/>
  <c r="G809" i="20" s="1"/>
  <c r="E810" i="20"/>
  <c r="G810" i="20" s="1"/>
  <c r="E811" i="20"/>
  <c r="G811" i="20" s="1"/>
  <c r="E812" i="20"/>
  <c r="G812" i="20" s="1"/>
  <c r="E813" i="20"/>
  <c r="G813" i="20" s="1"/>
  <c r="E814" i="20"/>
  <c r="G814" i="20" s="1"/>
  <c r="E815" i="20"/>
  <c r="G815" i="20" s="1"/>
  <c r="E816" i="20"/>
  <c r="G816" i="20" s="1"/>
  <c r="E817" i="20"/>
  <c r="G817" i="20" s="1"/>
  <c r="E818" i="20"/>
  <c r="G818" i="20" s="1"/>
  <c r="E819" i="20"/>
  <c r="G819" i="20" s="1"/>
  <c r="E820" i="20"/>
  <c r="G820" i="20" s="1"/>
  <c r="E821" i="20"/>
  <c r="G821" i="20" s="1"/>
  <c r="E822" i="20"/>
  <c r="G822" i="20" s="1"/>
  <c r="E823" i="20"/>
  <c r="G823" i="20" s="1"/>
  <c r="E824" i="20"/>
  <c r="G824" i="20" s="1"/>
  <c r="E825" i="20"/>
  <c r="G825" i="20" s="1"/>
  <c r="E826" i="20"/>
  <c r="G826" i="20" s="1"/>
  <c r="E827" i="20"/>
  <c r="G827" i="20" s="1"/>
  <c r="E828" i="20"/>
  <c r="G828" i="20" s="1"/>
  <c r="E829" i="20"/>
  <c r="G829" i="20" s="1"/>
  <c r="E830" i="20"/>
  <c r="G830" i="20" s="1"/>
  <c r="E831" i="20"/>
  <c r="G831" i="20" s="1"/>
  <c r="E832" i="20"/>
  <c r="G832" i="20" s="1"/>
  <c r="E833" i="20"/>
  <c r="G833" i="20" s="1"/>
  <c r="E834" i="20"/>
  <c r="G834" i="20" s="1"/>
  <c r="E835" i="20"/>
  <c r="G835" i="20" s="1"/>
  <c r="E836" i="20"/>
  <c r="G836" i="20" s="1"/>
  <c r="E837" i="20"/>
  <c r="G837" i="20" s="1"/>
  <c r="E838" i="20"/>
  <c r="G838" i="20" s="1"/>
  <c r="E839" i="20"/>
  <c r="G839" i="20" s="1"/>
  <c r="E840" i="20"/>
  <c r="G840" i="20" s="1"/>
  <c r="E841" i="20"/>
  <c r="G841" i="20" s="1"/>
  <c r="E842" i="20"/>
  <c r="G842" i="20" s="1"/>
  <c r="E843" i="20"/>
  <c r="G843" i="20" s="1"/>
  <c r="E844" i="20"/>
  <c r="G844" i="20" s="1"/>
  <c r="E845" i="20"/>
  <c r="G845" i="20" s="1"/>
  <c r="E846" i="20"/>
  <c r="G846" i="20" s="1"/>
  <c r="E847" i="20"/>
  <c r="G847" i="20" s="1"/>
  <c r="E848" i="20"/>
  <c r="G848" i="20" s="1"/>
  <c r="E849" i="20"/>
  <c r="G849" i="20" s="1"/>
  <c r="E850" i="20"/>
  <c r="G850" i="20" s="1"/>
  <c r="E851" i="20"/>
  <c r="G851" i="20" s="1"/>
  <c r="E852" i="20"/>
  <c r="G852" i="20" s="1"/>
  <c r="E853" i="20"/>
  <c r="G853" i="20" s="1"/>
  <c r="E854" i="20"/>
  <c r="G854" i="20" s="1"/>
  <c r="E855" i="20"/>
  <c r="G855" i="20" s="1"/>
  <c r="E856" i="20"/>
  <c r="G856" i="20" s="1"/>
  <c r="E857" i="20"/>
  <c r="G857" i="20" s="1"/>
  <c r="E858" i="20"/>
  <c r="G858" i="20" s="1"/>
  <c r="E859" i="20"/>
  <c r="G859" i="20" s="1"/>
  <c r="E860" i="20"/>
  <c r="G860" i="20" s="1"/>
  <c r="E861" i="20"/>
  <c r="G861" i="20" s="1"/>
  <c r="E862" i="20"/>
  <c r="G862" i="20" s="1"/>
  <c r="E863" i="20"/>
  <c r="G863" i="20" s="1"/>
  <c r="E864" i="20"/>
  <c r="G864" i="20" s="1"/>
  <c r="E865" i="20"/>
  <c r="G865" i="20" s="1"/>
  <c r="E866" i="20"/>
  <c r="G866" i="20" s="1"/>
  <c r="E867" i="20"/>
  <c r="G867" i="20" s="1"/>
  <c r="E868" i="20"/>
  <c r="G868" i="20" s="1"/>
  <c r="E869" i="20"/>
  <c r="G869" i="20" s="1"/>
  <c r="E870" i="20"/>
  <c r="G870" i="20" s="1"/>
  <c r="E871" i="20"/>
  <c r="G871" i="20" s="1"/>
  <c r="E872" i="20"/>
  <c r="G872" i="20" s="1"/>
  <c r="E873" i="20"/>
  <c r="G873" i="20" s="1"/>
  <c r="E874" i="20"/>
  <c r="G874" i="20" s="1"/>
  <c r="E875" i="20"/>
  <c r="G875" i="20" s="1"/>
  <c r="E876" i="20"/>
  <c r="G876" i="20" s="1"/>
  <c r="E877" i="20"/>
  <c r="G877" i="20" s="1"/>
  <c r="E878" i="20"/>
  <c r="G878" i="20" s="1"/>
  <c r="E879" i="20"/>
  <c r="G879" i="20" s="1"/>
  <c r="E880" i="20"/>
  <c r="G880" i="20" s="1"/>
  <c r="E881" i="20"/>
  <c r="G881" i="20" s="1"/>
  <c r="E882" i="20"/>
  <c r="G882" i="20" s="1"/>
  <c r="E883" i="20"/>
  <c r="G883" i="20" s="1"/>
  <c r="E884" i="20"/>
  <c r="G884" i="20" s="1"/>
  <c r="E885" i="20"/>
  <c r="G885" i="20" s="1"/>
  <c r="E886" i="20"/>
  <c r="G886" i="20" s="1"/>
  <c r="E887" i="20"/>
  <c r="G887" i="20" s="1"/>
  <c r="E888" i="20"/>
  <c r="G888" i="20" s="1"/>
  <c r="E889" i="20"/>
  <c r="G889" i="20" s="1"/>
  <c r="E890" i="20"/>
  <c r="G890" i="20" s="1"/>
  <c r="E891" i="20"/>
  <c r="G891" i="20" s="1"/>
  <c r="E892" i="20"/>
  <c r="G892" i="20" s="1"/>
  <c r="E893" i="20"/>
  <c r="G893" i="20" s="1"/>
  <c r="E894" i="20"/>
  <c r="G894" i="20" s="1"/>
  <c r="E895" i="20"/>
  <c r="G895" i="20" s="1"/>
  <c r="E896" i="20"/>
  <c r="G896" i="20" s="1"/>
  <c r="E897" i="20"/>
  <c r="G897" i="20" s="1"/>
  <c r="E898" i="20"/>
  <c r="G898" i="20" s="1"/>
  <c r="E899" i="20"/>
  <c r="G899" i="20" s="1"/>
  <c r="E900" i="20"/>
  <c r="G900" i="20" s="1"/>
  <c r="E901" i="20"/>
  <c r="G901" i="20" s="1"/>
  <c r="E902" i="20"/>
  <c r="G902" i="20" s="1"/>
  <c r="E903" i="20"/>
  <c r="G903" i="20" s="1"/>
  <c r="E904" i="20"/>
  <c r="G904" i="20" s="1"/>
  <c r="E905" i="20"/>
  <c r="G905" i="20" s="1"/>
  <c r="E906" i="20"/>
  <c r="G906" i="20" s="1"/>
  <c r="E907" i="20"/>
  <c r="G907" i="20" s="1"/>
  <c r="E908" i="20"/>
  <c r="G908" i="20" s="1"/>
  <c r="E909" i="20"/>
  <c r="G909" i="20" s="1"/>
  <c r="E910" i="20"/>
  <c r="G910" i="20" s="1"/>
  <c r="E911" i="20"/>
  <c r="G911" i="20" s="1"/>
  <c r="E912" i="20"/>
  <c r="G912" i="20" s="1"/>
  <c r="E913" i="20"/>
  <c r="G913" i="20" s="1"/>
  <c r="E914" i="20"/>
  <c r="G914" i="20" s="1"/>
  <c r="E915" i="20"/>
  <c r="G915" i="20" s="1"/>
  <c r="E916" i="20"/>
  <c r="G916" i="20" s="1"/>
  <c r="E917" i="20"/>
  <c r="G917" i="20" s="1"/>
  <c r="E918" i="20"/>
  <c r="G918" i="20" s="1"/>
  <c r="E919" i="20"/>
  <c r="G919" i="20" s="1"/>
  <c r="E920" i="20"/>
  <c r="G920" i="20" s="1"/>
  <c r="E921" i="20"/>
  <c r="G921" i="20" s="1"/>
  <c r="E922" i="20"/>
  <c r="G922" i="20" s="1"/>
  <c r="E923" i="20"/>
  <c r="G923" i="20" s="1"/>
  <c r="E924" i="20"/>
  <c r="G924" i="20" s="1"/>
  <c r="E925" i="20"/>
  <c r="G925" i="20" s="1"/>
  <c r="E926" i="20"/>
  <c r="G926" i="20" s="1"/>
  <c r="E927" i="20"/>
  <c r="G927" i="20" s="1"/>
  <c r="E928" i="20"/>
  <c r="G928" i="20" s="1"/>
  <c r="E929" i="20"/>
  <c r="G929" i="20" s="1"/>
  <c r="E930" i="20"/>
  <c r="G930" i="20" s="1"/>
  <c r="E931" i="20"/>
  <c r="G931" i="20" s="1"/>
  <c r="E932" i="20"/>
  <c r="G932" i="20" s="1"/>
  <c r="E933" i="20"/>
  <c r="G933" i="20" s="1"/>
  <c r="E934" i="20"/>
  <c r="G934" i="20" s="1"/>
  <c r="E935" i="20"/>
  <c r="G935" i="20" s="1"/>
  <c r="E936" i="20"/>
  <c r="G936" i="20" s="1"/>
  <c r="E937" i="20"/>
  <c r="G937" i="20" s="1"/>
  <c r="E938" i="20"/>
  <c r="G938" i="20" s="1"/>
  <c r="E939" i="20"/>
  <c r="G939" i="20" s="1"/>
  <c r="E940" i="20"/>
  <c r="G940" i="20" s="1"/>
  <c r="E941" i="20"/>
  <c r="G941" i="20" s="1"/>
  <c r="E942" i="20"/>
  <c r="G942" i="20" s="1"/>
  <c r="E943" i="20"/>
  <c r="G943" i="20" s="1"/>
  <c r="E944" i="20"/>
  <c r="G944" i="20" s="1"/>
  <c r="E945" i="20"/>
  <c r="G945" i="20" s="1"/>
  <c r="E946" i="20"/>
  <c r="G946" i="20" s="1"/>
  <c r="E947" i="20"/>
  <c r="G947" i="20" s="1"/>
  <c r="E948" i="20"/>
  <c r="G948" i="20" s="1"/>
  <c r="E949" i="20"/>
  <c r="G949" i="20" s="1"/>
  <c r="E950" i="20"/>
  <c r="G950" i="20" s="1"/>
  <c r="E951" i="20"/>
  <c r="G951" i="20" s="1"/>
  <c r="E952" i="20"/>
  <c r="G952" i="20" s="1"/>
  <c r="E953" i="20"/>
  <c r="G953" i="20" s="1"/>
  <c r="E954" i="20"/>
  <c r="G954" i="20" s="1"/>
  <c r="E955" i="20"/>
  <c r="G955" i="20" s="1"/>
  <c r="E956" i="20"/>
  <c r="G956" i="20" s="1"/>
  <c r="E957" i="20"/>
  <c r="G957" i="20" s="1"/>
  <c r="E958" i="20"/>
  <c r="G958" i="20" s="1"/>
  <c r="E959" i="20"/>
  <c r="G959" i="20" s="1"/>
  <c r="E960" i="20"/>
  <c r="G960" i="20" s="1"/>
  <c r="E961" i="20"/>
  <c r="G961" i="20" s="1"/>
  <c r="E962" i="20"/>
  <c r="G962" i="20" s="1"/>
  <c r="E963" i="20"/>
  <c r="G963" i="20" s="1"/>
  <c r="E964" i="20"/>
  <c r="G964" i="20" s="1"/>
  <c r="E965" i="20"/>
  <c r="G965" i="20" s="1"/>
  <c r="E966" i="20"/>
  <c r="G966" i="20" s="1"/>
  <c r="E967" i="20"/>
  <c r="G967" i="20" s="1"/>
  <c r="E968" i="20"/>
  <c r="G968" i="20" s="1"/>
  <c r="E969" i="20"/>
  <c r="G969" i="20" s="1"/>
  <c r="E970" i="20"/>
  <c r="G970" i="20" s="1"/>
  <c r="E971" i="20"/>
  <c r="G971" i="20" s="1"/>
  <c r="E972" i="20"/>
  <c r="G972" i="20" s="1"/>
  <c r="E973" i="20"/>
  <c r="G973" i="20" s="1"/>
  <c r="E974" i="20"/>
  <c r="G974" i="20" s="1"/>
  <c r="E975" i="20"/>
  <c r="G975" i="20" s="1"/>
  <c r="E976" i="20"/>
  <c r="G976" i="20" s="1"/>
  <c r="E977" i="20"/>
  <c r="G977" i="20" s="1"/>
  <c r="E978" i="20"/>
  <c r="G978" i="20" s="1"/>
  <c r="E979" i="20"/>
  <c r="G979" i="20" s="1"/>
  <c r="E980" i="20"/>
  <c r="G980" i="20" s="1"/>
  <c r="E981" i="20"/>
  <c r="G981" i="20" s="1"/>
  <c r="E982" i="20"/>
  <c r="G982" i="20" s="1"/>
  <c r="E983" i="20"/>
  <c r="G983" i="20" s="1"/>
  <c r="E984" i="20"/>
  <c r="G984" i="20" s="1"/>
  <c r="E985" i="20"/>
  <c r="G985" i="20" s="1"/>
  <c r="E986" i="20"/>
  <c r="G986" i="20" s="1"/>
  <c r="E987" i="20"/>
  <c r="G987" i="20" s="1"/>
  <c r="E988" i="20"/>
  <c r="G988" i="20" s="1"/>
  <c r="E989" i="20"/>
  <c r="G989" i="20" s="1"/>
  <c r="E990" i="20"/>
  <c r="G990" i="20" s="1"/>
  <c r="E991" i="20"/>
  <c r="G991" i="20" s="1"/>
  <c r="E992" i="20"/>
  <c r="G992" i="20" s="1"/>
  <c r="E993" i="20"/>
  <c r="G993" i="20" s="1"/>
  <c r="E994" i="20"/>
  <c r="G994" i="20" s="1"/>
  <c r="E995" i="20"/>
  <c r="G995" i="20" s="1"/>
  <c r="E996" i="20"/>
  <c r="G996" i="20" s="1"/>
  <c r="E997" i="20"/>
  <c r="G997" i="20" s="1"/>
  <c r="E998" i="20"/>
  <c r="G998" i="20" s="1"/>
  <c r="E999" i="20"/>
  <c r="G999" i="20" s="1"/>
  <c r="E1000" i="20"/>
  <c r="G1000" i="20" s="1"/>
  <c r="E1001" i="20"/>
  <c r="G1001" i="20" s="1"/>
  <c r="E1002" i="20"/>
  <c r="G1002" i="20" s="1"/>
  <c r="E1003" i="20"/>
  <c r="G1003" i="20" s="1"/>
  <c r="E1004" i="20"/>
  <c r="G1004" i="20" s="1"/>
  <c r="E1005" i="20"/>
  <c r="G1005" i="20" s="1"/>
  <c r="E1006" i="20"/>
  <c r="G1006" i="20" s="1"/>
  <c r="E1007" i="20"/>
  <c r="G1007" i="20" s="1"/>
  <c r="E1008" i="20"/>
  <c r="G1008" i="20" s="1"/>
  <c r="E1009" i="20"/>
  <c r="G1009" i="20" s="1"/>
  <c r="E1010" i="20"/>
  <c r="G1010" i="20" s="1"/>
  <c r="E1011" i="20"/>
  <c r="G1011" i="20" s="1"/>
  <c r="E1012" i="20"/>
  <c r="G1012" i="20" s="1"/>
  <c r="E1013" i="20"/>
  <c r="G1013" i="20" s="1"/>
  <c r="E1014" i="20"/>
  <c r="G1014" i="20" s="1"/>
  <c r="E1015" i="20"/>
  <c r="G1015" i="20" s="1"/>
  <c r="E1016" i="20"/>
  <c r="G1016" i="20" s="1"/>
  <c r="E1017" i="20"/>
  <c r="G1017" i="20" s="1"/>
  <c r="E1018" i="20"/>
  <c r="G1018" i="20" s="1"/>
  <c r="E1019" i="20"/>
  <c r="G1019" i="20" s="1"/>
  <c r="E1020" i="20"/>
  <c r="G1020" i="20" s="1"/>
  <c r="E1021" i="20"/>
  <c r="G1021" i="20" s="1"/>
  <c r="E1022" i="20"/>
  <c r="G1022" i="20" s="1"/>
  <c r="E1023" i="20"/>
  <c r="G1023" i="20" s="1"/>
  <c r="E1024" i="20"/>
  <c r="G1024" i="20" s="1"/>
  <c r="E1025" i="20"/>
  <c r="G1025" i="20" s="1"/>
  <c r="E1026" i="20"/>
  <c r="G1026" i="20" s="1"/>
  <c r="E1027" i="20"/>
  <c r="G1027" i="20" s="1"/>
  <c r="E1028" i="20"/>
  <c r="G1028" i="20" s="1"/>
  <c r="E1029" i="20"/>
  <c r="G1029" i="20" s="1"/>
  <c r="E1030" i="20"/>
  <c r="G1030" i="20" s="1"/>
  <c r="E1031" i="20"/>
  <c r="G1031" i="20" s="1"/>
  <c r="E1032" i="20"/>
  <c r="G1032" i="20" s="1"/>
  <c r="E1033" i="20"/>
  <c r="G1033" i="20" s="1"/>
  <c r="E1034" i="20"/>
  <c r="G1034" i="20" s="1"/>
  <c r="E1035" i="20"/>
  <c r="G1035" i="20" s="1"/>
  <c r="E1036" i="20"/>
  <c r="G1036" i="20" s="1"/>
  <c r="E1037" i="20"/>
  <c r="G1037" i="20" s="1"/>
  <c r="E1038" i="20"/>
  <c r="G1038" i="20" s="1"/>
  <c r="E1039" i="20"/>
  <c r="G1039" i="20" s="1"/>
  <c r="E1040" i="20"/>
  <c r="G1040" i="20" s="1"/>
  <c r="E1041" i="20"/>
  <c r="G1041" i="20" s="1"/>
  <c r="E1042" i="20"/>
  <c r="G1042" i="20" s="1"/>
  <c r="E1043" i="20"/>
  <c r="G1043" i="20" s="1"/>
  <c r="E1044" i="20"/>
  <c r="G1044" i="20" s="1"/>
  <c r="E1045" i="20"/>
  <c r="G1045" i="20" s="1"/>
  <c r="E1046" i="20"/>
  <c r="G1046" i="20" s="1"/>
  <c r="E1047" i="20"/>
  <c r="G1047" i="20" s="1"/>
  <c r="E1048" i="20"/>
  <c r="G1048" i="20" s="1"/>
  <c r="E1049" i="20"/>
  <c r="G1049" i="20" s="1"/>
  <c r="E1050" i="20"/>
  <c r="G1050" i="20" s="1"/>
  <c r="E1051" i="20"/>
  <c r="G1051" i="20" s="1"/>
  <c r="E1052" i="20"/>
  <c r="G1052" i="20" s="1"/>
  <c r="E1053" i="20"/>
  <c r="G1053" i="20" s="1"/>
  <c r="E1054" i="20"/>
  <c r="G1054" i="20" s="1"/>
  <c r="E1055" i="20"/>
  <c r="G1055" i="20" s="1"/>
  <c r="E1056" i="20"/>
  <c r="G1056" i="20" s="1"/>
  <c r="E1057" i="20"/>
  <c r="G1057" i="20" s="1"/>
  <c r="E1058" i="20"/>
  <c r="G1058" i="20" s="1"/>
  <c r="E1059" i="20"/>
  <c r="G1059" i="20" s="1"/>
  <c r="E1060" i="20"/>
  <c r="G1060" i="20" s="1"/>
  <c r="E1061" i="20"/>
  <c r="G1061" i="20" s="1"/>
  <c r="E1062" i="20"/>
  <c r="G1062" i="20" s="1"/>
  <c r="E1063" i="20"/>
  <c r="G1063" i="20" s="1"/>
  <c r="E1064" i="20"/>
  <c r="G1064" i="20" s="1"/>
  <c r="E1065" i="20"/>
  <c r="G1065" i="20" s="1"/>
  <c r="E1066" i="20"/>
  <c r="G1066" i="20" s="1"/>
  <c r="E1067" i="20"/>
  <c r="G1067" i="20" s="1"/>
  <c r="E1068" i="20"/>
  <c r="G1068" i="20" s="1"/>
  <c r="E1069" i="20"/>
  <c r="G1069" i="20" s="1"/>
  <c r="E1070" i="20"/>
  <c r="G1070" i="20" s="1"/>
  <c r="E1071" i="20"/>
  <c r="G1071" i="20" s="1"/>
  <c r="E1072" i="20"/>
  <c r="G1072" i="20" s="1"/>
  <c r="E1073" i="20"/>
  <c r="G1073" i="20" s="1"/>
  <c r="E1074" i="20"/>
  <c r="G1074" i="20" s="1"/>
  <c r="E1075" i="20"/>
  <c r="G1075" i="20" s="1"/>
  <c r="E1076" i="20"/>
  <c r="G1076" i="20" s="1"/>
  <c r="E1077" i="20"/>
  <c r="G1077" i="20" s="1"/>
  <c r="E1078" i="20"/>
  <c r="G1078" i="20" s="1"/>
  <c r="E1079" i="20"/>
  <c r="G1079" i="20" s="1"/>
  <c r="E1080" i="20"/>
  <c r="G1080" i="20" s="1"/>
  <c r="E1081" i="20"/>
  <c r="G1081" i="20" s="1"/>
  <c r="E1082" i="20"/>
  <c r="G1082" i="20" s="1"/>
  <c r="E1083" i="20"/>
  <c r="G1083" i="20" s="1"/>
  <c r="E1084" i="20"/>
  <c r="G1084" i="20" s="1"/>
  <c r="E1085" i="20"/>
  <c r="G1085" i="20" s="1"/>
  <c r="E1086" i="20"/>
  <c r="G1086" i="20" s="1"/>
  <c r="E1087" i="20"/>
  <c r="G1087" i="20" s="1"/>
  <c r="E1088" i="20"/>
  <c r="G1088" i="20" s="1"/>
  <c r="E1089" i="20"/>
  <c r="G1089" i="20" s="1"/>
  <c r="E1090" i="20"/>
  <c r="G1090" i="20" s="1"/>
  <c r="E1091" i="20"/>
  <c r="G1091" i="20" s="1"/>
  <c r="E1092" i="20"/>
  <c r="G1092" i="20" s="1"/>
  <c r="E1093" i="20"/>
  <c r="G1093" i="20" s="1"/>
  <c r="E1094" i="20"/>
  <c r="G1094" i="20" s="1"/>
  <c r="E1095" i="20"/>
  <c r="G1095" i="20" s="1"/>
  <c r="E1096" i="20"/>
  <c r="G1096" i="20" s="1"/>
  <c r="E1097" i="20"/>
  <c r="G1097" i="20" s="1"/>
  <c r="E1098" i="20"/>
  <c r="G1098" i="20" s="1"/>
  <c r="E1099" i="20"/>
  <c r="G1099" i="20" s="1"/>
  <c r="E1100" i="20"/>
  <c r="G1100" i="20" s="1"/>
  <c r="E1101" i="20"/>
  <c r="G1101" i="20" s="1"/>
  <c r="E1102" i="20"/>
  <c r="G1102" i="20" s="1"/>
  <c r="E1103" i="20"/>
  <c r="G1103" i="20" s="1"/>
  <c r="E1104" i="20"/>
  <c r="G1104" i="20" s="1"/>
  <c r="E1105" i="20"/>
  <c r="G1105" i="20" s="1"/>
  <c r="E1106" i="20"/>
  <c r="G1106" i="20" s="1"/>
  <c r="E1107" i="20"/>
  <c r="G1107" i="20" s="1"/>
  <c r="E1108" i="20"/>
  <c r="G1108" i="20" s="1"/>
  <c r="E1109" i="20"/>
  <c r="G1109" i="20" s="1"/>
  <c r="E1110" i="20"/>
  <c r="G1110" i="20" s="1"/>
  <c r="E1111" i="20"/>
  <c r="G1111" i="20" s="1"/>
  <c r="E1112" i="20"/>
  <c r="G1112" i="20" s="1"/>
  <c r="E1113" i="20"/>
  <c r="G1113" i="20" s="1"/>
  <c r="E1114" i="20"/>
  <c r="G1114" i="20" s="1"/>
  <c r="E1115" i="20"/>
  <c r="G1115" i="20" s="1"/>
  <c r="F10" i="20"/>
  <c r="E10" i="20"/>
  <c r="C41" i="19"/>
  <c r="D41" i="19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M470" i="1"/>
  <c r="M471" i="1"/>
  <c r="M472" i="1"/>
  <c r="M473" i="1"/>
  <c r="M474" i="1"/>
  <c r="M475" i="1"/>
  <c r="M476" i="1"/>
  <c r="M477" i="1"/>
  <c r="M478" i="1"/>
  <c r="M479" i="1"/>
  <c r="M480" i="1"/>
  <c r="M481" i="1"/>
  <c r="M482" i="1"/>
  <c r="M483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1" i="1"/>
  <c r="M502" i="1"/>
  <c r="M503" i="1"/>
  <c r="M504" i="1"/>
  <c r="M505" i="1"/>
  <c r="M506" i="1"/>
  <c r="M507" i="1"/>
  <c r="M508" i="1"/>
  <c r="M509" i="1"/>
  <c r="M510" i="1"/>
  <c r="M511" i="1"/>
  <c r="M512" i="1"/>
  <c r="M513" i="1"/>
  <c r="M514" i="1"/>
  <c r="M515" i="1"/>
  <c r="M516" i="1"/>
  <c r="M517" i="1"/>
  <c r="M518" i="1"/>
  <c r="M519" i="1"/>
  <c r="M520" i="1"/>
  <c r="M521" i="1"/>
  <c r="M522" i="1"/>
  <c r="M523" i="1"/>
  <c r="M524" i="1"/>
  <c r="M525" i="1"/>
  <c r="M526" i="1"/>
  <c r="M527" i="1"/>
  <c r="M528" i="1"/>
  <c r="M529" i="1"/>
  <c r="M530" i="1"/>
  <c r="M531" i="1"/>
  <c r="M532" i="1"/>
  <c r="M533" i="1"/>
  <c r="M534" i="1"/>
  <c r="M535" i="1"/>
  <c r="M536" i="1"/>
  <c r="M537" i="1"/>
  <c r="M538" i="1"/>
  <c r="M539" i="1"/>
  <c r="M540" i="1"/>
  <c r="M541" i="1"/>
  <c r="M542" i="1"/>
  <c r="M543" i="1"/>
  <c r="M544" i="1"/>
  <c r="M545" i="1"/>
  <c r="M546" i="1"/>
  <c r="M547" i="1"/>
  <c r="M548" i="1"/>
  <c r="M549" i="1"/>
  <c r="M550" i="1"/>
  <c r="M551" i="1"/>
  <c r="M552" i="1"/>
  <c r="M553" i="1"/>
  <c r="M554" i="1"/>
  <c r="M555" i="1"/>
  <c r="M556" i="1"/>
  <c r="M557" i="1"/>
  <c r="M558" i="1"/>
  <c r="M559" i="1"/>
  <c r="M560" i="1"/>
  <c r="M561" i="1"/>
  <c r="M562" i="1"/>
  <c r="M563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7" i="1"/>
  <c r="M578" i="1"/>
  <c r="M579" i="1"/>
  <c r="M580" i="1"/>
  <c r="M581" i="1"/>
  <c r="M582" i="1"/>
  <c r="M583" i="1"/>
  <c r="M584" i="1"/>
  <c r="M585" i="1"/>
  <c r="M586" i="1"/>
  <c r="M587" i="1"/>
  <c r="M588" i="1"/>
  <c r="M589" i="1"/>
  <c r="M590" i="1"/>
  <c r="M591" i="1"/>
  <c r="M592" i="1"/>
  <c r="M593" i="1"/>
  <c r="M594" i="1"/>
  <c r="M595" i="1"/>
  <c r="M596" i="1"/>
  <c r="M597" i="1"/>
  <c r="M598" i="1"/>
  <c r="M599" i="1"/>
  <c r="M600" i="1"/>
  <c r="M601" i="1"/>
  <c r="M602" i="1"/>
  <c r="M603" i="1"/>
  <c r="M604" i="1"/>
  <c r="M605" i="1"/>
  <c r="M606" i="1"/>
  <c r="M607" i="1"/>
  <c r="M608" i="1"/>
  <c r="M609" i="1"/>
  <c r="M610" i="1"/>
  <c r="M611" i="1"/>
  <c r="M612" i="1"/>
  <c r="M613" i="1"/>
  <c r="M614" i="1"/>
  <c r="M615" i="1"/>
  <c r="M616" i="1"/>
  <c r="M617" i="1"/>
  <c r="M618" i="1"/>
  <c r="M619" i="1"/>
  <c r="M620" i="1"/>
  <c r="M621" i="1"/>
  <c r="M622" i="1"/>
  <c r="M623" i="1"/>
  <c r="M624" i="1"/>
  <c r="M625" i="1"/>
  <c r="M626" i="1"/>
  <c r="M627" i="1"/>
  <c r="M628" i="1"/>
  <c r="M629" i="1"/>
  <c r="M630" i="1"/>
  <c r="M631" i="1"/>
  <c r="M632" i="1"/>
  <c r="M633" i="1"/>
  <c r="M634" i="1"/>
  <c r="M635" i="1"/>
  <c r="M636" i="1"/>
  <c r="M637" i="1"/>
  <c r="M638" i="1"/>
  <c r="M639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76" i="1"/>
  <c r="M677" i="1"/>
  <c r="M678" i="1"/>
  <c r="M679" i="1"/>
  <c r="M680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696" i="1"/>
  <c r="M697" i="1"/>
  <c r="M698" i="1"/>
  <c r="M699" i="1"/>
  <c r="M700" i="1"/>
  <c r="M701" i="1"/>
  <c r="M702" i="1"/>
  <c r="M703" i="1"/>
  <c r="M704" i="1"/>
  <c r="M705" i="1"/>
  <c r="M706" i="1"/>
  <c r="M707" i="1"/>
  <c r="M708" i="1"/>
  <c r="M709" i="1"/>
  <c r="M710" i="1"/>
  <c r="M711" i="1"/>
  <c r="M712" i="1"/>
  <c r="M713" i="1"/>
  <c r="M714" i="1"/>
  <c r="M715" i="1"/>
  <c r="M716" i="1"/>
  <c r="M717" i="1"/>
  <c r="M718" i="1"/>
  <c r="M719" i="1"/>
  <c r="M720" i="1"/>
  <c r="M721" i="1"/>
  <c r="M722" i="1"/>
  <c r="M723" i="1"/>
  <c r="M724" i="1"/>
  <c r="M725" i="1"/>
  <c r="M726" i="1"/>
  <c r="M727" i="1"/>
  <c r="M728" i="1"/>
  <c r="M729" i="1"/>
  <c r="M730" i="1"/>
  <c r="M731" i="1"/>
  <c r="M732" i="1"/>
  <c r="M733" i="1"/>
  <c r="M734" i="1"/>
  <c r="M735" i="1"/>
  <c r="M736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M756" i="1"/>
  <c r="M757" i="1"/>
  <c r="M758" i="1"/>
  <c r="M759" i="1"/>
  <c r="M760" i="1"/>
  <c r="M761" i="1"/>
  <c r="M762" i="1"/>
  <c r="M763" i="1"/>
  <c r="M764" i="1"/>
  <c r="M765" i="1"/>
  <c r="M766" i="1"/>
  <c r="M767" i="1"/>
  <c r="M768" i="1"/>
  <c r="M769" i="1"/>
  <c r="M770" i="1"/>
  <c r="M771" i="1"/>
  <c r="M772" i="1"/>
  <c r="M773" i="1"/>
  <c r="M774" i="1"/>
  <c r="M775" i="1"/>
  <c r="M776" i="1"/>
  <c r="M777" i="1"/>
  <c r="M778" i="1"/>
  <c r="M779" i="1"/>
  <c r="M780" i="1"/>
  <c r="M781" i="1"/>
  <c r="M782" i="1"/>
  <c r="M783" i="1"/>
  <c r="M784" i="1"/>
  <c r="M785" i="1"/>
  <c r="M786" i="1"/>
  <c r="M787" i="1"/>
  <c r="M788" i="1"/>
  <c r="M789" i="1"/>
  <c r="M790" i="1"/>
  <c r="M791" i="1"/>
  <c r="M792" i="1"/>
  <c r="M793" i="1"/>
  <c r="M794" i="1"/>
  <c r="M795" i="1"/>
  <c r="M796" i="1"/>
  <c r="M797" i="1"/>
  <c r="M798" i="1"/>
  <c r="M799" i="1"/>
  <c r="M800" i="1"/>
  <c r="M801" i="1"/>
  <c r="M802" i="1"/>
  <c r="M803" i="1"/>
  <c r="M804" i="1"/>
  <c r="M805" i="1"/>
  <c r="M806" i="1"/>
  <c r="M807" i="1"/>
  <c r="M808" i="1"/>
  <c r="M809" i="1"/>
  <c r="M810" i="1"/>
  <c r="M811" i="1"/>
  <c r="M812" i="1"/>
  <c r="M813" i="1"/>
  <c r="M814" i="1"/>
  <c r="M815" i="1"/>
  <c r="M816" i="1"/>
  <c r="M817" i="1"/>
  <c r="M818" i="1"/>
  <c r="M819" i="1"/>
  <c r="M820" i="1"/>
  <c r="M821" i="1"/>
  <c r="M822" i="1"/>
  <c r="M823" i="1"/>
  <c r="M824" i="1"/>
  <c r="M825" i="1"/>
  <c r="M826" i="1"/>
  <c r="M827" i="1"/>
  <c r="M828" i="1"/>
  <c r="M829" i="1"/>
  <c r="M830" i="1"/>
  <c r="M831" i="1"/>
  <c r="M832" i="1"/>
  <c r="M833" i="1"/>
  <c r="M834" i="1"/>
  <c r="M835" i="1"/>
  <c r="M836" i="1"/>
  <c r="M837" i="1"/>
  <c r="M838" i="1"/>
  <c r="M839" i="1"/>
  <c r="M840" i="1"/>
  <c r="M841" i="1"/>
  <c r="M842" i="1"/>
  <c r="M843" i="1"/>
  <c r="M844" i="1"/>
  <c r="M845" i="1"/>
  <c r="M846" i="1"/>
  <c r="M847" i="1"/>
  <c r="M848" i="1"/>
  <c r="M849" i="1"/>
  <c r="M850" i="1"/>
  <c r="M851" i="1"/>
  <c r="M852" i="1"/>
  <c r="M853" i="1"/>
  <c r="M854" i="1"/>
  <c r="M855" i="1"/>
  <c r="M856" i="1"/>
  <c r="M857" i="1"/>
  <c r="M858" i="1"/>
  <c r="M859" i="1"/>
  <c r="M860" i="1"/>
  <c r="M861" i="1"/>
  <c r="M862" i="1"/>
  <c r="M863" i="1"/>
  <c r="M864" i="1"/>
  <c r="M865" i="1"/>
  <c r="M866" i="1"/>
  <c r="M867" i="1"/>
  <c r="M868" i="1"/>
  <c r="M869" i="1"/>
  <c r="M870" i="1"/>
  <c r="M871" i="1"/>
  <c r="M872" i="1"/>
  <c r="M873" i="1"/>
  <c r="M874" i="1"/>
  <c r="M875" i="1"/>
  <c r="M876" i="1"/>
  <c r="M877" i="1"/>
  <c r="M878" i="1"/>
  <c r="M879" i="1"/>
  <c r="M880" i="1"/>
  <c r="M881" i="1"/>
  <c r="M882" i="1"/>
  <c r="M883" i="1"/>
  <c r="M884" i="1"/>
  <c r="M885" i="1"/>
  <c r="M886" i="1"/>
  <c r="M887" i="1"/>
  <c r="M888" i="1"/>
  <c r="M889" i="1"/>
  <c r="M890" i="1"/>
  <c r="M891" i="1"/>
  <c r="M892" i="1"/>
  <c r="M893" i="1"/>
  <c r="M894" i="1"/>
  <c r="M895" i="1"/>
  <c r="M896" i="1"/>
  <c r="M897" i="1"/>
  <c r="M898" i="1"/>
  <c r="M899" i="1"/>
  <c r="M900" i="1"/>
  <c r="M901" i="1"/>
  <c r="M902" i="1"/>
  <c r="M903" i="1"/>
  <c r="M904" i="1"/>
  <c r="M905" i="1"/>
  <c r="M906" i="1"/>
  <c r="M907" i="1"/>
  <c r="M908" i="1"/>
  <c r="M909" i="1"/>
  <c r="M910" i="1"/>
  <c r="M911" i="1"/>
  <c r="M912" i="1"/>
  <c r="M913" i="1"/>
  <c r="M914" i="1"/>
  <c r="M915" i="1"/>
  <c r="M916" i="1"/>
  <c r="M917" i="1"/>
  <c r="M918" i="1"/>
  <c r="M919" i="1"/>
  <c r="M920" i="1"/>
  <c r="M921" i="1"/>
  <c r="M922" i="1"/>
  <c r="M923" i="1"/>
  <c r="M924" i="1"/>
  <c r="M925" i="1"/>
  <c r="M926" i="1"/>
  <c r="M927" i="1"/>
  <c r="M928" i="1"/>
  <c r="M929" i="1"/>
  <c r="M930" i="1"/>
  <c r="M931" i="1"/>
  <c r="M932" i="1"/>
  <c r="M933" i="1"/>
  <c r="M934" i="1"/>
  <c r="M935" i="1"/>
  <c r="M936" i="1"/>
  <c r="M937" i="1"/>
  <c r="M938" i="1"/>
  <c r="M939" i="1"/>
  <c r="M940" i="1"/>
  <c r="M941" i="1"/>
  <c r="M942" i="1"/>
  <c r="M943" i="1"/>
  <c r="M944" i="1"/>
  <c r="M945" i="1"/>
  <c r="M946" i="1"/>
  <c r="M947" i="1"/>
  <c r="M948" i="1"/>
  <c r="M949" i="1"/>
  <c r="M950" i="1"/>
  <c r="M951" i="1"/>
  <c r="M952" i="1"/>
  <c r="M953" i="1"/>
  <c r="M954" i="1"/>
  <c r="M955" i="1"/>
  <c r="M956" i="1"/>
  <c r="M957" i="1"/>
  <c r="M958" i="1"/>
  <c r="M959" i="1"/>
  <c r="M960" i="1"/>
  <c r="M961" i="1"/>
  <c r="M962" i="1"/>
  <c r="M963" i="1"/>
  <c r="M964" i="1"/>
  <c r="M965" i="1"/>
  <c r="M966" i="1"/>
  <c r="M967" i="1"/>
  <c r="M968" i="1"/>
  <c r="M969" i="1"/>
  <c r="M970" i="1"/>
  <c r="M971" i="1"/>
  <c r="M972" i="1"/>
  <c r="M973" i="1"/>
  <c r="M974" i="1"/>
  <c r="M975" i="1"/>
  <c r="M976" i="1"/>
  <c r="M977" i="1"/>
  <c r="M978" i="1"/>
  <c r="M979" i="1"/>
  <c r="M980" i="1"/>
  <c r="M981" i="1"/>
  <c r="M982" i="1"/>
  <c r="M983" i="1"/>
  <c r="M984" i="1"/>
  <c r="M985" i="1"/>
  <c r="M986" i="1"/>
  <c r="M987" i="1"/>
  <c r="M988" i="1"/>
  <c r="M989" i="1"/>
  <c r="M990" i="1"/>
  <c r="M991" i="1"/>
  <c r="M992" i="1"/>
  <c r="M993" i="1"/>
  <c r="M994" i="1"/>
  <c r="M995" i="1"/>
  <c r="M996" i="1"/>
  <c r="M997" i="1"/>
  <c r="M998" i="1"/>
  <c r="M999" i="1"/>
  <c r="M1000" i="1"/>
  <c r="M1001" i="1"/>
  <c r="M1002" i="1"/>
  <c r="M1003" i="1"/>
  <c r="M1004" i="1"/>
  <c r="M1005" i="1"/>
  <c r="M1006" i="1"/>
  <c r="M1007" i="1"/>
  <c r="M1008" i="1"/>
  <c r="M1009" i="1"/>
  <c r="M1010" i="1"/>
  <c r="M1011" i="1"/>
  <c r="M1012" i="1"/>
  <c r="M1013" i="1"/>
  <c r="M1014" i="1"/>
  <c r="M1015" i="1"/>
  <c r="M1016" i="1"/>
  <c r="M1017" i="1"/>
  <c r="M1018" i="1"/>
  <c r="M1019" i="1"/>
  <c r="M1020" i="1"/>
  <c r="M1021" i="1"/>
  <c r="M1022" i="1"/>
  <c r="M1023" i="1"/>
  <c r="M1024" i="1"/>
  <c r="M1025" i="1"/>
  <c r="M1026" i="1"/>
  <c r="M1027" i="1"/>
  <c r="M1028" i="1"/>
  <c r="M1029" i="1"/>
  <c r="M1030" i="1"/>
  <c r="M1031" i="1"/>
  <c r="M1032" i="1"/>
  <c r="M1033" i="1"/>
  <c r="M1034" i="1"/>
  <c r="M1035" i="1"/>
  <c r="M1036" i="1"/>
  <c r="M1037" i="1"/>
  <c r="M1038" i="1"/>
  <c r="M1039" i="1"/>
  <c r="M1040" i="1"/>
  <c r="M1041" i="1"/>
  <c r="M1042" i="1"/>
  <c r="M1043" i="1"/>
  <c r="M1044" i="1"/>
  <c r="M1045" i="1"/>
  <c r="M1046" i="1"/>
  <c r="M1047" i="1"/>
  <c r="M1048" i="1"/>
  <c r="M1049" i="1"/>
  <c r="M1050" i="1"/>
  <c r="M1051" i="1"/>
  <c r="M1052" i="1"/>
  <c r="M1053" i="1"/>
  <c r="M1054" i="1"/>
  <c r="M1055" i="1"/>
  <c r="M1056" i="1"/>
  <c r="M1057" i="1"/>
  <c r="M1058" i="1"/>
  <c r="M1059" i="1"/>
  <c r="M1060" i="1"/>
  <c r="M1061" i="1"/>
  <c r="M1062" i="1"/>
  <c r="M1063" i="1"/>
  <c r="M1064" i="1"/>
  <c r="M1065" i="1"/>
  <c r="M1066" i="1"/>
  <c r="M1067" i="1"/>
  <c r="M1068" i="1"/>
  <c r="M1069" i="1"/>
  <c r="M1070" i="1"/>
  <c r="M1071" i="1"/>
  <c r="M1072" i="1"/>
  <c r="M1073" i="1"/>
  <c r="M1074" i="1"/>
  <c r="M1075" i="1"/>
  <c r="M1076" i="1"/>
  <c r="M1077" i="1"/>
  <c r="M1078" i="1"/>
  <c r="M1079" i="1"/>
  <c r="M1080" i="1"/>
  <c r="M1081" i="1"/>
  <c r="M1082" i="1"/>
  <c r="M1083" i="1"/>
  <c r="M1084" i="1"/>
  <c r="M1085" i="1"/>
  <c r="M1086" i="1"/>
  <c r="M1087" i="1"/>
  <c r="M1088" i="1"/>
  <c r="M1089" i="1"/>
  <c r="M1090" i="1"/>
  <c r="M1091" i="1"/>
  <c r="M1092" i="1"/>
  <c r="M1093" i="1"/>
  <c r="M1094" i="1"/>
  <c r="M1095" i="1"/>
  <c r="M1096" i="1"/>
  <c r="M1097" i="1"/>
  <c r="M1098" i="1"/>
  <c r="M1099" i="1"/>
  <c r="M1100" i="1"/>
  <c r="M1101" i="1"/>
  <c r="M1102" i="1"/>
  <c r="M1103" i="1"/>
  <c r="M1104" i="1"/>
  <c r="M1105" i="1"/>
  <c r="M1106" i="1"/>
  <c r="M1107" i="1"/>
  <c r="M1108" i="1"/>
  <c r="M1109" i="1"/>
  <c r="M1110" i="1"/>
  <c r="M1111" i="1"/>
  <c r="M1112" i="1"/>
  <c r="M1113" i="1"/>
  <c r="M1114" i="1"/>
  <c r="M1115" i="1"/>
  <c r="M1116" i="1"/>
  <c r="M1117" i="1"/>
  <c r="M1118" i="1"/>
  <c r="G530" i="20" l="1"/>
  <c r="G338" i="20"/>
  <c r="G74" i="20"/>
  <c r="G97" i="20"/>
  <c r="G73" i="20"/>
  <c r="G49" i="20"/>
  <c r="G675" i="20"/>
  <c r="G627" i="20"/>
  <c r="G503" i="20"/>
  <c r="G479" i="20"/>
  <c r="G455" i="20"/>
  <c r="G383" i="20"/>
  <c r="G359" i="20"/>
  <c r="G335" i="20"/>
  <c r="G311" i="20"/>
  <c r="G287" i="20"/>
  <c r="G263" i="20"/>
  <c r="G215" i="20"/>
  <c r="G191" i="20"/>
  <c r="G167" i="20"/>
  <c r="G143" i="20"/>
  <c r="G119" i="20"/>
  <c r="G95" i="20"/>
  <c r="G625" i="20"/>
  <c r="G538" i="20"/>
  <c r="G526" i="20"/>
  <c r="G514" i="20"/>
  <c r="G502" i="20"/>
  <c r="G490" i="20"/>
  <c r="G478" i="20"/>
  <c r="G466" i="20"/>
  <c r="G454" i="20"/>
  <c r="G442" i="20"/>
  <c r="G430" i="20"/>
  <c r="G418" i="20"/>
  <c r="G406" i="20"/>
  <c r="G394" i="20"/>
  <c r="G382" i="20"/>
  <c r="G370" i="20"/>
  <c r="G358" i="20"/>
  <c r="G346" i="20"/>
  <c r="G334" i="20"/>
  <c r="G322" i="20"/>
  <c r="G310" i="20"/>
  <c r="G298" i="20"/>
  <c r="G286" i="20"/>
  <c r="G274" i="20"/>
  <c r="G262" i="20"/>
  <c r="G250" i="20"/>
  <c r="G226" i="20"/>
  <c r="G202" i="20"/>
  <c r="G190" i="20"/>
  <c r="G178" i="20"/>
  <c r="G166" i="20"/>
  <c r="G154" i="20"/>
  <c r="G142" i="20"/>
  <c r="G130" i="20"/>
  <c r="G118" i="20"/>
  <c r="G94" i="20"/>
  <c r="G70" i="20"/>
  <c r="G46" i="20"/>
  <c r="G22" i="20"/>
  <c r="G177" i="20"/>
  <c r="G165" i="20"/>
  <c r="G153" i="20"/>
  <c r="G141" i="20"/>
  <c r="G129" i="20"/>
  <c r="G117" i="20"/>
  <c r="G105" i="20"/>
  <c r="G93" i="20"/>
  <c r="G81" i="20"/>
  <c r="G69" i="20"/>
  <c r="G57" i="20"/>
  <c r="G45" i="20"/>
  <c r="G33" i="20"/>
  <c r="G21" i="20"/>
  <c r="G671" i="20"/>
  <c r="G647" i="20"/>
  <c r="G339" i="20"/>
  <c r="G623" i="20"/>
  <c r="G195" i="20"/>
  <c r="G245" i="20"/>
  <c r="G77" i="20"/>
  <c r="G152" i="20"/>
  <c r="G128" i="20"/>
  <c r="G104" i="20"/>
  <c r="G80" i="20"/>
  <c r="G56" i="20"/>
  <c r="G32" i="20"/>
  <c r="G475" i="20"/>
  <c r="G767" i="20"/>
  <c r="G743" i="20"/>
  <c r="G719" i="20"/>
  <c r="G695" i="20"/>
  <c r="G766" i="20"/>
  <c r="G742" i="20"/>
  <c r="G706" i="20"/>
  <c r="G682" i="20"/>
  <c r="G658" i="20"/>
  <c r="G634" i="20"/>
  <c r="G571" i="20"/>
  <c r="G547" i="20"/>
  <c r="G523" i="20"/>
  <c r="G499" i="20"/>
  <c r="G463" i="20"/>
  <c r="G427" i="20"/>
  <c r="G403" i="20"/>
  <c r="G379" i="20"/>
  <c r="G355" i="20"/>
  <c r="G331" i="20"/>
  <c r="G307" i="20"/>
  <c r="G283" i="20"/>
  <c r="G259" i="20"/>
  <c r="G235" i="20"/>
  <c r="G211" i="20"/>
  <c r="G187" i="20"/>
  <c r="G163" i="20"/>
  <c r="G139" i="20"/>
  <c r="G115" i="20"/>
  <c r="G91" i="20"/>
  <c r="G778" i="20"/>
  <c r="G754" i="20"/>
  <c r="G730" i="20"/>
  <c r="G718" i="20"/>
  <c r="G694" i="20"/>
  <c r="G670" i="20"/>
  <c r="G646" i="20"/>
  <c r="G622" i="20"/>
  <c r="G583" i="20"/>
  <c r="G559" i="20"/>
  <c r="G535" i="20"/>
  <c r="G511" i="20"/>
  <c r="G487" i="20"/>
  <c r="G451" i="20"/>
  <c r="G439" i="20"/>
  <c r="G415" i="20"/>
  <c r="G391" i="20"/>
  <c r="G367" i="20"/>
  <c r="G343" i="20"/>
  <c r="G319" i="20"/>
  <c r="G295" i="20"/>
  <c r="G271" i="20"/>
  <c r="G247" i="20"/>
  <c r="G223" i="20"/>
  <c r="G199" i="20"/>
  <c r="G175" i="20"/>
  <c r="G151" i="20"/>
  <c r="G127" i="20"/>
  <c r="G103" i="20"/>
  <c r="G633" i="20"/>
  <c r="G244" i="20"/>
  <c r="G434" i="20"/>
  <c r="G170" i="20"/>
  <c r="G50" i="20"/>
  <c r="G217" i="20"/>
  <c r="G181" i="20"/>
  <c r="G157" i="20"/>
  <c r="G133" i="20"/>
  <c r="G109" i="20"/>
  <c r="G85" i="20"/>
  <c r="G61" i="20"/>
  <c r="G37" i="20"/>
  <c r="G25" i="20"/>
  <c r="G13" i="20"/>
  <c r="G276" i="20"/>
  <c r="G252" i="20"/>
  <c r="G240" i="20"/>
  <c r="G228" i="20"/>
  <c r="G216" i="20"/>
  <c r="G204" i="20"/>
  <c r="G192" i="20"/>
  <c r="G180" i="20"/>
  <c r="G168" i="20"/>
  <c r="G156" i="20"/>
  <c r="G132" i="20"/>
  <c r="G108" i="20"/>
  <c r="G84" i="20"/>
  <c r="G60" i="20"/>
  <c r="G36" i="20"/>
  <c r="G12" i="20"/>
  <c r="G71" i="20"/>
  <c r="G47" i="20"/>
  <c r="G23" i="20"/>
  <c r="G745" i="20"/>
  <c r="G697" i="20"/>
  <c r="G673" i="20"/>
  <c r="G649" i="20"/>
  <c r="G626" i="20"/>
  <c r="G144" i="20"/>
  <c r="G120" i="20"/>
  <c r="G96" i="20"/>
  <c r="G72" i="20"/>
  <c r="G48" i="20"/>
  <c r="G24" i="20"/>
  <c r="G574" i="20"/>
  <c r="G562" i="20"/>
  <c r="G699" i="20"/>
  <c r="G528" i="20"/>
  <c r="G492" i="20"/>
  <c r="G456" i="20"/>
  <c r="G420" i="20"/>
  <c r="G372" i="20"/>
  <c r="G324" i="20"/>
  <c r="G288" i="20"/>
  <c r="G698" i="20"/>
  <c r="G674" i="20"/>
  <c r="G650" i="20"/>
  <c r="G614" i="20"/>
  <c r="G575" i="20"/>
  <c r="G563" i="20"/>
  <c r="G539" i="20"/>
  <c r="G527" i="20"/>
  <c r="G769" i="20"/>
  <c r="G721" i="20"/>
  <c r="G550" i="20"/>
  <c r="G770" i="20"/>
  <c r="G746" i="20"/>
  <c r="G722" i="20"/>
  <c r="G638" i="20"/>
  <c r="G551" i="20"/>
  <c r="G581" i="20"/>
  <c r="G557" i="20"/>
  <c r="G533" i="20"/>
  <c r="G509" i="20"/>
  <c r="G485" i="20"/>
  <c r="G461" i="20"/>
  <c r="G437" i="20"/>
  <c r="G413" i="20"/>
  <c r="G389" i="20"/>
  <c r="G365" i="20"/>
  <c r="G341" i="20"/>
  <c r="G317" i="20"/>
  <c r="G293" i="20"/>
  <c r="G269" i="20"/>
  <c r="G221" i="20"/>
  <c r="G197" i="20"/>
  <c r="G173" i="20"/>
  <c r="G149" i="20"/>
  <c r="G125" i="20"/>
  <c r="G101" i="20"/>
  <c r="G53" i="20"/>
  <c r="G29" i="20"/>
  <c r="G336" i="20"/>
  <c r="G580" i="20"/>
  <c r="G556" i="20"/>
  <c r="G532" i="20"/>
  <c r="G520" i="20"/>
  <c r="G508" i="20"/>
  <c r="G496" i="20"/>
  <c r="G484" i="20"/>
  <c r="G472" i="20"/>
  <c r="G460" i="20"/>
  <c r="G448" i="20"/>
  <c r="G436" i="20"/>
  <c r="G424" i="20"/>
  <c r="G412" i="20"/>
  <c r="G400" i="20"/>
  <c r="G388" i="20"/>
  <c r="G376" i="20"/>
  <c r="G364" i="20"/>
  <c r="G352" i="20"/>
  <c r="G340" i="20"/>
  <c r="G328" i="20"/>
  <c r="G316" i="20"/>
  <c r="G304" i="20"/>
  <c r="G292" i="20"/>
  <c r="G280" i="20"/>
  <c r="G268" i="20"/>
  <c r="G256" i="20"/>
  <c r="G232" i="20"/>
  <c r="G220" i="20"/>
  <c r="G208" i="20"/>
  <c r="G196" i="20"/>
  <c r="G184" i="20"/>
  <c r="G172" i="20"/>
  <c r="G160" i="20"/>
  <c r="G148" i="20"/>
  <c r="G136" i="20"/>
  <c r="G124" i="20"/>
  <c r="G112" i="20"/>
  <c r="G100" i="20"/>
  <c r="G88" i="20"/>
  <c r="G76" i="20"/>
  <c r="G64" i="20"/>
  <c r="G52" i="20"/>
  <c r="G40" i="20"/>
  <c r="G28" i="20"/>
  <c r="G16" i="20"/>
  <c r="G771" i="20"/>
  <c r="G579" i="20"/>
  <c r="G531" i="20"/>
  <c r="G483" i="20"/>
  <c r="G459" i="20"/>
  <c r="G435" i="20"/>
  <c r="G363" i="20"/>
  <c r="G291" i="20"/>
  <c r="G267" i="20"/>
  <c r="G219" i="20"/>
  <c r="G171" i="20"/>
  <c r="G147" i="20"/>
  <c r="G75" i="20"/>
  <c r="G51" i="20"/>
  <c r="G27" i="20"/>
  <c r="G787" i="20"/>
  <c r="G738" i="20"/>
  <c r="G747" i="20"/>
  <c r="G504" i="20"/>
  <c r="G468" i="20"/>
  <c r="G432" i="20"/>
  <c r="G396" i="20"/>
  <c r="G360" i="20"/>
  <c r="G312" i="20"/>
  <c r="G264" i="20"/>
  <c r="G691" i="20"/>
  <c r="G315" i="20"/>
  <c r="G651" i="20"/>
  <c r="G723" i="20"/>
  <c r="G516" i="20"/>
  <c r="G480" i="20"/>
  <c r="G444" i="20"/>
  <c r="G408" i="20"/>
  <c r="G384" i="20"/>
  <c r="G348" i="20"/>
  <c r="G300" i="20"/>
  <c r="G555" i="20"/>
  <c r="G495" i="20"/>
  <c r="G471" i="20"/>
  <c r="G447" i="20"/>
  <c r="G423" i="20"/>
  <c r="G399" i="20"/>
  <c r="G375" i="20"/>
  <c r="G351" i="20"/>
  <c r="G327" i="20"/>
  <c r="G303" i="20"/>
  <c r="G279" i="20"/>
  <c r="G255" i="20"/>
  <c r="G231" i="20"/>
  <c r="G207" i="20"/>
  <c r="G183" i="20"/>
  <c r="G159" i="20"/>
  <c r="G135" i="20"/>
  <c r="G111" i="20"/>
  <c r="G87" i="20"/>
  <c r="G63" i="20"/>
  <c r="G39" i="20"/>
  <c r="G15" i="20"/>
  <c r="G773" i="20"/>
  <c r="G749" i="20"/>
  <c r="G725" i="20"/>
  <c r="G701" i="20"/>
  <c r="G689" i="20"/>
  <c r="G677" i="20"/>
  <c r="G665" i="20"/>
  <c r="G653" i="20"/>
  <c r="G641" i="20"/>
  <c r="G629" i="20"/>
  <c r="G617" i="20"/>
  <c r="G578" i="20"/>
  <c r="G566" i="20"/>
  <c r="G554" i="20"/>
  <c r="G542" i="20"/>
  <c r="G518" i="20"/>
  <c r="G506" i="20"/>
  <c r="G494" i="20"/>
  <c r="G482" i="20"/>
  <c r="G470" i="20"/>
  <c r="G458" i="20"/>
  <c r="G446" i="20"/>
  <c r="G422" i="20"/>
  <c r="G410" i="20"/>
  <c r="G398" i="20"/>
  <c r="G386" i="20"/>
  <c r="G374" i="20"/>
  <c r="G362" i="20"/>
  <c r="G350" i="20"/>
  <c r="G326" i="20"/>
  <c r="G314" i="20"/>
  <c r="G302" i="20"/>
  <c r="G290" i="20"/>
  <c r="G278" i="20"/>
  <c r="G266" i="20"/>
  <c r="G254" i="20"/>
  <c r="G242" i="20"/>
  <c r="G230" i="20"/>
  <c r="G218" i="20"/>
  <c r="G206" i="20"/>
  <c r="G194" i="20"/>
  <c r="G182" i="20"/>
  <c r="G158" i="20"/>
  <c r="G146" i="20"/>
  <c r="G134" i="20"/>
  <c r="G122" i="20"/>
  <c r="G110" i="20"/>
  <c r="G98" i="20"/>
  <c r="G86" i="20"/>
  <c r="G62" i="20"/>
  <c r="G38" i="20"/>
  <c r="G26" i="20"/>
  <c r="G14" i="20"/>
  <c r="G397" i="20"/>
  <c r="G373" i="20"/>
  <c r="G349" i="20"/>
  <c r="G325" i="20"/>
  <c r="G301" i="20"/>
  <c r="G277" i="20"/>
  <c r="G253" i="20"/>
  <c r="G229" i="20"/>
  <c r="G205" i="20"/>
  <c r="G515" i="20"/>
  <c r="G491" i="20"/>
  <c r="G467" i="20"/>
  <c r="G443" i="20"/>
  <c r="G419" i="20"/>
  <c r="G395" i="20"/>
  <c r="G371" i="20"/>
  <c r="G347" i="20"/>
  <c r="G323" i="20"/>
  <c r="G299" i="20"/>
  <c r="G275" i="20"/>
  <c r="G251" i="20"/>
  <c r="G227" i="20"/>
  <c r="G203" i="20"/>
  <c r="G179" i="20"/>
  <c r="G155" i="20"/>
  <c r="G131" i="20"/>
  <c r="G107" i="20"/>
  <c r="G83" i="20"/>
  <c r="G59" i="20"/>
  <c r="G35" i="20"/>
  <c r="G11" i="20"/>
  <c r="G106" i="20"/>
  <c r="G82" i="20"/>
  <c r="G58" i="20"/>
  <c r="G34" i="20"/>
  <c r="G780" i="20"/>
  <c r="G768" i="20"/>
  <c r="G756" i="20"/>
  <c r="G744" i="20"/>
  <c r="G732" i="20"/>
  <c r="G720" i="20"/>
  <c r="G708" i="20"/>
  <c r="G696" i="20"/>
  <c r="G684" i="20"/>
  <c r="G672" i="20"/>
  <c r="G660" i="20"/>
  <c r="G648" i="20"/>
  <c r="G636" i="20"/>
  <c r="G624" i="20"/>
  <c r="G573" i="20"/>
  <c r="G561" i="20"/>
  <c r="G549" i="20"/>
  <c r="G537" i="20"/>
  <c r="G525" i="20"/>
  <c r="G513" i="20"/>
  <c r="G501" i="20"/>
  <c r="G489" i="20"/>
  <c r="G477" i="20"/>
  <c r="G465" i="20"/>
  <c r="G453" i="20"/>
  <c r="G441" i="20"/>
  <c r="G429" i="20"/>
  <c r="G417" i="20"/>
  <c r="G405" i="20"/>
  <c r="G393" i="20"/>
  <c r="G381" i="20"/>
  <c r="G369" i="20"/>
  <c r="G357" i="20"/>
  <c r="G345" i="20"/>
  <c r="G333" i="20"/>
  <c r="G321" i="20"/>
  <c r="G309" i="20"/>
  <c r="G297" i="20"/>
  <c r="G285" i="20"/>
  <c r="G273" i="20"/>
  <c r="G261" i="20"/>
  <c r="G249" i="20"/>
  <c r="G237" i="20"/>
  <c r="G225" i="20"/>
  <c r="G213" i="20"/>
  <c r="G201" i="20"/>
  <c r="G189" i="20"/>
  <c r="G779" i="20"/>
  <c r="G755" i="20"/>
  <c r="G731" i="20"/>
  <c r="G707" i="20"/>
  <c r="G683" i="20"/>
  <c r="G659" i="20"/>
  <c r="G635" i="20"/>
  <c r="G572" i="20"/>
  <c r="G560" i="20"/>
  <c r="G548" i="20"/>
  <c r="G536" i="20"/>
  <c r="G524" i="20"/>
  <c r="G512" i="20"/>
  <c r="G500" i="20"/>
  <c r="G488" i="20"/>
  <c r="G476" i="20"/>
  <c r="G464" i="20"/>
  <c r="G452" i="20"/>
  <c r="G440" i="20"/>
  <c r="G428" i="20"/>
  <c r="G416" i="20"/>
  <c r="G404" i="20"/>
  <c r="G392" i="20"/>
  <c r="G380" i="20"/>
  <c r="G368" i="20"/>
  <c r="G356" i="20"/>
  <c r="G344" i="20"/>
  <c r="G332" i="20"/>
  <c r="G320" i="20"/>
  <c r="G308" i="20"/>
  <c r="G296" i="20"/>
  <c r="G284" i="20"/>
  <c r="G272" i="20"/>
  <c r="G260" i="20"/>
  <c r="G248" i="20"/>
  <c r="G236" i="20"/>
  <c r="G224" i="20"/>
  <c r="G212" i="20"/>
  <c r="G200" i="20"/>
  <c r="G188" i="20"/>
  <c r="G176" i="20"/>
  <c r="G164" i="20"/>
  <c r="G140" i="20"/>
  <c r="G116" i="20"/>
  <c r="G92" i="20"/>
  <c r="G68" i="20"/>
  <c r="G44" i="20"/>
  <c r="G20" i="20"/>
  <c r="G79" i="20"/>
  <c r="G67" i="20"/>
  <c r="G55" i="20"/>
  <c r="G43" i="20"/>
  <c r="G31" i="20"/>
  <c r="G19" i="20"/>
  <c r="G486" i="20"/>
  <c r="G222" i="20"/>
  <c r="G210" i="20"/>
  <c r="G198" i="20"/>
  <c r="G186" i="20"/>
  <c r="G174" i="20"/>
  <c r="G162" i="20"/>
  <c r="G150" i="20"/>
  <c r="G138" i="20"/>
  <c r="G126" i="20"/>
  <c r="G114" i="20"/>
  <c r="G102" i="20"/>
  <c r="G90" i="20"/>
  <c r="G78" i="20"/>
  <c r="G66" i="20"/>
  <c r="G54" i="20"/>
  <c r="G42" i="20"/>
  <c r="G30" i="20"/>
  <c r="G18" i="20"/>
  <c r="G449" i="20"/>
  <c r="G281" i="20"/>
  <c r="G257" i="20"/>
  <c r="G233" i="20"/>
  <c r="G209" i="20"/>
  <c r="G185" i="20"/>
  <c r="G161" i="20"/>
  <c r="G137" i="20"/>
  <c r="G113" i="20"/>
  <c r="G89" i="20"/>
  <c r="G65" i="20"/>
  <c r="G41" i="20"/>
  <c r="G17" i="20"/>
  <c r="G726" i="20"/>
  <c r="G714" i="20"/>
  <c r="G702" i="20"/>
  <c r="G690" i="20"/>
  <c r="G678" i="20"/>
  <c r="G666" i="20"/>
  <c r="G654" i="20"/>
  <c r="G642" i="20"/>
  <c r="G630" i="20"/>
  <c r="G618" i="20"/>
  <c r="G567" i="20"/>
  <c r="G543" i="20"/>
  <c r="G519" i="20"/>
  <c r="F1116" i="20"/>
  <c r="F7" i="20" s="1"/>
  <c r="G498" i="20"/>
  <c r="G764" i="20"/>
  <c r="G692" i="20"/>
  <c r="G644" i="20"/>
  <c r="G545" i="20"/>
  <c r="G473" i="20"/>
  <c r="G425" i="20"/>
  <c r="G353" i="20"/>
  <c r="G703" i="20"/>
  <c r="G631" i="20"/>
  <c r="G761" i="20"/>
  <c r="G713" i="20"/>
  <c r="G711" i="20"/>
  <c r="G687" i="20"/>
  <c r="G663" i="20"/>
  <c r="G639" i="20"/>
  <c r="G615" i="20"/>
  <c r="G576" i="20"/>
  <c r="G564" i="20"/>
  <c r="G552" i="20"/>
  <c r="G540" i="20"/>
  <c r="G510" i="20"/>
  <c r="G751" i="20"/>
  <c r="G426" i="20"/>
  <c r="G645" i="20"/>
  <c r="G776" i="20"/>
  <c r="G704" i="20"/>
  <c r="G632" i="20"/>
  <c r="G377" i="20"/>
  <c r="G715" i="20"/>
  <c r="G619" i="20"/>
  <c r="E1116" i="20"/>
  <c r="E7" i="20" s="1"/>
  <c r="G10" i="20"/>
  <c r="G781" i="20"/>
  <c r="G757" i="20"/>
  <c r="G733" i="20"/>
  <c r="G709" i="20"/>
  <c r="G685" i="20"/>
  <c r="G661" i="20"/>
  <c r="G637" i="20"/>
  <c r="G729" i="20"/>
  <c r="G693" i="20"/>
  <c r="G534" i="20"/>
  <c r="G462" i="20"/>
  <c r="G402" i="20"/>
  <c r="G366" i="20"/>
  <c r="G294" i="20"/>
  <c r="G234" i="20"/>
  <c r="G740" i="20"/>
  <c r="G668" i="20"/>
  <c r="G497" i="20"/>
  <c r="G305" i="20"/>
  <c r="G727" i="20"/>
  <c r="G655" i="20"/>
  <c r="G786" i="20"/>
  <c r="G777" i="20"/>
  <c r="G741" i="20"/>
  <c r="G681" i="20"/>
  <c r="G621" i="20"/>
  <c r="G546" i="20"/>
  <c r="G450" i="20"/>
  <c r="G390" i="20"/>
  <c r="G342" i="20"/>
  <c r="G318" i="20"/>
  <c r="G270" i="20"/>
  <c r="G728" i="20"/>
  <c r="G680" i="20"/>
  <c r="G569" i="20"/>
  <c r="G521" i="20"/>
  <c r="G329" i="20"/>
  <c r="G739" i="20"/>
  <c r="G643" i="20"/>
  <c r="G544" i="20"/>
  <c r="G750" i="20"/>
  <c r="G737" i="20"/>
  <c r="G759" i="20"/>
  <c r="G753" i="20"/>
  <c r="G705" i="20"/>
  <c r="G657" i="20"/>
  <c r="G570" i="20"/>
  <c r="G522" i="20"/>
  <c r="G438" i="20"/>
  <c r="G378" i="20"/>
  <c r="G330" i="20"/>
  <c r="G282" i="20"/>
  <c r="G246" i="20"/>
  <c r="G788" i="20"/>
  <c r="G716" i="20"/>
  <c r="G620" i="20"/>
  <c r="G763" i="20"/>
  <c r="G679" i="20"/>
  <c r="G762" i="20"/>
  <c r="G785" i="20"/>
  <c r="G735" i="20"/>
  <c r="G765" i="20"/>
  <c r="G717" i="20"/>
  <c r="G669" i="20"/>
  <c r="G582" i="20"/>
  <c r="G558" i="20"/>
  <c r="G474" i="20"/>
  <c r="G414" i="20"/>
  <c r="G354" i="20"/>
  <c r="G306" i="20"/>
  <c r="G258" i="20"/>
  <c r="G752" i="20"/>
  <c r="G656" i="20"/>
  <c r="G401" i="20"/>
  <c r="G775" i="20"/>
  <c r="G667" i="20"/>
  <c r="G568" i="20"/>
  <c r="G774" i="20"/>
  <c r="G783" i="20"/>
  <c r="G782" i="20"/>
  <c r="G758" i="20"/>
  <c r="G734" i="20"/>
  <c r="G710" i="20"/>
  <c r="G686" i="20"/>
  <c r="G662" i="20"/>
  <c r="G1116" i="20" l="1"/>
  <c r="I1119" i="1" l="1"/>
  <c r="F1119" i="1" l="1"/>
  <c r="G1119" i="18" l="1"/>
  <c r="F1119" i="18"/>
  <c r="M12" i="1" l="1"/>
  <c r="H1119" i="1"/>
  <c r="G1119" i="1" l="1"/>
  <c r="M1119" i="1"/>
  <c r="L1119" i="1" l="1"/>
  <c r="K1119" i="1"/>
  <c r="J1119" i="1"/>
  <c r="N1119" i="1" l="1"/>
  <c r="O1119" i="1"/>
  <c r="P1119" i="1"/>
  <c r="Q1119" i="1" l="1"/>
  <c r="R1119" i="1" l="1"/>
</calcChain>
</file>

<file path=xl/sharedStrings.xml><?xml version="1.0" encoding="utf-8"?>
<sst xmlns="http://schemas.openxmlformats.org/spreadsheetml/2006/main" count="14513" uniqueCount="2528">
  <si>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</si>
  <si>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</si>
  <si>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</si>
  <si>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</si>
  <si>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</si>
  <si>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</si>
  <si>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</si>
  <si>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</si>
  <si>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</si>
  <si>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</si>
  <si>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</si>
  <si>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</si>
  <si>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</si>
  <si>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</si>
  <si>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</si>
  <si>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</si>
  <si>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</si>
  <si>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</si>
  <si>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</si>
  <si>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</si>
  <si>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</si>
  <si>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</si>
  <si>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</si>
  <si>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</si>
  <si>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</si>
  <si>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</si>
  <si>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</si>
  <si>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</si>
  <si>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</si>
  <si>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</si>
  <si>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</si>
  <si>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</si>
  <si>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</si>
  <si>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</si>
  <si>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</si>
  <si>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</si>
  <si>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</si>
  <si>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</si>
  <si>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</si>
  <si>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</si>
  <si>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</si>
  <si>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</si>
  <si>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</si>
  <si>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</si>
  <si>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</si>
  <si>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</si>
  <si>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</si>
  <si>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</si>
  <si>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</si>
  <si>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</si>
  <si>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</si>
  <si>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</si>
  <si>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</si>
  <si>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</si>
  <si>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</si>
  <si>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</si>
  <si>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</si>
  <si>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</si>
  <si>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</si>
  <si>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</si>
  <si>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</si>
  <si>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</si>
  <si>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</si>
  <si>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</si>
  <si>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</si>
  <si>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</si>
  <si>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</si>
  <si>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</si>
  <si>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</si>
  <si>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</si>
  <si>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</si>
  <si>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</si>
  <si>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</si>
  <si>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</si>
  <si>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</si>
  <si>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</si>
  <si>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</si>
  <si>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</si>
  <si>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</si>
  <si>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</si>
  <si>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</si>
  <si>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</si>
  <si>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</si>
  <si>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</si>
  <si>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</si>
  <si>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</si>
  <si>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</si>
  <si>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</si>
  <si>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</si>
  <si>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</si>
  <si>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</si>
  <si>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</si>
  <si>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</si>
  <si>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</si>
  <si>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</si>
  <si>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</si>
  <si>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</si>
  <si>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</si>
  <si>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</si>
  <si>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</si>
  <si>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</si>
  <si>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</si>
  <si>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</si>
  <si>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</si>
  <si>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</si>
  <si>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</si>
  <si>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</si>
  <si>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</si>
  <si>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</si>
  <si>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</si>
  <si>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</si>
  <si>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</si>
  <si>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</si>
  <si>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</si>
  <si>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</si>
  <si>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</si>
  <si>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</si>
  <si>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</si>
  <si>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</si>
  <si>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</si>
  <si>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</si>
  <si>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</si>
  <si>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</si>
  <si>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</si>
  <si>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</si>
  <si>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</si>
  <si>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</si>
  <si>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</si>
  <si>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</si>
  <si>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</si>
  <si>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</si>
  <si>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</si>
  <si>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</si>
  <si>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</si>
  <si>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</si>
  <si>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</si>
  <si>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</si>
  <si>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</si>
  <si>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</si>
  <si>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</si>
  <si>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</si>
  <si>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</si>
  <si>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</si>
  <si>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</si>
  <si>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</si>
  <si>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</si>
  <si>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</si>
  <si>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</si>
  <si>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</si>
  <si>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</si>
  <si>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</si>
  <si>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</si>
  <si>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</si>
  <si>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</si>
  <si>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</si>
  <si>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</si>
  <si>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</si>
  <si>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</si>
  <si>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</si>
  <si>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</si>
  <si>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</si>
  <si>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</si>
  <si>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</si>
  <si>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</si>
  <si>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</si>
  <si>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</si>
  <si>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</si>
  <si>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</si>
  <si>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</si>
  <si>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</si>
  <si>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</si>
  <si>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</si>
  <si>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</si>
  <si>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</si>
  <si>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</si>
  <si>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</si>
  <si>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</si>
  <si>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</si>
  <si>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</si>
  <si>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</si>
  <si>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</si>
  <si>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</si>
  <si>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</si>
  <si>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</si>
  <si>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</si>
  <si>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</si>
  <si>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</si>
  <si>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</si>
  <si>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</si>
  <si>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</si>
  <si>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</si>
  <si>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</si>
  <si>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</si>
  <si>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</si>
  <si>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</si>
  <si>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</si>
  <si>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</si>
  <si>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</si>
  <si>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</si>
  <si>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</si>
  <si>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</si>
  <si>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</si>
  <si>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</si>
  <si>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</si>
  <si>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</si>
  <si>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</si>
  <si>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</si>
  <si>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</si>
  <si>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</si>
  <si>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</si>
  <si>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</si>
  <si>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</si>
  <si>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</si>
  <si>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</si>
  <si>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</si>
  <si>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</si>
  <si>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</si>
  <si>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</si>
  <si>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</si>
  <si>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</si>
  <si>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</si>
  <si>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</si>
  <si>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</si>
  <si>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</si>
  <si>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</si>
  <si>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</si>
  <si>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</si>
  <si>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</si>
  <si>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</si>
  <si>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</si>
  <si>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</si>
  <si>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</si>
  <si>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</si>
  <si>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</si>
  <si>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</si>
  <si>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</si>
  <si>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</si>
  <si>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</si>
  <si>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</si>
  <si>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</si>
  <si>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</si>
  <si>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</si>
  <si>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</si>
  <si>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</si>
  <si>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</si>
  <si>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</si>
  <si>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</si>
  <si>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</si>
  <si>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</si>
  <si>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</si>
  <si>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</si>
  <si>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</si>
  <si>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</si>
  <si>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</si>
  <si>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</si>
  <si>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</si>
  <si>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</si>
  <si>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</si>
  <si>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</si>
  <si>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</si>
  <si>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</si>
  <si>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</si>
  <si>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</si>
  <si>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</si>
  <si>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</si>
  <si>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</si>
  <si>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</si>
  <si>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</si>
  <si>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</si>
  <si>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</si>
  <si>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</si>
  <si>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</si>
  <si>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</si>
  <si>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</si>
  <si>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</si>
  <si>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</si>
  <si>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</si>
  <si>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</si>
  <si>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</si>
  <si>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</si>
  <si>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</si>
  <si>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</si>
  <si>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</si>
  <si>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</si>
  <si>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</si>
  <si>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</si>
  <si>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</si>
  <si>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</si>
  <si>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</si>
  <si>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</si>
  <si>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</si>
  <si>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</si>
  <si>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</si>
  <si>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</si>
  <si>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</si>
  <si>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</si>
  <si>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</si>
  <si>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</si>
  <si>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</si>
  <si>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</si>
  <si>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</si>
  <si>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</si>
  <si>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</si>
  <si>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</si>
  <si>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</si>
  <si>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</si>
  <si>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</si>
  <si>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</si>
  <si>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</si>
  <si>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</si>
  <si>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</si>
  <si>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</si>
  <si>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</si>
  <si>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</si>
  <si>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</si>
  <si>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</si>
  <si>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</si>
  <si>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</si>
  <si>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</si>
  <si>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</si>
  <si>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</si>
  <si>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</si>
  <si>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</si>
  <si>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</si>
  <si>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</si>
  <si>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</si>
  <si>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</si>
  <si>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</si>
  <si>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</si>
  <si>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</si>
  <si>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</si>
  <si>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</si>
  <si>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</si>
  <si>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</si>
  <si>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</si>
  <si>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</si>
  <si>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</si>
  <si>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</si>
  <si>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</si>
  <si>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</si>
  <si>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</si>
  <si>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</si>
  <si>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</si>
  <si>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</si>
  <si>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</si>
  <si>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</si>
  <si>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</si>
  <si>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</si>
  <si>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</si>
  <si>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</si>
  <si>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</si>
  <si>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</si>
  <si>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</si>
  <si>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</si>
  <si>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</si>
  <si>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</si>
  <si>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</si>
  <si>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</si>
  <si>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</si>
  <si>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</si>
  <si>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</si>
  <si>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</si>
  <si>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</si>
  <si>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</si>
  <si>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</si>
  <si>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</si>
  <si>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</si>
  <si>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</si>
  <si>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</si>
  <si>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</si>
  <si>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</si>
  <si>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</si>
  <si>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</si>
  <si>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</si>
  <si>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</si>
  <si>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</si>
  <si>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</si>
  <si>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</si>
  <si>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</si>
  <si>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</si>
  <si>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</si>
  <si>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</si>
  <si>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</si>
  <si>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</si>
  <si>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</si>
  <si>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</si>
  <si>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</si>
  <si>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</si>
  <si>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</si>
  <si>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</si>
  <si>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</si>
  <si>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</si>
  <si>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</si>
  <si>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</si>
  <si>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</si>
  <si>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</si>
  <si>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</si>
  <si>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</si>
  <si>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</si>
  <si>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</si>
  <si>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</si>
  <si>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</si>
  <si>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</si>
  <si>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</si>
  <si>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</si>
  <si>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</si>
  <si>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</si>
  <si>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</si>
  <si>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</si>
  <si>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</si>
  <si>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</si>
  <si>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</si>
  <si>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</si>
  <si>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</si>
  <si>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</si>
  <si>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</si>
  <si>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</si>
  <si>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</si>
  <si>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</si>
  <si>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</si>
  <si>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</si>
  <si>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</si>
  <si>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</si>
  <si>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</si>
  <si>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</si>
  <si>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</si>
  <si>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</si>
  <si>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</si>
  <si>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</si>
  <si>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</si>
  <si>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</si>
  <si>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</si>
  <si>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</si>
  <si>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</si>
  <si>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</si>
  <si>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</si>
  <si>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</si>
  <si>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</si>
  <si>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</si>
  <si>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</si>
  <si>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</si>
  <si>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</si>
  <si>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</si>
  <si>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</si>
  <si>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</si>
  <si>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</si>
  <si>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</si>
  <si>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</si>
  <si>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</si>
  <si>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</si>
  <si>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</si>
  <si>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</si>
  <si>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</si>
  <si>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</si>
  <si>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</si>
  <si>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</si>
  <si>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</si>
  <si>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</si>
  <si>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</si>
  <si>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</si>
  <si>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</si>
  <si>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</si>
  <si>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</si>
  <si>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</si>
  <si>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</si>
  <si>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</si>
  <si>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</si>
  <si>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</si>
  <si>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</si>
  <si>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</si>
  <si>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</si>
  <si>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</si>
  <si>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</si>
  <si>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</si>
  <si>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</si>
  <si>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</si>
  <si>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</si>
  <si>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</si>
  <si>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</si>
  <si>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</si>
  <si>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</si>
  <si>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</si>
  <si>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</si>
  <si>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</si>
  <si>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</si>
  <si>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</si>
  <si>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</si>
  <si>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</si>
  <si>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</si>
  <si>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</si>
  <si>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</si>
  <si>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</si>
  <si>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</si>
  <si>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</si>
  <si>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</si>
  <si>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</si>
  <si>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</si>
  <si>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</si>
  <si>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</si>
  <si>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</si>
  <si>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</si>
  <si>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</si>
  <si>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</si>
  <si>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</si>
  <si>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</si>
  <si>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</si>
  <si>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</si>
  <si>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</si>
  <si>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</si>
  <si>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</si>
  <si>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</si>
  <si>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</si>
  <si>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</si>
  <si>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</si>
  <si>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</si>
  <si>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</si>
  <si>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</si>
  <si>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</si>
  <si>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</si>
  <si>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</si>
  <si>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</si>
  <si>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</si>
  <si>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</si>
  <si>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</si>
  <si>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</si>
  <si>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</si>
  <si>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</si>
  <si>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</si>
  <si>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</si>
  <si>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</si>
  <si>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</si>
  <si>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</si>
  <si>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</si>
  <si>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</si>
  <si>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</si>
  <si>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</si>
  <si>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</si>
  <si>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</si>
  <si>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</si>
  <si>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</si>
  <si>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</si>
  <si>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</si>
  <si>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</si>
  <si>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</si>
  <si>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</si>
  <si>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</si>
  <si>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</si>
  <si>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</si>
  <si>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</si>
  <si>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</si>
  <si>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</si>
  <si>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</si>
  <si>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</si>
  <si>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</si>
  <si>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</si>
  <si>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</si>
  <si>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</si>
  <si>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</si>
  <si>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</si>
  <si>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</si>
  <si>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</si>
  <si>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</si>
  <si>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</si>
  <si>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</si>
  <si>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</si>
  <si>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</si>
  <si>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</si>
  <si>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</si>
  <si>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</si>
  <si>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</si>
  <si>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</si>
  <si>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</si>
  <si>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</si>
  <si>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</si>
  <si>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</si>
  <si>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</si>
  <si>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</si>
  <si>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</si>
  <si>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</si>
  <si>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</si>
  <si>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</si>
  <si>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</si>
  <si>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</si>
  <si>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</si>
  <si>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</si>
  <si>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</si>
  <si>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</si>
  <si>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</si>
  <si>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</si>
  <si>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</si>
  <si>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</si>
  <si>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</si>
  <si>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</si>
  <si>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</si>
  <si>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</si>
  <si>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</si>
  <si>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</si>
  <si>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</si>
  <si>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</si>
  <si>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</si>
  <si>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</si>
  <si>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</si>
  <si>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</si>
  <si>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</si>
  <si>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</si>
  <si>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</si>
  <si>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</si>
  <si>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</si>
  <si>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</si>
  <si>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</si>
  <si>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</si>
  <si>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</si>
  <si>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</si>
  <si>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</si>
  <si>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</si>
  <si>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</si>
  <si>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</si>
  <si>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</si>
  <si>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</si>
  <si>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</si>
  <si>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</si>
  <si>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</si>
  <si>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</si>
  <si>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</si>
  <si>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</si>
  <si>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</si>
  <si>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</si>
  <si>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</si>
  <si>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</si>
  <si>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</si>
  <si>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</si>
  <si>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</si>
  <si>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</si>
  <si>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</si>
  <si>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</si>
  <si>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</si>
  <si>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</si>
  <si>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</si>
  <si>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</si>
  <si>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</si>
  <si>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</si>
  <si>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</si>
  <si>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</si>
  <si>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</si>
  <si>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</si>
  <si>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</si>
  <si>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</si>
  <si>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</si>
  <si>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</si>
  <si>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</si>
  <si>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</si>
  <si>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</si>
  <si>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</si>
  <si>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</si>
  <si>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</si>
  <si>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</si>
  <si>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</si>
  <si>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</si>
  <si>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</si>
  <si>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</si>
  <si>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</si>
  <si>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</si>
  <si>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</si>
  <si>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</si>
  <si>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</si>
  <si>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</si>
  <si>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</si>
  <si>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</si>
  <si>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</si>
  <si>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</si>
  <si>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</si>
  <si>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</si>
  <si>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</si>
  <si>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</si>
  <si>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</si>
  <si>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</si>
  <si>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</si>
  <si>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</si>
  <si>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</si>
  <si>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</si>
  <si>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</si>
  <si>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</si>
  <si>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</si>
  <si>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</si>
  <si>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</si>
  <si>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</si>
  <si>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</si>
  <si>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</si>
  <si>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</si>
  <si>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</si>
  <si>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</si>
  <si>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</si>
  <si>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</si>
  <si>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</si>
  <si>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</si>
  <si>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</si>
  <si>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</si>
  <si>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</si>
  <si>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</si>
  <si>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</si>
  <si>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</si>
  <si>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</si>
  <si>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</si>
  <si>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</si>
  <si>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</si>
  <si>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</si>
  <si>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</si>
  <si>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</si>
  <si>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</si>
  <si>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</si>
  <si>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</si>
  <si>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</si>
  <si>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</si>
  <si>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</si>
  <si>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</si>
  <si>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</si>
  <si>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</si>
  <si>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</si>
  <si>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</si>
  <si>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</si>
  <si>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</si>
  <si>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</si>
  <si>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</si>
  <si>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</si>
  <si>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</si>
  <si>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</si>
  <si>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</si>
  <si>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</si>
  <si>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</si>
  <si>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</si>
  <si>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</si>
  <si>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</si>
  <si>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</si>
  <si>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</si>
  <si>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</si>
  <si>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</si>
  <si>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</si>
  <si>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</si>
  <si>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</si>
  <si>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</si>
  <si>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</si>
  <si>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</si>
  <si>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</si>
  <si>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</si>
  <si>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</si>
  <si>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</si>
  <si>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</si>
  <si>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</si>
  <si>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</si>
  <si>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</si>
  <si>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</si>
  <si>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</si>
  <si>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</si>
  <si>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</si>
  <si>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</si>
  <si>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</si>
  <si>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</si>
  <si>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</si>
  <si>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</si>
  <si>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</si>
  <si>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</si>
  <si>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</si>
  <si>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</si>
  <si>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</si>
  <si>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</si>
  <si>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</si>
  <si>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</si>
  <si>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</si>
  <si>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</si>
  <si>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</si>
  <si>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</si>
  <si>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</si>
  <si>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</si>
  <si>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</si>
  <si>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</si>
  <si>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</si>
  <si>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</si>
  <si>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</si>
  <si>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</si>
  <si>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</si>
  <si>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</si>
  <si>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</si>
  <si>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</si>
  <si>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</si>
  <si>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</si>
  <si>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</si>
  <si>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</si>
  <si>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</si>
  <si>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</si>
  <si>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</si>
  <si>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</si>
  <si>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</si>
  <si>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</si>
  <si>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</si>
  <si>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</si>
  <si>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</si>
  <si>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</si>
  <si>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</si>
  <si>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</si>
  <si>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</si>
  <si>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</si>
  <si>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</si>
  <si>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</si>
  <si>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</si>
  <si>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</si>
  <si>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</si>
  <si>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</si>
  <si>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</si>
  <si>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</si>
  <si>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</si>
  <si>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</si>
  <si>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</si>
  <si>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</si>
  <si>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</si>
  <si>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</si>
  <si>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</si>
  <si>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</si>
  <si>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</si>
  <si>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</si>
  <si>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</si>
  <si>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</si>
  <si>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</si>
  <si>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</si>
  <si>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</si>
  <si>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</si>
  <si>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</si>
  <si>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</si>
  <si>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</si>
  <si>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</si>
  <si>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</si>
  <si>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</si>
  <si>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</si>
  <si>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</si>
  <si>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</si>
  <si>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</si>
  <si>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</si>
  <si>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</si>
  <si>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</si>
  <si>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</si>
  <si>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</si>
  <si>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</si>
  <si>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</si>
  <si>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</si>
  <si>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</si>
  <si>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</si>
  <si>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</si>
  <si>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</si>
  <si>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</si>
  <si>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</si>
  <si>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</si>
  <si>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</si>
  <si>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</si>
  <si>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</si>
  <si>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</si>
  <si>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</si>
  <si>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</si>
  <si>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</si>
  <si>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</si>
  <si>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</si>
  <si>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</si>
  <si>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</si>
  <si>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</si>
  <si>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</si>
  <si>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</si>
  <si>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</si>
  <si>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</si>
  <si>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</si>
  <si>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</si>
  <si>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</si>
  <si>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</si>
  <si>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</si>
  <si>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</si>
  <si>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</si>
  <si>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</si>
  <si>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</si>
  <si>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</si>
  <si>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</si>
  <si>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</si>
  <si>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</si>
  <si>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</si>
  <si>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</si>
  <si>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</si>
  <si>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</si>
  <si>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</si>
  <si>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</si>
  <si>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</si>
  <si>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</si>
  <si>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</si>
  <si>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</si>
  <si>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</si>
  <si>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</si>
  <si>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</si>
  <si>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</si>
  <si>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</si>
  <si>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</si>
  <si>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</si>
  <si>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</si>
  <si>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</si>
  <si>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</si>
  <si>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</si>
  <si>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</si>
  <si>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</si>
  <si>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</si>
  <si>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</si>
  <si>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</si>
  <si>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</si>
  <si>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</si>
  <si>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</si>
  <si>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</si>
  <si>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</si>
  <si>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</si>
  <si>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</si>
  <si>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</si>
  <si>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</si>
  <si>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</si>
  <si>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</si>
  <si>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</si>
  <si>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</si>
  <si>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</si>
  <si>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</si>
  <si>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</si>
  <si>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</si>
  <si>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</si>
  <si>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</si>
  <si>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</si>
  <si>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</si>
  <si>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</si>
  <si>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</si>
  <si>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</si>
  <si>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</si>
  <si>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</si>
  <si>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</si>
  <si>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</si>
  <si>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</si>
  <si>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</si>
  <si>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</si>
  <si>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</si>
  <si>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</si>
  <si>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</si>
  <si>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</si>
  <si>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</si>
  <si>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</si>
  <si>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</si>
  <si>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</si>
  <si>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</si>
  <si>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</si>
  <si>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</si>
  <si>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</si>
  <si>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</si>
  <si>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</si>
  <si>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</si>
  <si>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</si>
  <si>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</si>
  <si>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</si>
  <si>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</si>
  <si>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</si>
  <si>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</si>
  <si>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</si>
  <si>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</si>
  <si>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</si>
  <si>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</si>
  <si>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</si>
  <si>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</si>
  <si>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</si>
  <si>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</si>
  <si>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</si>
  <si>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</si>
  <si>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</si>
  <si>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</si>
  <si>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</si>
  <si>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</si>
  <si>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</si>
  <si>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</si>
  <si>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</si>
  <si>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</si>
  <si>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</si>
  <si>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</si>
  <si>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</si>
  <si>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</si>
  <si>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</si>
  <si>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</si>
  <si>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</si>
  <si>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</si>
  <si>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</si>
  <si>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</si>
  <si>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</si>
  <si>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</si>
  <si>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</si>
  <si>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</si>
  <si>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</si>
  <si>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</si>
  <si>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</si>
  <si>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</si>
  <si>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</si>
  <si>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</si>
  <si>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</si>
  <si>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</si>
  <si>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</si>
  <si>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</si>
  <si>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</si>
  <si>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</si>
  <si>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</si>
  <si>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</si>
  <si>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</si>
  <si>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</si>
  <si>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</si>
  <si>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</si>
  <si>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</si>
  <si>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</si>
  <si>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</si>
  <si>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</si>
  <si>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</si>
  <si>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</si>
  <si>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</si>
  <si>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</si>
  <si>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</si>
  <si>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</si>
  <si>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</si>
  <si>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</si>
  <si>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</si>
  <si>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</si>
  <si>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</si>
  <si>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</si>
  <si>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</si>
  <si>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</si>
  <si>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</si>
  <si>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</si>
  <si>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</si>
  <si>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</si>
  <si>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</si>
  <si>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</si>
  <si>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</si>
  <si>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</si>
  <si>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</si>
  <si>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</si>
  <si>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</si>
  <si>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</si>
  <si>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</si>
  <si>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</si>
  <si>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</si>
  <si>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</si>
  <si>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</si>
  <si>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</si>
  <si>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</si>
  <si>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</si>
  <si>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</si>
  <si>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</si>
  <si>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</si>
  <si>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</si>
  <si>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</si>
  <si>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</si>
  <si>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</si>
  <si>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</si>
  <si>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</si>
  <si>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</si>
  <si>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</si>
  <si>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</si>
  <si>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</si>
  <si>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</si>
  <si>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</si>
  <si>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</si>
  <si>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</si>
  <si>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</si>
  <si>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</si>
  <si>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</si>
  <si>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</si>
  <si>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</si>
  <si>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</si>
  <si>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</si>
  <si>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</si>
  <si>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</si>
  <si>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</si>
  <si>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</si>
  <si>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</si>
  <si>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</si>
  <si>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</si>
  <si>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</si>
  <si>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</si>
  <si>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</si>
  <si>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</si>
  <si>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</si>
  <si>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</si>
  <si>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</si>
  <si>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</si>
  <si>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</si>
  <si>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</si>
  <si>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</si>
  <si>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</si>
  <si>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</si>
  <si>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</si>
  <si>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</si>
  <si>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</si>
  <si>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</si>
  <si>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</si>
  <si>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</si>
  <si>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</si>
  <si>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</si>
  <si>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</si>
  <si>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</si>
  <si>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</si>
  <si>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</si>
  <si>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</si>
  <si>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</si>
  <si>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</si>
  <si>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</si>
  <si>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</si>
  <si>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</si>
  <si>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</si>
  <si>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</si>
  <si>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</si>
  <si>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</si>
  <si>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</si>
  <si>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</si>
  <si>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</si>
  <si>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</si>
  <si>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</si>
  <si>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</si>
  <si>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</si>
  <si>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</si>
  <si>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</si>
  <si>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</si>
  <si>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</si>
  <si>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</si>
  <si>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</si>
  <si>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</si>
  <si>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</si>
  <si>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</si>
  <si>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</si>
  <si>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</si>
  <si>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</si>
  <si>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</si>
  <si>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</si>
  <si>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</si>
  <si>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</si>
  <si>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</si>
  <si>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</si>
  <si>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</si>
  <si>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</si>
  <si>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</si>
  <si>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</si>
  <si>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</si>
  <si>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</si>
  <si>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</si>
  <si>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</si>
  <si>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</si>
  <si>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</si>
  <si>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</si>
  <si>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</si>
  <si>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</si>
  <si>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</si>
  <si>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</si>
  <si>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</si>
  <si>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</si>
  <si>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</si>
  <si>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</si>
  <si>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</si>
  <si>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</si>
  <si>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</si>
  <si>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</si>
  <si>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</si>
  <si>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</si>
  <si>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</si>
  <si>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</si>
  <si>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</si>
  <si>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</si>
  <si>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</si>
  <si>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</si>
  <si>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</si>
  <si>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</si>
  <si>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</si>
  <si>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</si>
  <si>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</si>
  <si>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</si>
  <si>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</si>
  <si>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</si>
  <si>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</si>
  <si>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</si>
  <si>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</si>
  <si>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</si>
  <si>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</si>
  <si>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</si>
  <si>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</si>
  <si>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</si>
  <si>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</si>
  <si>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</si>
  <si>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</si>
  <si>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</si>
  <si>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</si>
  <si>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</si>
  <si>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</si>
  <si>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</si>
  <si>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</si>
  <si>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</si>
  <si>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</si>
  <si>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</si>
  <si>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</si>
  <si>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</si>
  <si>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</si>
  <si>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</si>
  <si>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</si>
  <si>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</si>
  <si>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</si>
  <si>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</si>
  <si>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</si>
  <si>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</si>
  <si>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</si>
  <si>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</si>
  <si>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</si>
  <si>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</si>
  <si>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</si>
  <si>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</si>
  <si>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</si>
  <si>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</si>
  <si>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</si>
  <si>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</si>
  <si>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</si>
  <si>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</si>
  <si>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</si>
  <si>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</si>
  <si>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</si>
  <si>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</si>
  <si>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</si>
  <si>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</si>
  <si>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</si>
  <si>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</si>
  <si>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</si>
  <si>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</si>
  <si>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</si>
  <si>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</si>
  <si>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</si>
  <si>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</si>
  <si>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</si>
  <si>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</si>
  <si>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</si>
  <si>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</si>
  <si>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</si>
  <si>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</si>
  <si>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</si>
  <si>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</si>
  <si>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</si>
  <si>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</si>
  <si>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</si>
  <si>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</si>
  <si>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</si>
  <si>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</si>
  <si>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</si>
  <si>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</si>
  <si>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</si>
  <si>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</si>
  <si>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</si>
  <si>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</si>
  <si>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</si>
  <si>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</si>
  <si>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</si>
  <si>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</si>
  <si>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</si>
  <si>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</si>
  <si>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</si>
  <si>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</si>
  <si>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</si>
  <si>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</si>
  <si>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</si>
  <si>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</si>
  <si>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</si>
  <si>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</si>
  <si>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</si>
  <si>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</si>
  <si>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</si>
  <si>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</si>
  <si>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</si>
  <si>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</si>
  <si>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</si>
  <si>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</si>
  <si>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</si>
  <si>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</si>
  <si>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</si>
  <si>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</si>
  <si>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</si>
  <si>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</si>
  <si>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</si>
  <si>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</si>
  <si>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</si>
  <si>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</si>
  <si>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</si>
  <si>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</si>
  <si>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</si>
  <si>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</si>
  <si>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</si>
  <si>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</si>
  <si>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</si>
  <si>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</si>
  <si>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</si>
  <si>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</si>
  <si>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</si>
  <si>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</si>
  <si>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</si>
  <si>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</si>
  <si>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</si>
  <si>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</si>
  <si>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</si>
  <si>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</si>
  <si>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</si>
  <si>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</si>
  <si>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</si>
  <si>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</si>
  <si>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</si>
  <si>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</si>
  <si>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</si>
  <si>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</si>
  <si>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</si>
  <si>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</si>
  <si>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</si>
  <si>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</si>
  <si>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</si>
  <si>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</si>
  <si>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</si>
  <si>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</si>
  <si>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</si>
  <si>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</si>
  <si>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</si>
  <si>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</si>
  <si>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</si>
  <si>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</si>
  <si>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</si>
  <si>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</si>
  <si>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</si>
  <si>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</si>
  <si>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</si>
  <si>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</si>
  <si>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</si>
  <si>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</si>
  <si>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</si>
  <si>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</si>
  <si>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</si>
  <si>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</si>
  <si>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</si>
  <si>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</si>
  <si>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</si>
  <si>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</si>
  <si>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</si>
  <si>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</si>
  <si>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</si>
  <si>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</si>
  <si>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</si>
  <si>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</si>
  <si>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</si>
  <si>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</si>
  <si>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</si>
  <si>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</si>
  <si>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</si>
  <si>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</si>
  <si>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</si>
  <si>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</si>
  <si>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</si>
  <si>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</si>
  <si>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</si>
  <si>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</si>
  <si>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</si>
  <si>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</si>
  <si>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</si>
  <si>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</si>
  <si>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</si>
  <si>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</si>
  <si>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</si>
  <si>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</si>
  <si>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</si>
  <si>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</si>
  <si>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</si>
  <si>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</si>
  <si>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</si>
  <si>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</si>
  <si>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</si>
  <si>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</si>
  <si>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</si>
  <si>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</si>
  <si>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</si>
  <si>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</si>
  <si>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</si>
  <si>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</si>
  <si>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</si>
  <si>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</si>
  <si>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</si>
  <si>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</si>
  <si>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</si>
  <si>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</si>
  <si>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</si>
  <si>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</si>
  <si>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</si>
  <si>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</si>
  <si>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</si>
  <si>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</si>
  <si>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</si>
  <si>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</si>
  <si>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</si>
  <si>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</si>
  <si>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</si>
  <si>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</si>
  <si>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</si>
  <si>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</si>
  <si>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</si>
  <si>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</si>
  <si>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</si>
  <si>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</si>
  <si>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</si>
  <si>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</si>
  <si>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</si>
  <si>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</si>
  <si>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</si>
  <si>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</si>
  <si>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</si>
  <si>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</si>
  <si>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</si>
  <si>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</si>
  <si>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</si>
  <si>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</si>
  <si>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</si>
  <si>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</si>
  <si>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</si>
  <si>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</si>
  <si>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</si>
  <si>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</si>
  <si>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</si>
  <si>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</si>
  <si>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</si>
  <si>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</si>
  <si>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</si>
  <si>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</si>
  <si>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</si>
  <si>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</si>
  <si>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</si>
  <si>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</si>
  <si>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</si>
  <si>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</si>
  <si>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</si>
  <si>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</si>
  <si>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</si>
  <si>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</si>
  <si>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</si>
  <si>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</si>
  <si>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</si>
  <si>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</si>
  <si>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</si>
  <si>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</si>
  <si>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</si>
  <si>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</si>
  <si>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</si>
  <si>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</si>
  <si>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</si>
  <si>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</si>
  <si>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</si>
  <si>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</si>
  <si>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</si>
  <si>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</si>
  <si>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</si>
  <si>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</si>
  <si>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</si>
  <si>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</si>
  <si>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</si>
  <si>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</si>
  <si>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</si>
  <si>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</si>
  <si>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</si>
  <si>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</si>
  <si>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</si>
  <si>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</si>
  <si>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</si>
  <si>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</si>
  <si>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</si>
  <si>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</si>
  <si>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</si>
  <si>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</si>
  <si>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</si>
  <si>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</si>
  <si>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</si>
  <si>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</si>
  <si>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</si>
  <si>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</si>
  <si>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</si>
  <si>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</si>
  <si>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</si>
  <si>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</si>
  <si>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</si>
  <si>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</si>
  <si>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</si>
  <si>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</si>
  <si>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</si>
  <si>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</si>
  <si>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</si>
  <si>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</si>
  <si>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</si>
  <si>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</si>
  <si>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</si>
  <si>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</si>
  <si>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</si>
  <si>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</si>
  <si>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</si>
  <si>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</si>
  <si>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</si>
  <si>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</si>
  <si>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</si>
  <si>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</si>
  <si>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</si>
  <si>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</si>
  <si>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</si>
  <si>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</si>
  <si>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</si>
  <si>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</si>
  <si>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</si>
  <si>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</si>
  <si>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</si>
  <si>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</si>
  <si>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</si>
  <si>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</si>
  <si>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</si>
  <si>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</si>
  <si>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</si>
  <si>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</si>
  <si>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</si>
  <si>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</si>
  <si>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</si>
  <si>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</si>
  <si>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</si>
  <si>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</si>
  <si>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</si>
  <si>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</si>
  <si>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</si>
  <si>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</si>
  <si>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</si>
  <si>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</si>
  <si>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</si>
  <si>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</si>
  <si>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</si>
  <si>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</si>
  <si>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</si>
  <si>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</si>
  <si>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</si>
  <si>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</si>
  <si>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</si>
  <si>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</si>
  <si>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</si>
  <si>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</si>
  <si>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</si>
  <si>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</si>
  <si>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</si>
  <si>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</si>
  <si>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</si>
  <si>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</si>
  <si>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</si>
  <si>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</si>
  <si>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</si>
  <si>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</si>
  <si>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</si>
  <si>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</si>
  <si>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</si>
  <si>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</si>
  <si>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</si>
  <si>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</si>
  <si>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</si>
  <si>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</si>
  <si>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</si>
  <si>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</si>
  <si>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</si>
  <si>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</si>
  <si>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</si>
  <si>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</si>
  <si>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</si>
  <si>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</si>
  <si>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</si>
  <si>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</si>
  <si>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</si>
  <si>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</si>
  <si>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</si>
  <si>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</si>
  <si>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</si>
  <si>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</si>
  <si>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</si>
  <si>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</si>
  <si>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</si>
  <si>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</si>
  <si>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</si>
  <si>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</si>
  <si>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</si>
  <si>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</si>
  <si>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</si>
  <si>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</si>
  <si>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</si>
  <si>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</si>
  <si>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</si>
  <si>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</si>
  <si>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</si>
  <si>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</si>
  <si>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</si>
  <si>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</si>
  <si>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</si>
  <si>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</si>
  <si>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</si>
  <si>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</si>
  <si>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</si>
  <si>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</si>
  <si>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</si>
  <si>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</si>
  <si>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</si>
  <si>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</si>
  <si>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</si>
  <si>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</si>
  <si>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</si>
  <si>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</si>
  <si>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</si>
  <si>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</si>
  <si>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</si>
  <si>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</si>
  <si>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</si>
  <si>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</si>
  <si>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</si>
  <si>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</si>
  <si>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</si>
  <si>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</si>
  <si>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</si>
  <si>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</si>
  <si>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</si>
  <si>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</si>
  <si>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</si>
  <si>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</si>
  <si>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</si>
  <si>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</si>
  <si>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</si>
  <si>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</si>
  <si>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</si>
  <si>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</si>
  <si>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</si>
  <si>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</si>
  <si>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</si>
  <si>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</si>
  <si>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</si>
  <si>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</si>
  <si>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</si>
  <si>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</si>
  <si>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</si>
  <si>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</si>
  <si>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</si>
  <si>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</si>
  <si>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</si>
  <si>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</si>
  <si>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</si>
  <si>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</si>
  <si>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</si>
  <si>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</si>
  <si>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</si>
  <si>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</si>
  <si>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</si>
  <si>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</si>
  <si>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</si>
  <si>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</si>
  <si>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</si>
  <si>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</si>
  <si>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</si>
  <si>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</si>
  <si>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</si>
  <si>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</si>
  <si>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</si>
  <si>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</si>
  <si>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</si>
  <si>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</si>
  <si>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</si>
  <si>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</si>
  <si>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</si>
  <si>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</si>
  <si>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</si>
  <si>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</si>
  <si>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</si>
  <si>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</si>
  <si>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</si>
  <si>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</si>
  <si>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</si>
  <si>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</si>
  <si>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</si>
  <si>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</si>
  <si>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</si>
  <si>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</si>
  <si>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</si>
  <si>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</si>
  <si>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</si>
  <si>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</si>
  <si>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</si>
  <si>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</si>
  <si>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</si>
  <si>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</si>
  <si>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</si>
  <si>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</si>
  <si>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</si>
  <si>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</si>
  <si>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</si>
  <si>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</si>
  <si>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</si>
  <si>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</si>
  <si>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</si>
  <si>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</si>
  <si>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</si>
  <si>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</si>
  <si>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</si>
  <si>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</si>
  <si>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</si>
  <si>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</si>
  <si>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</si>
  <si>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</si>
  <si>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</si>
  <si>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</si>
  <si>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</si>
  <si>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</si>
  <si>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</si>
  <si>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</si>
  <si>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</si>
  <si>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</si>
  <si>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</si>
  <si>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</si>
  <si>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</si>
  <si>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</si>
  <si>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</si>
  <si>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</si>
  <si>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</si>
  <si>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</si>
  <si>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</si>
  <si>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</si>
  <si>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</si>
  <si>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</si>
  <si>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</si>
  <si>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</si>
  <si>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</si>
  <si>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</si>
  <si>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</si>
  <si>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</si>
  <si>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</si>
  <si>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</si>
  <si>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</si>
  <si>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</si>
  <si>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</si>
  <si>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</si>
  <si>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</si>
  <si>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</si>
  <si>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</si>
  <si>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</si>
  <si>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</si>
  <si>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</si>
  <si>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</si>
  <si>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</si>
  <si>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</si>
  <si>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</si>
  <si>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</si>
  <si>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</si>
  <si>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</si>
  <si>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</si>
  <si>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</si>
  <si>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</si>
  <si>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</si>
  <si>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</si>
  <si>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</si>
  <si>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</si>
  <si>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</si>
  <si>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</si>
  <si>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</si>
  <si>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</si>
  <si>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</si>
  <si>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</si>
  <si>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</si>
  <si>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</si>
  <si>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</si>
  <si>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</si>
  <si>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</si>
  <si>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</si>
  <si>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</si>
  <si>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</si>
  <si>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</si>
  <si>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</si>
  <si>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</si>
  <si>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</si>
  <si>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</si>
  <si>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</si>
  <si>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</si>
  <si>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</si>
  <si>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</si>
  <si>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</si>
  <si>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</si>
  <si>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</si>
  <si>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</si>
  <si>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</si>
  <si>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</si>
  <si>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</si>
  <si>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</si>
  <si>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</si>
  <si>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</si>
  <si>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</si>
  <si>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</si>
  <si>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</si>
  <si>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</si>
  <si>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</si>
  <si>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</si>
  <si>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</si>
  <si>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</si>
  <si>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</si>
  <si>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</si>
  <si>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</si>
  <si>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</si>
  <si>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</si>
  <si>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</si>
  <si>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</si>
  <si>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</si>
  <si>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</si>
  <si>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</si>
  <si>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</si>
  <si>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</si>
  <si>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</si>
  <si>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</si>
  <si>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</si>
  <si>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</si>
  <si>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</si>
  <si>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</si>
  <si>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</si>
  <si>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</si>
  <si>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</si>
  <si>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</si>
  <si>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</si>
  <si>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</si>
  <si>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</si>
  <si>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</si>
  <si>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</si>
  <si>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</si>
  <si>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</si>
  <si>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</si>
  <si>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</si>
  <si>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</si>
  <si>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</si>
  <si>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</si>
  <si>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</si>
  <si>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</si>
  <si>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</si>
  <si>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</si>
  <si>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</si>
  <si>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</si>
  <si>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</si>
  <si>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</si>
  <si>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</si>
  <si>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</si>
  <si>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</si>
  <si>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</si>
  <si>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</si>
  <si>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</si>
  <si>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</si>
  <si>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</si>
  <si>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</si>
  <si>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</si>
  <si>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</si>
  <si>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</si>
  <si>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</si>
  <si>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</si>
  <si>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</si>
  <si>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</si>
  <si>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</si>
  <si>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</si>
  <si>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</si>
  <si>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</si>
  <si>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</si>
  <si>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</si>
  <si>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</si>
  <si>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</si>
  <si>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</si>
  <si>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</si>
  <si>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</si>
  <si>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</si>
  <si>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</si>
  <si>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</si>
  <si>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</si>
  <si>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</si>
  <si>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</si>
  <si>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</si>
  <si>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</si>
  <si>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</si>
  <si>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</si>
  <si>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</si>
  <si>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</si>
  <si>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</si>
  <si>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</si>
  <si>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</si>
  <si>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</si>
  <si>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</si>
  <si>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</si>
  <si>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</si>
  <si>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</si>
  <si>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</si>
  <si>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</si>
  <si>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</si>
  <si>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</si>
  <si>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</si>
  <si>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</si>
  <si>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</si>
  <si>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</si>
  <si>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</si>
  <si>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</si>
  <si>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</si>
  <si>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</si>
  <si>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</si>
  <si>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</si>
  <si>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</si>
  <si>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</si>
  <si>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</si>
  <si>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</si>
  <si>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</si>
  <si>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</si>
  <si>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</si>
  <si>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</si>
  <si>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</si>
  <si>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</si>
  <si>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</si>
  <si>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</si>
  <si>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</si>
  <si>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</si>
  <si>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</si>
  <si>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</si>
  <si>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</si>
  <si>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</si>
  <si>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</si>
  <si>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</si>
  <si>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</si>
  <si>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</si>
  <si>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</si>
  <si>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</si>
  <si>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</si>
  <si>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</si>
  <si>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</si>
  <si>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</si>
  <si>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</si>
  <si>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</si>
  <si>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</si>
  <si>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</si>
  <si>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</si>
  <si>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</si>
  <si>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</si>
  <si>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</si>
  <si>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</si>
  <si>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</si>
  <si>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</si>
  <si>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</si>
  <si>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</si>
  <si>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</si>
  <si>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</si>
  <si>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</si>
  <si>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</si>
  <si>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</si>
  <si>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</si>
  <si>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</si>
  <si>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</si>
  <si>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</si>
  <si>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</si>
  <si>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</si>
  <si>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</si>
  <si>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</si>
  <si>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</si>
  <si>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</si>
  <si>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</si>
  <si>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</si>
  <si>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</si>
  <si>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</si>
  <si>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</si>
  <si>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</si>
  <si>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</si>
  <si>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</si>
  <si>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</si>
  <si>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</si>
  <si>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</si>
  <si>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</si>
  <si>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</si>
  <si>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</si>
  <si>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</si>
  <si>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</si>
  <si>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</si>
  <si>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</si>
  <si>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</si>
  <si>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</si>
  <si>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</si>
  <si>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</si>
  <si>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</si>
  <si>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</si>
  <si>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</si>
  <si>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</si>
  <si>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</si>
  <si>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</si>
  <si>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</si>
  <si>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</si>
  <si>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</si>
  <si>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</si>
  <si>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</si>
  <si>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</si>
  <si>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</si>
  <si>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</si>
  <si>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</si>
  <si>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</si>
  <si>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</si>
  <si>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</si>
  <si>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</si>
  <si>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</si>
  <si>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</si>
  <si>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</si>
  <si>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</si>
  <si>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</si>
  <si>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</si>
  <si>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</si>
  <si>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</si>
  <si>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</si>
  <si>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</si>
  <si>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</si>
  <si>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</si>
  <si>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</si>
  <si>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</si>
  <si>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</si>
  <si>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</si>
  <si>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</si>
  <si>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</si>
  <si>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</si>
  <si>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</si>
  <si>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</si>
  <si>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</si>
  <si>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</si>
  <si>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</si>
  <si>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</si>
  <si>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</si>
  <si>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</si>
  <si>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</si>
  <si>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</si>
  <si>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</si>
  <si>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</si>
  <si>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</si>
  <si>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</si>
  <si>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</si>
  <si>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</si>
  <si>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</si>
  <si>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</si>
  <si>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</si>
  <si>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</si>
  <si>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</si>
  <si>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</si>
  <si>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</si>
  <si>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</si>
  <si>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</si>
  <si>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</si>
  <si>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</si>
  <si>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</si>
  <si>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</si>
  <si>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</si>
  <si>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</si>
  <si>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</si>
  <si>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</si>
  <si>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</si>
  <si>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</si>
  <si>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</si>
  <si>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</si>
  <si>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</si>
  <si>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</si>
  <si>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</si>
  <si>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</si>
  <si>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</si>
  <si>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</si>
  <si>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</si>
  <si>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</si>
  <si>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</si>
  <si>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</si>
  <si>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</si>
  <si>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</si>
  <si>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</si>
  <si>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</si>
  <si>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</si>
  <si>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</si>
  <si>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</si>
  <si>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</si>
  <si>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</si>
  <si>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</si>
  <si>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</si>
  <si>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</si>
  <si>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</si>
  <si>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</si>
  <si>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</si>
  <si>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</si>
  <si>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</si>
  <si>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</si>
  <si>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</si>
  <si>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</si>
  <si>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</si>
  <si>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</si>
  <si>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</si>
  <si>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</si>
  <si>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</si>
  <si>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</si>
  <si>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</si>
  <si>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</si>
  <si>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</si>
  <si>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</si>
  <si>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</si>
  <si>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</si>
  <si>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</si>
  <si>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</si>
  <si>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</si>
  <si>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</si>
  <si>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</si>
  <si>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</si>
  <si>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</si>
  <si>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</si>
  <si>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</si>
  <si>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</si>
  <si>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</si>
  <si>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</si>
  <si>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</si>
  <si>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</si>
  <si>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</si>
  <si>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</si>
  <si>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</si>
  <si>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</si>
  <si>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</si>
  <si>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</si>
  <si>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</si>
  <si>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</si>
  <si>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</si>
  <si>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</si>
  <si>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</si>
  <si>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</si>
  <si>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</si>
  <si>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</si>
  <si>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</si>
  <si>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</si>
  <si>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</si>
  <si>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</si>
  <si>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</si>
  <si>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</si>
  <si>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</si>
  <si>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</si>
  <si>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</si>
  <si>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</si>
  <si>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</si>
  <si>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</si>
  <si>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</si>
  <si>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</si>
  <si>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</si>
  <si>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</si>
  <si>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</si>
  <si>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</si>
  <si>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</si>
  <si>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</si>
  <si>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</si>
  <si>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</si>
  <si>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</si>
  <si>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</si>
  <si>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</si>
  <si>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</si>
  <si>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</si>
  <si>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</si>
  <si>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</si>
  <si>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</si>
  <si>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</si>
  <si>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</si>
  <si>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</si>
  <si>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</si>
  <si>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</si>
  <si>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</si>
  <si>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</si>
  <si>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</si>
  <si>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TOTAL</t>
  </si>
  <si>
    <t>91</t>
  </si>
  <si>
    <t>05</t>
  </si>
  <si>
    <t>08</t>
  </si>
  <si>
    <t>13</t>
  </si>
  <si>
    <t>15</t>
  </si>
  <si>
    <t>17</t>
  </si>
  <si>
    <t>18</t>
  </si>
  <si>
    <t>19</t>
  </si>
  <si>
    <t>20</t>
  </si>
  <si>
    <t>23</t>
  </si>
  <si>
    <t>27</t>
  </si>
  <si>
    <t>25</t>
  </si>
  <si>
    <t>94</t>
  </si>
  <si>
    <t>95</t>
  </si>
  <si>
    <t>41</t>
  </si>
  <si>
    <t>44</t>
  </si>
  <si>
    <t>47</t>
  </si>
  <si>
    <t>50</t>
  </si>
  <si>
    <t>52</t>
  </si>
  <si>
    <t>54</t>
  </si>
  <si>
    <t>63</t>
  </si>
  <si>
    <t>66</t>
  </si>
  <si>
    <t>68</t>
  </si>
  <si>
    <t>88</t>
  </si>
  <si>
    <t>70</t>
  </si>
  <si>
    <t>73</t>
  </si>
  <si>
    <t>76</t>
  </si>
  <si>
    <t>81</t>
  </si>
  <si>
    <t>85</t>
  </si>
  <si>
    <t>86</t>
  </si>
  <si>
    <t>97</t>
  </si>
  <si>
    <t>99</t>
  </si>
  <si>
    <t>CÓDIGO DEL DEPARTAMENTO</t>
  </si>
  <si>
    <t>Dirección de Financiamiento Sectorial</t>
  </si>
  <si>
    <t>CCF102</t>
  </si>
  <si>
    <t>CCF050</t>
  </si>
  <si>
    <t>Igualación</t>
  </si>
  <si>
    <t>Zona Normal</t>
  </si>
  <si>
    <t>Zona Especial</t>
  </si>
  <si>
    <t>Grandes ciudades y conurbados</t>
  </si>
  <si>
    <t>Zona Alejada</t>
  </si>
  <si>
    <t>COMFAORIENTE</t>
  </si>
  <si>
    <t>COMFACHOCO</t>
  </si>
  <si>
    <t>RECURSOS TRANSFERIDOS POR COLJUEGOS (BALOTO, JUEGOS DE INTERNET, SUPERASTRO, APUESTAS DEPORTIVAS)</t>
  </si>
  <si>
    <t>RECURSOS TRANSFERIDOS POR COLJUEGOS (LOCALIZADOS, BALOTO, JUEGOS DE INTERNET, SUPERASTRO, APUESTAS DEPORTIVAS)</t>
  </si>
  <si>
    <t>SIN SITUACIÓN DE FONDOS</t>
  </si>
  <si>
    <t>CON SITUACIÓN DE FONDOS</t>
  </si>
  <si>
    <r>
      <t xml:space="preserve">Nota (1): </t>
    </r>
    <r>
      <rPr>
        <sz val="8"/>
        <rFont val="Arial"/>
        <family val="2"/>
      </rPr>
      <t>La presente matriz no incluye los recursos del INPEC.</t>
    </r>
  </si>
  <si>
    <t>EJECUTADO</t>
  </si>
  <si>
    <t>JUEGOS DE SUERTE Y AZAR, PREMIOS CADUCOS, CERVEZA, CIGARRILLO, LICORES Y OTROS RECURSOS DESTINADOS A FINANCIAR EL ASEGURAMIENTO* (GIRADO POR ADRES)</t>
  </si>
  <si>
    <t>JUEGOS DE SUERTE Y AZAR, PREMIOS CADUCOS, CERVEZA, CIGARRILLO, LICORES Y OTROS RECURSOS DESTINADOS A FINANCIAR EL ASEGURAMIENTO* (GIRADO POR LA ENTIDAD TERRITORIAL)</t>
  </si>
  <si>
    <t>JUEGOS DE SUERTE Y AZAR, PREMIOS CADUCOS, CERVEZA, CIGARRILLO, LICORES Y OTROS RECURSOS DESTINADOS A FINANCIAR EL ASEGURAMIENTO (GIRADO POR ADRES)</t>
  </si>
  <si>
    <t>JUEGOS DE SUERTE Y AZAR, PREMIOS CADUCOS, CERVEZA, CIGARRILLO, LICORES Y OTROS RECURSOS DESTINADOS A FINANCIAR EL ASEGURAMIENTO (GIRADO POR LA ENTIDAD TERRITORIAL)</t>
  </si>
  <si>
    <t>DEPTO</t>
  </si>
  <si>
    <r>
      <rPr>
        <b/>
        <sz val="8"/>
        <rFont val="Arial"/>
        <family val="2"/>
      </rPr>
      <t>Nota (2):</t>
    </r>
    <r>
      <rPr>
        <sz val="8"/>
        <rFont val="Arial"/>
        <family val="2"/>
      </rPr>
      <t xml:space="preserve"> La presente matriz excluye rendimientos ofrecidos por la ADRES en los recaudos de rentas cedidas por parte de las entidades territoriales.</t>
    </r>
  </si>
  <si>
    <t>94343</t>
  </si>
  <si>
    <t>BARRANCO MINAS</t>
  </si>
  <si>
    <t>NUEVO BELÉN DE BAJIRÁ</t>
  </si>
  <si>
    <t xml:space="preserve">BARRANCO MINAS </t>
  </si>
  <si>
    <t>Total</t>
  </si>
  <si>
    <t>Matriz Ejecutada Vigencia 2025</t>
  </si>
  <si>
    <t>Matriz ejecutada vigencia 2025 - Recursos no ejecutados vigencias anteriores (Se ejecutarán en la vigencia 2026)</t>
  </si>
  <si>
    <t>Matriz ejecutada vigencia 2025 - Resumen Departamentos</t>
  </si>
  <si>
    <t>Recursos Ejecutados CCF 2025</t>
  </si>
  <si>
    <t>MAYOR VALOR AFILIADOS (ENERO - DICIEMBRE 2025)</t>
  </si>
  <si>
    <t>COSTO RÉGIMEN SUBSIDIADO - ENERO A DICIEMBRE DE 2025</t>
  </si>
  <si>
    <t>Fecha de Elaboración: Febrero de 2026</t>
  </si>
  <si>
    <t>SGP RS - VIGENCIA 2025</t>
  </si>
  <si>
    <t>RECURSOS ART 217 L100/93 ADMINISTRAN DIRECTAMENTE LAS CCF  Y LEY 1438 DE 2011 - VIGENCIA 2025</t>
  </si>
  <si>
    <t>MATRIZ EJECUCIÓN RÉGIMEN SUBSIDIADO VIGENCIA 2025 (LMA ENERO A DICIEMBRE 2025)</t>
  </si>
  <si>
    <t>RECURSOS ESFUERZO PROPIO MUNICIPIO - 2025</t>
  </si>
  <si>
    <t>PGN - ADRES
ENERO-DICIEMBRE 2025</t>
  </si>
  <si>
    <t>RECURSOS ESFUERZO PROPIO DEPARTAMENTO - 2025</t>
  </si>
  <si>
    <r>
      <t xml:space="preserve">Nota (3): </t>
    </r>
    <r>
      <rPr>
        <sz val="8"/>
        <rFont val="Arial"/>
        <family val="2"/>
      </rPr>
      <t>La información fue tomada del "Consolidado de las Liquidaciones Mensuales de Afiliados - LMA para la vigencia 2025", publicada en la página web de la ADRES .</t>
    </r>
  </si>
  <si>
    <t>RECURSOS NO EJECUTADOS VIGENCIAS ANTERIORES (PARA EJECUCIÓN EN VIGENCIA 2026)</t>
  </si>
  <si>
    <r>
      <t xml:space="preserve">Fecha de Elaboración: </t>
    </r>
    <r>
      <rPr>
        <b/>
        <sz val="8"/>
        <color rgb="FF000000"/>
        <rFont val="Arial"/>
        <family val="2"/>
      </rPr>
      <t>Febrero de 2026</t>
    </r>
  </si>
  <si>
    <t>ESFUERZO PROPIO DEPARTAMENTAL VIGENCIA 2025</t>
  </si>
  <si>
    <t>BURITICA</t>
  </si>
  <si>
    <t>CACERES</t>
  </si>
  <si>
    <t>CARACOLI</t>
  </si>
  <si>
    <t>CARMEN DE VIBORAL</t>
  </si>
  <si>
    <t>CHIGORODO</t>
  </si>
  <si>
    <t>COCORNA</t>
  </si>
  <si>
    <t>CONCEPCION</t>
  </si>
  <si>
    <t>DON MATIAS</t>
  </si>
  <si>
    <t>EBEJICO</t>
  </si>
  <si>
    <t>GOMEZ PLATA</t>
  </si>
  <si>
    <t>JERICO</t>
  </si>
  <si>
    <t>LA UNION</t>
  </si>
  <si>
    <t>SAN JERONIMO</t>
  </si>
  <si>
    <t>SAN JOSE DE LA MONTANA</t>
  </si>
  <si>
    <t>SAN JUAN DE URABA</t>
  </si>
  <si>
    <t>TAMESIS</t>
  </si>
  <si>
    <t>TARAZA</t>
  </si>
  <si>
    <t>TITIRIBI</t>
  </si>
  <si>
    <t>VEGACHI</t>
  </si>
  <si>
    <t>VIGIA DEL FUERTE</t>
  </si>
  <si>
    <t>YOLOMBO</t>
  </si>
  <si>
    <t>YONDO</t>
  </si>
  <si>
    <t>MANATI</t>
  </si>
  <si>
    <t>PIOJO</t>
  </si>
  <si>
    <t>POLO NUEVO</t>
  </si>
  <si>
    <t>REPELON</t>
  </si>
  <si>
    <t>SANTA LUCIA</t>
  </si>
  <si>
    <t>SANTO TOMAS</t>
  </si>
  <si>
    <t>TUBARA</t>
  </si>
  <si>
    <t>USIACURI</t>
  </si>
  <si>
    <t>EL CARMEN DE BOLIVAR</t>
  </si>
  <si>
    <t>EL PEÑON</t>
  </si>
  <si>
    <t>MAGANGUE</t>
  </si>
  <si>
    <t>MARIA LA BAJA</t>
  </si>
  <si>
    <t>RIO VIEJO</t>
  </si>
  <si>
    <t>SAN CRISTOBAL</t>
  </si>
  <si>
    <t>SAN MARTIN DE LOBA</t>
  </si>
  <si>
    <t>SIMITI</t>
  </si>
  <si>
    <t>TURBANA</t>
  </si>
  <si>
    <t>BELEN</t>
  </si>
  <si>
    <t>BETEITIVA</t>
  </si>
  <si>
    <t>BRICENO</t>
  </si>
  <si>
    <t>BUSBANZA</t>
  </si>
  <si>
    <t>CHIQUINQUIRA</t>
  </si>
  <si>
    <t>CHIVATA</t>
  </si>
  <si>
    <t>CIENEGA</t>
  </si>
  <si>
    <t>COMBITA</t>
  </si>
  <si>
    <t>COVARACHIA</t>
  </si>
  <si>
    <t>CUBARA</t>
  </si>
  <si>
    <t>CUITIVA</t>
  </si>
  <si>
    <t>CHIQUIZA</t>
  </si>
  <si>
    <t>GACHANTIVA</t>
  </si>
  <si>
    <t>GUICAN</t>
  </si>
  <si>
    <t>MARIPI</t>
  </si>
  <si>
    <t>MONGUI</t>
  </si>
  <si>
    <t>NUEVO COLON</t>
  </si>
  <si>
    <t>OICATA</t>
  </si>
  <si>
    <t>PAZ DE RIO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</si>
  <si>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</si>
  <si>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</si>
  <si>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</si>
  <si>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</si>
  <si>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</si>
  <si>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</si>
  <si>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</si>
  <si>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</si>
  <si>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JOSE DE PARE</t>
  </si>
  <si>
    <t>SANTA MARIA</t>
  </si>
  <si>
    <t>SANTA SOFIA</t>
  </si>
  <si>
    <t>SOATA</t>
  </si>
  <si>
    <t>SOCOTA</t>
  </si>
  <si>
    <t>SOTAQUIRA</t>
  </si>
  <si>
    <t>SORACA</t>
  </si>
  <si>
    <t>SUSACON</t>
  </si>
  <si>
    <t>SUTAMARCHAN</t>
  </si>
  <si>
    <t>TIBANA</t>
  </si>
  <si>
    <t>TINJACA</t>
  </si>
  <si>
    <t>TOGUI</t>
  </si>
  <si>
    <t>TOPAGA</t>
  </si>
  <si>
    <t>TUNUNGUA</t>
  </si>
  <si>
    <t>TURMEQUE</t>
  </si>
  <si>
    <t>TUTASA</t>
  </si>
  <si>
    <t>VIRACACHA</t>
  </si>
  <si>
    <t>BELALCAZAR</t>
  </si>
  <si>
    <t>CHINCHINA</t>
  </si>
  <si>
    <t>PACORA</t>
  </si>
  <si>
    <t>SAMANA</t>
  </si>
  <si>
    <t>SAN JOSE DE CALDAS</t>
  </si>
  <si>
    <t>SUPIA</t>
  </si>
  <si>
    <t>VILLAMARIA</t>
  </si>
  <si>
    <t>LA MONTANITA</t>
  </si>
  <si>
    <t>MILAN</t>
  </si>
  <si>
    <t>SAN JOSE DE FRAGUA</t>
  </si>
  <si>
    <t>SAN VICENTE DEL CAGUAN</t>
  </si>
  <si>
    <t>CAJIBIO</t>
  </si>
  <si>
    <t>INZA</t>
  </si>
  <si>
    <t>JAMBALO</t>
  </si>
  <si>
    <t>LOPEZ DE MICAY</t>
  </si>
  <si>
    <t>PATIA (EL BORDO)</t>
  </si>
  <si>
    <t>PIENDAMO</t>
  </si>
  <si>
    <t>PURACE</t>
  </si>
  <si>
    <t>SAN SEBASTIAN</t>
  </si>
  <si>
    <t>SUAREZ</t>
  </si>
  <si>
    <t>TIMBIO</t>
  </si>
  <si>
    <t>TIMBIQUI</t>
  </si>
  <si>
    <t>TOTORO</t>
  </si>
  <si>
    <t>CODAZZI</t>
  </si>
  <si>
    <t>CHIRIGUANA</t>
  </si>
  <si>
    <t>CURUMANI</t>
  </si>
  <si>
    <t>GONZALEZ</t>
  </si>
  <si>
    <t>MANAURE BALCON DEL CESAR</t>
  </si>
  <si>
    <t>RIO DE ORO</t>
  </si>
  <si>
    <t>LA PAZ  ROBLES</t>
  </si>
  <si>
    <t>SAN MARTIN</t>
  </si>
  <si>
    <t>CHINU</t>
  </si>
  <si>
    <t>CIENAGA DE ORO</t>
  </si>
  <si>
    <t>LOS CORDOBAS</t>
  </si>
  <si>
    <t>MONITOS</t>
  </si>
  <si>
    <t>PURISIMA</t>
  </si>
  <si>
    <t>SAHAGUN</t>
  </si>
  <si>
    <t>SAN ANDRES DE SOTAVENTO</t>
  </si>
  <si>
    <t>SAN JOSE DE URE</t>
  </si>
  <si>
    <t>ALBAN</t>
  </si>
  <si>
    <t>ARBELAEZ</t>
  </si>
  <si>
    <t>BELTRAN</t>
  </si>
  <si>
    <t>BOJACA</t>
  </si>
  <si>
    <t>CAJICA</t>
  </si>
  <si>
    <t>CAPARRAPI</t>
  </si>
  <si>
    <t>CHAGUANI</t>
  </si>
  <si>
    <t>CHIA</t>
  </si>
  <si>
    <t>CHOACHI</t>
  </si>
  <si>
    <t>CHOCONTA</t>
  </si>
  <si>
    <t>CUCUNUBA</t>
  </si>
  <si>
    <t>FACATATIVA</t>
  </si>
  <si>
    <t>FUQUENE</t>
  </si>
  <si>
    <t>GACHANCIPA</t>
  </si>
  <si>
    <t>GACHETA</t>
  </si>
  <si>
    <t>GUACHETA</t>
  </si>
  <si>
    <t>GUATAQUI</t>
  </si>
  <si>
    <t>GUTIERREZ</t>
  </si>
  <si>
    <t>JERUSALEN</t>
  </si>
  <si>
    <t>JUNIN</t>
  </si>
  <si>
    <t>NEMOCON</t>
  </si>
  <si>
    <t>PULI</t>
  </si>
  <si>
    <t>S.ANTONIO TEQUENDAMA</t>
  </si>
  <si>
    <t>SAN JUAN DE RIO SECO</t>
  </si>
  <si>
    <t>SESQUILE</t>
  </si>
  <si>
    <t>SIBATE</t>
  </si>
  <si>
    <t>SOPO</t>
  </si>
  <si>
    <t>SUPATA</t>
  </si>
  <si>
    <t>TOCANCIPA</t>
  </si>
  <si>
    <t>TOPAIPI</t>
  </si>
  <si>
    <t>UBALA</t>
  </si>
  <si>
    <t>UBATE</t>
  </si>
  <si>
    <t>UTICA</t>
  </si>
  <si>
    <t>VIANI</t>
  </si>
  <si>
    <t>VILLAGOMEZ</t>
  </si>
  <si>
    <t>VILLAPINZON</t>
  </si>
  <si>
    <t>VIOTA</t>
  </si>
  <si>
    <t>ZIPACON</t>
  </si>
  <si>
    <t>ACANDI</t>
  </si>
  <si>
    <t>BAGADO</t>
  </si>
  <si>
    <t>BAHIA SOLANO</t>
  </si>
  <si>
    <t>BAJO BAUDO</t>
  </si>
  <si>
    <t>CANTON DE SAN PABLO</t>
  </si>
  <si>
    <t>CERTEGUI</t>
  </si>
  <si>
    <t>ITSMINA</t>
  </si>
  <si>
    <t>JURADO</t>
  </si>
  <si>
    <t>LLORO</t>
  </si>
  <si>
    <t>MEDIO BAUDO</t>
  </si>
  <si>
    <t>NOVITA</t>
  </si>
  <si>
    <t>NUQUI</t>
  </si>
  <si>
    <t>RIO IRO</t>
  </si>
  <si>
    <t>RIO QUITO</t>
  </si>
  <si>
    <t>SAN JOSE DEL PALMAR</t>
  </si>
  <si>
    <t>SIPI</t>
  </si>
  <si>
    <t>TADO</t>
  </si>
  <si>
    <t>UNGUIA</t>
  </si>
  <si>
    <t>UNION PANAMERICANA</t>
  </si>
  <si>
    <t>ELIAS</t>
  </si>
  <si>
    <t>GARZON</t>
  </si>
  <si>
    <t>NATAGA</t>
  </si>
  <si>
    <t>SAN AGUSTIN</t>
  </si>
  <si>
    <t>TIMANA</t>
  </si>
  <si>
    <t>YAGUARA</t>
  </si>
  <si>
    <t>DISTRACCION</t>
  </si>
  <si>
    <t>ARIGUANI</t>
  </si>
  <si>
    <t>CHIVOLO</t>
  </si>
  <si>
    <t>EL PIJI¥O DEL CARMEN</t>
  </si>
  <si>
    <t>SABANA DE SAN ANGEL</t>
  </si>
  <si>
    <t>SAN SEBASTIAN BUENAVIST</t>
  </si>
  <si>
    <t>SAN ZENON</t>
  </si>
  <si>
    <t>SANTA BARBARA DE PINTO</t>
  </si>
  <si>
    <t>ZAPAYAN</t>
  </si>
  <si>
    <t>ACACIAS</t>
  </si>
  <si>
    <t>BARRANCA DE UPIA</t>
  </si>
  <si>
    <t>MAPIRIPAN</t>
  </si>
  <si>
    <t>LA URIBE</t>
  </si>
  <si>
    <t>LEJANIAS</t>
  </si>
  <si>
    <t>SAN CARLOS GUAROA</t>
  </si>
  <si>
    <t>VISTA HERMOSA</t>
  </si>
  <si>
    <t>ANCUYA</t>
  </si>
  <si>
    <t>COLON</t>
  </si>
  <si>
    <t>CHACHAGUI</t>
  </si>
  <si>
    <t>EL PENOL</t>
  </si>
  <si>
    <t>EL TABLON</t>
  </si>
  <si>
    <t>GUALMATAN</t>
  </si>
  <si>
    <t>IMUES</t>
  </si>
  <si>
    <t>LEYVA</t>
  </si>
  <si>
    <t>MAGUI</t>
  </si>
  <si>
    <t>NARI¥O</t>
  </si>
  <si>
    <t>FRANCIS PIZARRO</t>
  </si>
  <si>
    <t>POTOSI</t>
  </si>
  <si>
    <t>ROBERTO PAYAN</t>
  </si>
  <si>
    <t>SANDONA</t>
  </si>
  <si>
    <t>TUQUERRES</t>
  </si>
  <si>
    <t>CACOTA</t>
  </si>
  <si>
    <t>CACHIRA</t>
  </si>
  <si>
    <t>CHINACOTA</t>
  </si>
  <si>
    <t>CHITAGA</t>
  </si>
  <si>
    <t>CONVENCION</t>
  </si>
  <si>
    <t>HACARI</t>
  </si>
  <si>
    <t>HERRAN</t>
  </si>
  <si>
    <t>TIBU</t>
  </si>
  <si>
    <t>GENOVA</t>
  </si>
  <si>
    <t>BELEN DE UMBRIA</t>
  </si>
  <si>
    <t>DOS QUEBRADAS</t>
  </si>
  <si>
    <t>QUINCHIA</t>
  </si>
  <si>
    <t>CARCASI</t>
  </si>
  <si>
    <t>CEPITA</t>
  </si>
  <si>
    <t>CHARALA</t>
  </si>
  <si>
    <t>CHIPATA</t>
  </si>
  <si>
    <t>CONTRATACION</t>
  </si>
  <si>
    <t>EL PLAYON</t>
  </si>
  <si>
    <t>FLORIAN</t>
  </si>
  <si>
    <t>GALAN</t>
  </si>
  <si>
    <t>GIRON</t>
  </si>
  <si>
    <t>GUAPOTA</t>
  </si>
  <si>
    <t>GUAVATA</t>
  </si>
  <si>
    <t>GUEPSA</t>
  </si>
  <si>
    <t>JESUS MARIA</t>
  </si>
  <si>
    <t>JORDAN</t>
  </si>
  <si>
    <t>LANDAZURI</t>
  </si>
  <si>
    <t>LEBRIJA</t>
  </si>
  <si>
    <t>PARAMO</t>
  </si>
  <si>
    <t>SAN JOAQUIN</t>
  </si>
  <si>
    <t>SAN JOSE DE MIRANDA</t>
  </si>
  <si>
    <t>SAN VICENTE DE CHUCURI</t>
  </si>
  <si>
    <t>SANTA HELENA DEL OPON</t>
  </si>
  <si>
    <t>SURATA</t>
  </si>
  <si>
    <t>VALLE DE SAN JOSE</t>
  </si>
  <si>
    <t>VELEZ</t>
  </si>
  <si>
    <t>CHALAN</t>
  </si>
  <si>
    <t>SAMPUES</t>
  </si>
  <si>
    <t>SINCE</t>
  </si>
  <si>
    <t>TOLU</t>
  </si>
  <si>
    <t>TOLUVIEJO</t>
  </si>
  <si>
    <t>ANZOATEGUI</t>
  </si>
  <si>
    <t>GUAYABAL</t>
  </si>
  <si>
    <t>CARMEN DE APICALA</t>
  </si>
  <si>
    <t>LERIDA</t>
  </si>
  <si>
    <t>LIBANO</t>
  </si>
  <si>
    <t>PURIFICACION</t>
  </si>
  <si>
    <t>VILLA HERMOSA</t>
  </si>
  <si>
    <t>SANTIAGO DE CALI</t>
  </si>
  <si>
    <t>ALCALA</t>
  </si>
  <si>
    <t>ANDALUCIA</t>
  </si>
  <si>
    <t>EL AGUILA</t>
  </si>
  <si>
    <t>GUACARI</t>
  </si>
  <si>
    <t>JAMUNDI</t>
  </si>
  <si>
    <t>RIOFRIO</t>
  </si>
  <si>
    <t>PUERTO RONDON</t>
  </si>
  <si>
    <t>SACAMA</t>
  </si>
  <si>
    <t>TAMARA</t>
  </si>
  <si>
    <t>PUERTO ASIS</t>
  </si>
  <si>
    <t>PUERTO GUZMAN</t>
  </si>
  <si>
    <t>PUERTO  LEGUIZAMO</t>
  </si>
  <si>
    <t>VILLAGARZON</t>
  </si>
  <si>
    <t>DPTO. AMAZONAS</t>
  </si>
  <si>
    <t>PUERTO NARI¥O</t>
  </si>
  <si>
    <t>DPTO. GUAINIA</t>
  </si>
  <si>
    <t>INIRIDA</t>
  </si>
  <si>
    <t>SAN JOSE DEL GUAVIARE</t>
  </si>
  <si>
    <t>DPTO. VAUPES</t>
  </si>
  <si>
    <t>PUERTO CARRENO</t>
  </si>
  <si>
    <t>SANTA ROSALIA</t>
  </si>
  <si>
    <t>SGP RS 2024 Y 2025</t>
  </si>
  <si>
    <t>RECURSOS TRANSFERIDOS POR COLJUEGOS (LOCALIZADOS, BALOTO, JUEGOS DE INTERNET, SUPERASTRO, APUESTAS DEPORTIVAS) -
VIGENCIAS 2024 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</si>
</sst>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* #,##0.00\ _€_-;\-* #,##0.00\ _€_-;_-* &quot;-&quot;??\ _€_-;_-@_-"/>
    <numFmt numFmtId="166" formatCode="_ * #,##0.00_ ;_ * \-#,##0.00_ ;_ * &quot;-&quot;??_ ;_ @_ 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-[$€-2]* #,##0.00_-;\-[$€-2]* #,##0.00_-;_-[$€-2]* &quot;-&quot;??_-"/>
    <numFmt numFmtId="174" formatCode="&quot;$&quot;\ #,##0;&quot;$&quot;\ \-#,##0"/>
    <numFmt numFmtId="175" formatCode="_-* #,##0.00_-;\-* #,##0.00_-;_-* &quot;-&quot;_-;_-@_-"/>
    <numFmt numFmtId="176" formatCode="_ * #,##0_ ;_ * \-#,##0_ ;_ * &quot;-&quot;_ ;_ @_ "/>
    <numFmt numFmtId="177" formatCode="_(&quot;$&quot;\ * #,##0.00_);_(&quot;$&quot;\ * \(#,##0.00\);_(&quot;$&quot;\ * &quot;-&quot;??_);_(@_)"/>
    <numFmt numFmtId="178" formatCode="_-* #,##0.0000000_-;\-* #,##0.0000000_-;_-* &quot;-&quot;_-;_-@_-"/>
    <numFmt numFmtId="179" formatCode="_ * #,##0.000_ ;_ * \-#,##0.000_ ;_ * &quot;-&quot;??_ ;_ @_ "/>
    <numFmt numFmtId="180" formatCode="_ * #,##0.0000_ ;_ * \-#,##0.0000_ ;_ * &quot;-&quot;??_ ;_ @_ "/>
    <numFmt numFmtId="181" formatCode="_(* #,##0.000_);_(* \(#,##0.000\);_(* &quot;-&quot;??_);_(@_)"/>
    <numFmt numFmtId="182" formatCode="_-* #,##0.000_-;\-* #,##0.000_-;_-* &quot;-&quot;??????_-;_-@_-"/>
    <numFmt numFmtId="183" formatCode="_-* #,##0.000000000000_-;\-* #,##0.000000000000_-;_-* &quot;-&quot;????_-;_-@_-"/>
    <numFmt numFmtId="184" formatCode="_-* #,##0.00_-;\-* #,##0.00_-;_-* &quot;-&quot;??????_-;_-@_-"/>
  </numFmts>
  <fonts count="5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</font>
    <font>
      <b/>
      <sz val="8"/>
      <color indexed="8"/>
      <name val="Work Sans"/>
    </font>
    <font>
      <sz val="8"/>
      <name val="Work Sans"/>
    </font>
    <font>
      <sz val="8"/>
      <color indexed="8"/>
      <name val="Work Sans"/>
    </font>
    <font>
      <sz val="8"/>
      <color theme="1"/>
      <name val="Work Sans"/>
    </font>
    <font>
      <b/>
      <sz val="8"/>
      <color theme="1"/>
      <name val="Work Sans"/>
    </font>
    <font>
      <b/>
      <sz val="8"/>
      <name val="Work Sans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8"/>
      <color rgb="FF00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0"/>
        <bgColor indexed="64"/>
      </patternFill>
    </fill>
    <fill>
      <patternFill patternType="solid">
        <fgColor rgb="FFABD8CA"/>
        <bgColor theme="4" tint="0.79995117038483843"/>
      </patternFill>
    </fill>
    <fill>
      <patternFill patternType="solid">
        <fgColor rgb="FFABD8CA"/>
        <bgColor theme="4" tint="0.79998168889431442"/>
      </patternFill>
    </fill>
    <fill>
      <patternFill patternType="solid">
        <fgColor rgb="FFABD8CA"/>
        <bgColor indexed="64"/>
      </patternFill>
    </fill>
  </fills>
  <borders count="6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170" fontId="33" fillId="0" borderId="0">
      <protection locked="0"/>
    </xf>
    <xf numFmtId="0" fontId="12" fillId="2" borderId="0" applyNumberFormat="0" applyBorder="0" applyAlignment="0" applyProtection="0"/>
    <xf numFmtId="0" fontId="10" fillId="2" borderId="0" applyNumberFormat="0" applyBorder="0" applyAlignment="0" applyProtection="0"/>
    <xf numFmtId="0" fontId="12" fillId="3" borderId="0" applyNumberFormat="0" applyBorder="0" applyAlignment="0" applyProtection="0"/>
    <xf numFmtId="0" fontId="10" fillId="3" borderId="0" applyNumberFormat="0" applyBorder="0" applyAlignment="0" applyProtection="0"/>
    <xf numFmtId="0" fontId="12" fillId="4" borderId="0" applyNumberFormat="0" applyBorder="0" applyAlignment="0" applyProtection="0"/>
    <xf numFmtId="0" fontId="10" fillId="4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6" borderId="0" applyNumberFormat="0" applyBorder="0" applyAlignment="0" applyProtection="0"/>
    <xf numFmtId="0" fontId="10" fillId="6" borderId="0" applyNumberFormat="0" applyBorder="0" applyAlignment="0" applyProtection="0"/>
    <xf numFmtId="0" fontId="12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2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10" borderId="0" applyNumberFormat="0" applyBorder="0" applyAlignment="0" applyProtection="0"/>
    <xf numFmtId="0" fontId="12" fillId="8" borderId="0" applyNumberFormat="0" applyBorder="0" applyAlignment="0" applyProtection="0"/>
    <xf numFmtId="0" fontId="10" fillId="8" borderId="0" applyNumberFormat="0" applyBorder="0" applyAlignment="0" applyProtection="0"/>
    <xf numFmtId="0" fontId="12" fillId="9" borderId="0" applyNumberFormat="0" applyBorder="0" applyAlignment="0" applyProtection="0"/>
    <xf numFmtId="0" fontId="10" fillId="9" borderId="0" applyNumberFormat="0" applyBorder="0" applyAlignment="0" applyProtection="0"/>
    <xf numFmtId="0" fontId="12" fillId="11" borderId="0" applyNumberFormat="0" applyBorder="0" applyAlignment="0" applyProtection="0"/>
    <xf numFmtId="0" fontId="10" fillId="11" borderId="0" applyNumberFormat="0" applyBorder="0" applyAlignment="0" applyProtection="0"/>
    <xf numFmtId="0" fontId="12" fillId="5" borderId="0" applyNumberFormat="0" applyBorder="0" applyAlignment="0" applyProtection="0"/>
    <xf numFmtId="0" fontId="10" fillId="5" borderId="0" applyNumberFormat="0" applyBorder="0" applyAlignment="0" applyProtection="0"/>
    <xf numFmtId="0" fontId="12" fillId="8" borderId="0" applyNumberFormat="0" applyBorder="0" applyAlignment="0" applyProtection="0"/>
    <xf numFmtId="0" fontId="10" fillId="8" borderId="0" applyNumberFormat="0" applyBorder="0" applyAlignment="0" applyProtection="0"/>
    <xf numFmtId="0" fontId="1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8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3" borderId="0" applyNumberFormat="0" applyBorder="0" applyAlignment="0" applyProtection="0"/>
    <xf numFmtId="0" fontId="13" fillId="16" borderId="0" applyNumberFormat="0" applyBorder="0" applyAlignment="0" applyProtection="0"/>
    <xf numFmtId="0" fontId="13" fillId="6" borderId="0" applyNumberFormat="0" applyBorder="0" applyAlignment="0" applyProtection="0"/>
    <xf numFmtId="0" fontId="13" fillId="17" borderId="0" applyNumberFormat="0" applyBorder="0" applyAlignment="0" applyProtection="0"/>
    <xf numFmtId="0" fontId="13" fillId="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6" fillId="22" borderId="1" applyNumberFormat="0" applyAlignment="0" applyProtection="0"/>
    <xf numFmtId="0" fontId="16" fillId="22" borderId="1" applyNumberFormat="0" applyAlignment="0" applyProtection="0"/>
    <xf numFmtId="0" fontId="35" fillId="23" borderId="1" applyNumberFormat="0" applyAlignment="0" applyProtection="0"/>
    <xf numFmtId="0" fontId="17" fillId="24" borderId="2" applyNumberFormat="0" applyAlignment="0" applyProtection="0"/>
    <xf numFmtId="0" fontId="17" fillId="24" borderId="2" applyNumberFormat="0" applyAlignment="0" applyProtection="0"/>
    <xf numFmtId="0" fontId="18" fillId="0" borderId="3" applyNumberFormat="0" applyFill="0" applyAlignment="0" applyProtection="0"/>
    <xf numFmtId="0" fontId="26" fillId="0" borderId="4" applyNumberFormat="0" applyFill="0" applyAlignment="0" applyProtection="0"/>
    <xf numFmtId="0" fontId="17" fillId="24" borderId="2" applyNumberFormat="0" applyAlignment="0" applyProtection="0"/>
    <xf numFmtId="0" fontId="1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" fillId="19" borderId="0" applyNumberFormat="0" applyBorder="0" applyAlignment="0" applyProtection="0"/>
    <xf numFmtId="0" fontId="13" fillId="25" borderId="0" applyNumberFormat="0" applyBorder="0" applyAlignment="0" applyProtection="0"/>
    <xf numFmtId="0" fontId="13" fillId="20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2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20" borderId="0" applyNumberFormat="0" applyBorder="0" applyAlignment="0" applyProtection="0"/>
    <xf numFmtId="0" fontId="20" fillId="7" borderId="1" applyNumberFormat="0" applyAlignment="0" applyProtection="0"/>
    <xf numFmtId="0" fontId="20" fillId="13" borderId="1" applyNumberFormat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11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4" fillId="5" borderId="0" applyNumberFormat="0" applyBorder="0" applyAlignment="0" applyProtection="0"/>
    <xf numFmtId="0" fontId="20" fillId="7" borderId="1" applyNumberFormat="0" applyAlignment="0" applyProtection="0"/>
    <xf numFmtId="0" fontId="18" fillId="0" borderId="3" applyNumberFormat="0" applyFill="0" applyAlignment="0" applyProtection="0"/>
    <xf numFmtId="166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24" fillId="13" borderId="0" applyNumberFormat="0" applyBorder="0" applyAlignment="0" applyProtection="0"/>
    <xf numFmtId="0" fontId="37" fillId="13" borderId="0" applyNumberFormat="0" applyBorder="0" applyAlignment="0" applyProtection="0"/>
    <xf numFmtId="0" fontId="11" fillId="0" borderId="0"/>
    <xf numFmtId="0" fontId="42" fillId="0" borderId="0"/>
    <xf numFmtId="0" fontId="34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4" fontId="11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10" fillId="0" borderId="0"/>
    <xf numFmtId="0" fontId="32" fillId="10" borderId="8" applyNumberFormat="0" applyFont="0" applyAlignment="0" applyProtection="0"/>
    <xf numFmtId="0" fontId="11" fillId="10" borderId="8" applyNumberFormat="0" applyFont="0" applyAlignment="0" applyProtection="0"/>
    <xf numFmtId="0" fontId="10" fillId="10" borderId="8" applyNumberFormat="0" applyFont="0" applyAlignment="0" applyProtection="0"/>
    <xf numFmtId="0" fontId="25" fillId="22" borderId="9" applyNumberFormat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5" fillId="22" borderId="9" applyNumberFormat="0" applyAlignment="0" applyProtection="0"/>
    <xf numFmtId="0" fontId="25" fillId="23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8" fillId="0" borderId="10" applyNumberFormat="0" applyFill="0" applyAlignment="0" applyProtection="0"/>
    <xf numFmtId="0" fontId="23" fillId="0" borderId="6" applyNumberFormat="0" applyFill="0" applyAlignment="0" applyProtection="0"/>
    <xf numFmtId="0" fontId="39" fillId="0" borderId="11" applyNumberFormat="0" applyFill="0" applyAlignment="0" applyProtection="0"/>
    <xf numFmtId="0" fontId="19" fillId="0" borderId="7" applyNumberFormat="0" applyFill="0" applyAlignment="0" applyProtection="0"/>
    <xf numFmtId="0" fontId="36" fillId="0" borderId="12" applyNumberFormat="0" applyFill="0" applyAlignment="0" applyProtection="0"/>
    <xf numFmtId="0" fontId="40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8" fillId="0" borderId="14" applyNumberFormat="0" applyFill="0" applyAlignment="0" applyProtection="0"/>
    <xf numFmtId="0" fontId="26" fillId="0" borderId="0" applyNumberForma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41" fontId="43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1" fillId="0" borderId="0" applyFont="0" applyFill="0" applyBorder="0" applyAlignment="0" applyProtection="0"/>
    <xf numFmtId="0" fontId="3" fillId="0" borderId="0"/>
    <xf numFmtId="177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46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7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08">
    <xf numFmtId="0" fontId="0" fillId="0" borderId="0" xfId="0"/>
    <xf numFmtId="0" fontId="29" fillId="27" borderId="0" xfId="0" applyFont="1" applyFill="1"/>
    <xf numFmtId="0" fontId="30" fillId="27" borderId="0" xfId="194" applyFont="1" applyFill="1"/>
    <xf numFmtId="0" fontId="30" fillId="27" borderId="0" xfId="195" applyFont="1" applyFill="1"/>
    <xf numFmtId="0" fontId="41" fillId="27" borderId="0" xfId="0" applyFont="1" applyFill="1"/>
    <xf numFmtId="0" fontId="31" fillId="27" borderId="0" xfId="195" applyFont="1" applyFill="1"/>
    <xf numFmtId="166" fontId="29" fillId="27" borderId="0" xfId="118" applyFont="1" applyFill="1"/>
    <xf numFmtId="166" fontId="29" fillId="27" borderId="0" xfId="118" applyFont="1" applyFill="1" applyBorder="1"/>
    <xf numFmtId="166" fontId="30" fillId="27" borderId="0" xfId="194" applyNumberFormat="1" applyFont="1" applyFill="1"/>
    <xf numFmtId="166" fontId="30" fillId="27" borderId="0" xfId="118" applyFont="1" applyFill="1" applyBorder="1" applyAlignment="1">
      <alignment horizontal="center" vertical="center"/>
    </xf>
    <xf numFmtId="0" fontId="29" fillId="27" borderId="0" xfId="0" applyFont="1" applyFill="1" applyAlignment="1">
      <alignment horizontal="center" vertical="center"/>
    </xf>
    <xf numFmtId="0" fontId="30" fillId="27" borderId="0" xfId="194" applyFont="1" applyFill="1" applyAlignment="1">
      <alignment horizontal="center" vertical="center"/>
    </xf>
    <xf numFmtId="167" fontId="30" fillId="27" borderId="0" xfId="194" applyNumberFormat="1" applyFont="1" applyFill="1" applyAlignment="1">
      <alignment horizontal="center" vertical="center"/>
    </xf>
    <xf numFmtId="164" fontId="30" fillId="27" borderId="0" xfId="195" applyNumberFormat="1" applyFont="1" applyFill="1" applyAlignment="1">
      <alignment horizontal="center" vertical="center"/>
    </xf>
    <xf numFmtId="43" fontId="29" fillId="27" borderId="0" xfId="0" applyNumberFormat="1" applyFont="1" applyFill="1"/>
    <xf numFmtId="0" fontId="31" fillId="0" borderId="0" xfId="194" applyFont="1" applyAlignment="1">
      <alignment vertical="center" wrapText="1"/>
    </xf>
    <xf numFmtId="166" fontId="30" fillId="27" borderId="0" xfId="195" applyNumberFormat="1" applyFont="1" applyFill="1"/>
    <xf numFmtId="0" fontId="30" fillId="27" borderId="0" xfId="195" applyFont="1" applyFill="1" applyAlignment="1">
      <alignment horizontal="center" vertical="center"/>
    </xf>
    <xf numFmtId="167" fontId="30" fillId="27" borderId="0" xfId="195" applyNumberFormat="1" applyFont="1" applyFill="1" applyAlignment="1">
      <alignment horizontal="center" vertical="center"/>
    </xf>
    <xf numFmtId="4" fontId="29" fillId="27" borderId="0" xfId="0" applyNumberFormat="1" applyFont="1" applyFill="1"/>
    <xf numFmtId="41" fontId="29" fillId="27" borderId="0" xfId="227" applyFont="1" applyFill="1"/>
    <xf numFmtId="41" fontId="30" fillId="27" borderId="0" xfId="227" applyFont="1" applyFill="1" applyBorder="1"/>
    <xf numFmtId="166" fontId="30" fillId="0" borderId="0" xfId="118" applyFont="1" applyFill="1" applyBorder="1" applyAlignment="1">
      <alignment horizontal="center" vertical="center" wrapText="1"/>
    </xf>
    <xf numFmtId="0" fontId="50" fillId="27" borderId="0" xfId="229" applyFont="1" applyFill="1"/>
    <xf numFmtId="3" fontId="50" fillId="27" borderId="0" xfId="229" applyNumberFormat="1" applyFont="1" applyFill="1"/>
    <xf numFmtId="41" fontId="50" fillId="27" borderId="0" xfId="228" applyFont="1" applyFill="1"/>
    <xf numFmtId="4" fontId="52" fillId="27" borderId="0" xfId="168" applyNumberFormat="1" applyFont="1" applyFill="1" applyAlignment="1">
      <alignment horizontal="center"/>
    </xf>
    <xf numFmtId="4" fontId="52" fillId="27" borderId="0" xfId="168" applyNumberFormat="1" applyFont="1" applyFill="1" applyAlignment="1">
      <alignment horizontal="center" wrapText="1"/>
    </xf>
    <xf numFmtId="0" fontId="30" fillId="0" borderId="0" xfId="194" applyFont="1" applyAlignment="1">
      <alignment vertical="center" wrapText="1"/>
    </xf>
    <xf numFmtId="0" fontId="45" fillId="29" borderId="17" xfId="0" applyFont="1" applyFill="1" applyBorder="1" applyAlignment="1">
      <alignment horizontal="center" vertical="center" wrapText="1"/>
    </xf>
    <xf numFmtId="166" fontId="45" fillId="29" borderId="15" xfId="118" applyFont="1" applyFill="1" applyBorder="1" applyAlignment="1">
      <alignment horizontal="center" vertical="center" wrapText="1"/>
    </xf>
    <xf numFmtId="0" fontId="29" fillId="0" borderId="0" xfId="0" applyFont="1" applyFill="1" applyBorder="1"/>
    <xf numFmtId="168" fontId="47" fillId="30" borderId="18" xfId="118" applyNumberFormat="1" applyFont="1" applyFill="1" applyBorder="1" applyAlignment="1">
      <alignment horizontal="center" vertical="center" wrapText="1"/>
    </xf>
    <xf numFmtId="0" fontId="31" fillId="30" borderId="17" xfId="118" applyNumberFormat="1" applyFont="1" applyFill="1" applyBorder="1" applyAlignment="1">
      <alignment horizontal="center" vertical="center" wrapText="1"/>
    </xf>
    <xf numFmtId="0" fontId="31" fillId="30" borderId="18" xfId="118" applyNumberFormat="1" applyFont="1" applyFill="1" applyBorder="1" applyAlignment="1">
      <alignment horizontal="center" vertical="center" wrapText="1"/>
    </xf>
    <xf numFmtId="168" fontId="31" fillId="30" borderId="18" xfId="118" applyNumberFormat="1" applyFont="1" applyFill="1" applyBorder="1" applyAlignment="1">
      <alignment horizontal="center" vertical="center" wrapText="1"/>
    </xf>
    <xf numFmtId="168" fontId="31" fillId="30" borderId="19" xfId="118" applyNumberFormat="1" applyFont="1" applyFill="1" applyBorder="1" applyAlignment="1">
      <alignment horizontal="center" vertical="center" wrapText="1"/>
    </xf>
    <xf numFmtId="0" fontId="30" fillId="0" borderId="22" xfId="195" applyFont="1" applyFill="1" applyBorder="1"/>
    <xf numFmtId="0" fontId="29" fillId="0" borderId="22" xfId="195" applyFont="1" applyFill="1" applyBorder="1"/>
    <xf numFmtId="0" fontId="30" fillId="0" borderId="26" xfId="195" applyFont="1" applyFill="1" applyBorder="1"/>
    <xf numFmtId="178" fontId="29" fillId="0" borderId="0" xfId="0" applyNumberFormat="1" applyFont="1" applyFill="1"/>
    <xf numFmtId="166" fontId="29" fillId="0" borderId="0" xfId="0" applyNumberFormat="1" applyFont="1" applyFill="1"/>
    <xf numFmtId="179" fontId="29" fillId="0" borderId="0" xfId="0" applyNumberFormat="1" applyFont="1" applyFill="1"/>
    <xf numFmtId="164" fontId="44" fillId="0" borderId="0" xfId="118" applyNumberFormat="1" applyFont="1" applyFill="1" applyBorder="1"/>
    <xf numFmtId="181" fontId="29" fillId="0" borderId="0" xfId="0" applyNumberFormat="1" applyFont="1" applyFill="1"/>
    <xf numFmtId="164" fontId="29" fillId="0" borderId="0" xfId="0" applyNumberFormat="1" applyFont="1" applyFill="1"/>
    <xf numFmtId="4" fontId="47" fillId="0" borderId="0" xfId="227" applyNumberFormat="1" applyFont="1" applyFill="1" applyBorder="1" applyAlignment="1">
      <alignment horizontal="right"/>
    </xf>
    <xf numFmtId="41" fontId="41" fillId="0" borderId="0" xfId="227" applyFont="1" applyFill="1" applyBorder="1" applyAlignment="1">
      <alignment horizontal="left" vertical="center"/>
    </xf>
    <xf numFmtId="0" fontId="30" fillId="0" borderId="29" xfId="195" applyFont="1" applyFill="1" applyBorder="1"/>
    <xf numFmtId="0" fontId="45" fillId="29" borderId="19" xfId="0" applyFont="1" applyFill="1" applyBorder="1" applyAlignment="1">
      <alignment horizontal="center" vertical="center" wrapText="1"/>
    </xf>
    <xf numFmtId="0" fontId="30" fillId="27" borderId="0" xfId="195" applyFont="1" applyFill="1" applyAlignment="1">
      <alignment horizontal="center"/>
    </xf>
    <xf numFmtId="166" fontId="30" fillId="27" borderId="0" xfId="194" applyNumberFormat="1" applyFont="1" applyFill="1" applyAlignment="1">
      <alignment horizontal="center"/>
    </xf>
    <xf numFmtId="166" fontId="41" fillId="0" borderId="0" xfId="0" applyNumberFormat="1" applyFont="1" applyFill="1"/>
    <xf numFmtId="178" fontId="54" fillId="0" borderId="0" xfId="0" applyNumberFormat="1" applyFont="1" applyFill="1"/>
    <xf numFmtId="183" fontId="54" fillId="0" borderId="0" xfId="0" applyNumberFormat="1" applyFont="1" applyFill="1"/>
    <xf numFmtId="0" fontId="47" fillId="30" borderId="17" xfId="118" applyNumberFormat="1" applyFont="1" applyFill="1" applyBorder="1" applyAlignment="1">
      <alignment horizontal="center" vertical="center" wrapText="1"/>
    </xf>
    <xf numFmtId="0" fontId="47" fillId="30" borderId="18" xfId="118" applyNumberFormat="1" applyFont="1" applyFill="1" applyBorder="1" applyAlignment="1">
      <alignment horizontal="center" vertical="center" wrapText="1"/>
    </xf>
    <xf numFmtId="0" fontId="29" fillId="0" borderId="0" xfId="0" applyFont="1" applyFill="1"/>
    <xf numFmtId="3" fontId="47" fillId="0" borderId="0" xfId="227" applyNumberFormat="1" applyFont="1" applyFill="1" applyBorder="1" applyAlignment="1">
      <alignment horizontal="right"/>
    </xf>
    <xf numFmtId="41" fontId="41" fillId="0" borderId="0" xfId="0" applyNumberFormat="1" applyFont="1" applyFill="1"/>
    <xf numFmtId="168" fontId="29" fillId="0" borderId="0" xfId="0" applyNumberFormat="1" applyFont="1" applyFill="1"/>
    <xf numFmtId="4" fontId="49" fillId="0" borderId="0" xfId="227" applyNumberFormat="1" applyFont="1" applyFill="1" applyBorder="1" applyAlignment="1">
      <alignment horizontal="right" vertical="center" wrapText="1"/>
    </xf>
    <xf numFmtId="168" fontId="31" fillId="30" borderId="40" xfId="118" applyNumberFormat="1" applyFont="1" applyFill="1" applyBorder="1" applyAlignment="1">
      <alignment horizontal="center" vertical="center" wrapText="1"/>
    </xf>
    <xf numFmtId="166" fontId="30" fillId="27" borderId="0" xfId="195" applyNumberFormat="1" applyFont="1" applyFill="1" applyAlignment="1">
      <alignment horizontal="center"/>
    </xf>
    <xf numFmtId="168" fontId="31" fillId="30" borderId="15" xfId="118" applyNumberFormat="1" applyFont="1" applyFill="1" applyBorder="1" applyAlignment="1">
      <alignment horizontal="center" vertical="center" wrapText="1"/>
    </xf>
    <xf numFmtId="180" fontId="41" fillId="0" borderId="0" xfId="227" applyNumberFormat="1" applyFont="1" applyFill="1"/>
    <xf numFmtId="0" fontId="29" fillId="0" borderId="39" xfId="234" applyFont="1" applyFill="1" applyBorder="1"/>
    <xf numFmtId="0" fontId="30" fillId="0" borderId="21" xfId="195" applyFont="1" applyFill="1" applyBorder="1"/>
    <xf numFmtId="0" fontId="30" fillId="0" borderId="25" xfId="195" applyFont="1" applyFill="1" applyBorder="1" applyAlignment="1">
      <alignment horizontal="center"/>
    </xf>
    <xf numFmtId="0" fontId="29" fillId="0" borderId="29" xfId="234" applyFont="1" applyFill="1" applyBorder="1"/>
    <xf numFmtId="0" fontId="30" fillId="0" borderId="50" xfId="195" applyFont="1" applyFill="1" applyBorder="1" applyAlignment="1">
      <alignment horizontal="center"/>
    </xf>
    <xf numFmtId="49" fontId="30" fillId="0" borderId="22" xfId="195" applyNumberFormat="1" applyFont="1" applyFill="1" applyBorder="1" applyAlignment="1">
      <alignment horizontal="left"/>
    </xf>
    <xf numFmtId="0" fontId="29" fillId="0" borderId="38" xfId="234" applyFont="1" applyFill="1" applyBorder="1"/>
    <xf numFmtId="0" fontId="30" fillId="0" borderId="51" xfId="195" applyFont="1" applyFill="1" applyBorder="1" applyAlignment="1">
      <alignment horizontal="center"/>
    </xf>
    <xf numFmtId="4" fontId="49" fillId="0" borderId="22" xfId="227" applyNumberFormat="1" applyFont="1" applyFill="1" applyBorder="1" applyAlignment="1">
      <alignment horizontal="right" vertical="center" wrapText="1"/>
    </xf>
    <xf numFmtId="0" fontId="41" fillId="0" borderId="0" xfId="194" applyFont="1" applyFill="1" applyAlignment="1">
      <alignment horizontal="left" vertical="center"/>
    </xf>
    <xf numFmtId="0" fontId="41" fillId="0" borderId="0" xfId="194" applyFont="1" applyFill="1" applyAlignment="1">
      <alignment horizontal="left" vertical="center"/>
    </xf>
    <xf numFmtId="0" fontId="41" fillId="30" borderId="16" xfId="194" applyFont="1" applyFill="1" applyBorder="1" applyAlignment="1">
      <alignment horizontal="center" vertical="center" wrapText="1"/>
    </xf>
    <xf numFmtId="0" fontId="41" fillId="30" borderId="23" xfId="194" applyFont="1" applyFill="1" applyBorder="1" applyAlignment="1">
      <alignment horizontal="center" vertical="center" wrapText="1"/>
    </xf>
    <xf numFmtId="0" fontId="41" fillId="30" borderId="20" xfId="194" applyFont="1" applyFill="1" applyBorder="1" applyAlignment="1">
      <alignment horizontal="center" vertical="center" wrapText="1"/>
    </xf>
    <xf numFmtId="0" fontId="41" fillId="30" borderId="33" xfId="194" applyFont="1" applyFill="1" applyBorder="1" applyAlignment="1">
      <alignment horizontal="center" vertical="center" wrapText="1"/>
    </xf>
    <xf numFmtId="0" fontId="41" fillId="30" borderId="43" xfId="194" applyFont="1" applyFill="1" applyBorder="1" applyAlignment="1">
      <alignment horizontal="center" vertical="center" wrapText="1"/>
    </xf>
    <xf numFmtId="0" fontId="41" fillId="30" borderId="34" xfId="194" applyFont="1" applyFill="1" applyBorder="1" applyAlignment="1">
      <alignment horizontal="center" vertical="center" wrapText="1"/>
    </xf>
    <xf numFmtId="0" fontId="31" fillId="30" borderId="16" xfId="194" applyFont="1" applyFill="1" applyBorder="1" applyAlignment="1">
      <alignment horizontal="center" vertical="center" wrapText="1"/>
    </xf>
    <xf numFmtId="0" fontId="31" fillId="30" borderId="23" xfId="194" applyFont="1" applyFill="1" applyBorder="1" applyAlignment="1">
      <alignment horizontal="center" vertical="center" wrapText="1"/>
    </xf>
    <xf numFmtId="0" fontId="31" fillId="30" borderId="20" xfId="194" applyFont="1" applyFill="1" applyBorder="1" applyAlignment="1">
      <alignment horizontal="center" vertical="center" wrapText="1"/>
    </xf>
    <xf numFmtId="0" fontId="41" fillId="0" borderId="17" xfId="234" applyFont="1" applyFill="1" applyBorder="1" applyAlignment="1">
      <alignment horizontal="center"/>
    </xf>
    <xf numFmtId="0" fontId="41" fillId="0" borderId="18" xfId="234" applyFont="1" applyFill="1" applyBorder="1" applyAlignment="1">
      <alignment horizontal="center"/>
    </xf>
    <xf numFmtId="0" fontId="41" fillId="0" borderId="24" xfId="234" applyFont="1" applyFill="1" applyBorder="1" applyAlignment="1">
      <alignment horizontal="center"/>
    </xf>
    <xf numFmtId="0" fontId="41" fillId="27" borderId="0" xfId="195" applyFont="1" applyFill="1" applyAlignment="1">
      <alignment horizontal="left" vertical="center"/>
    </xf>
    <xf numFmtId="168" fontId="31" fillId="30" borderId="16" xfId="118" applyNumberFormat="1" applyFont="1" applyFill="1" applyBorder="1" applyAlignment="1">
      <alignment horizontal="center" vertical="center" wrapText="1"/>
    </xf>
    <xf numFmtId="168" fontId="31" fillId="30" borderId="20" xfId="118" applyNumberFormat="1" applyFont="1" applyFill="1" applyBorder="1" applyAlignment="1">
      <alignment horizontal="center" vertical="center" wrapText="1"/>
    </xf>
    <xf numFmtId="0" fontId="45" fillId="30" borderId="16" xfId="195" applyFont="1" applyFill="1" applyBorder="1" applyAlignment="1">
      <alignment horizontal="center" vertical="center" wrapText="1"/>
    </xf>
    <xf numFmtId="0" fontId="45" fillId="30" borderId="20" xfId="195" applyFont="1" applyFill="1" applyBorder="1" applyAlignment="1">
      <alignment horizontal="center" vertical="center" wrapText="1"/>
    </xf>
    <xf numFmtId="0" fontId="45" fillId="28" borderId="44" xfId="0" applyFont="1" applyFill="1" applyBorder="1" applyAlignment="1">
      <alignment horizontal="center" vertical="center" wrapText="1"/>
    </xf>
    <xf numFmtId="4" fontId="49" fillId="0" borderId="26" xfId="227" applyNumberFormat="1" applyFont="1" applyFill="1" applyBorder="1" applyAlignment="1">
      <alignment horizontal="right" vertical="center" wrapText="1"/>
    </xf>
    <xf numFmtId="4" fontId="47" fillId="0" borderId="18" xfId="227" applyNumberFormat="1" applyFont="1" applyFill="1" applyBorder="1" applyAlignment="1">
      <alignment horizontal="right"/>
    </xf>
    <xf numFmtId="4" fontId="47" fillId="0" borderId="19" xfId="227" applyNumberFormat="1" applyFont="1" applyFill="1" applyBorder="1" applyAlignment="1">
      <alignment horizontal="right"/>
    </xf>
    <xf numFmtId="4" fontId="47" fillId="0" borderId="59" xfId="227" applyNumberFormat="1" applyFont="1" applyFill="1" applyBorder="1" applyAlignment="1">
      <alignment horizontal="right"/>
    </xf>
    <xf numFmtId="4" fontId="47" fillId="0" borderId="17" xfId="227" applyNumberFormat="1" applyFont="1" applyFill="1" applyBorder="1" applyAlignment="1">
      <alignment horizontal="right"/>
    </xf>
    <xf numFmtId="4" fontId="49" fillId="0" borderId="21" xfId="227" applyNumberFormat="1" applyFont="1" applyFill="1" applyBorder="1" applyAlignment="1">
      <alignment horizontal="right" vertical="center" wrapText="1"/>
    </xf>
    <xf numFmtId="168" fontId="47" fillId="30" borderId="19" xfId="118" applyNumberFormat="1" applyFont="1" applyFill="1" applyBorder="1" applyAlignment="1">
      <alignment horizontal="center" vertical="center" wrapText="1"/>
    </xf>
    <xf numFmtId="168" fontId="47" fillId="30" borderId="17" xfId="118" applyNumberFormat="1" applyFont="1" applyFill="1" applyBorder="1" applyAlignment="1">
      <alignment horizontal="center" vertical="center" wrapText="1"/>
    </xf>
    <xf numFmtId="168" fontId="47" fillId="30" borderId="59" xfId="118" applyNumberFormat="1" applyFont="1" applyFill="1" applyBorder="1" applyAlignment="1">
      <alignment horizontal="center" vertical="center" wrapText="1"/>
    </xf>
    <xf numFmtId="168" fontId="47" fillId="30" borderId="15" xfId="118" applyNumberFormat="1" applyFont="1" applyFill="1" applyBorder="1" applyAlignment="1">
      <alignment horizontal="center" vertical="center" wrapText="1"/>
    </xf>
    <xf numFmtId="0" fontId="30" fillId="0" borderId="41" xfId="195" applyFont="1" applyFill="1" applyBorder="1" applyAlignment="1">
      <alignment horizontal="center"/>
    </xf>
    <xf numFmtId="4" fontId="49" fillId="0" borderId="60" xfId="227" applyNumberFormat="1" applyFont="1" applyFill="1" applyBorder="1" applyAlignment="1">
      <alignment horizontal="right" vertical="center" wrapText="1"/>
    </xf>
    <xf numFmtId="4" fontId="49" fillId="0" borderId="57" xfId="227" applyNumberFormat="1" applyFont="1" applyFill="1" applyBorder="1" applyAlignment="1">
      <alignment horizontal="right" vertical="center" wrapText="1"/>
    </xf>
    <xf numFmtId="4" fontId="49" fillId="0" borderId="61" xfId="227" applyNumberFormat="1" applyFont="1" applyFill="1" applyBorder="1" applyAlignment="1">
      <alignment horizontal="right" vertical="center" wrapText="1"/>
    </xf>
    <xf numFmtId="4" fontId="47" fillId="0" borderId="15" xfId="227" applyNumberFormat="1" applyFont="1" applyFill="1" applyBorder="1" applyAlignment="1">
      <alignment horizontal="right" vertical="center" wrapText="1"/>
    </xf>
    <xf numFmtId="4" fontId="49" fillId="0" borderId="36" xfId="227" applyNumberFormat="1" applyFont="1" applyFill="1" applyBorder="1" applyAlignment="1">
      <alignment horizontal="right" vertical="center" wrapText="1"/>
    </xf>
    <xf numFmtId="4" fontId="47" fillId="0" borderId="15" xfId="227" applyNumberFormat="1" applyFont="1" applyFill="1" applyBorder="1" applyAlignment="1">
      <alignment horizontal="right"/>
    </xf>
    <xf numFmtId="4" fontId="48" fillId="0" borderId="41" xfId="227" applyNumberFormat="1" applyFont="1" applyFill="1" applyBorder="1"/>
    <xf numFmtId="4" fontId="49" fillId="0" borderId="29" xfId="227" applyNumberFormat="1" applyFont="1" applyFill="1" applyBorder="1" applyAlignment="1">
      <alignment horizontal="right" vertical="center" wrapText="1"/>
    </xf>
    <xf numFmtId="4" fontId="48" fillId="0" borderId="31" xfId="227" applyNumberFormat="1" applyFont="1" applyFill="1" applyBorder="1"/>
    <xf numFmtId="4" fontId="49" fillId="0" borderId="38" xfId="227" applyNumberFormat="1" applyFont="1" applyFill="1" applyBorder="1" applyAlignment="1">
      <alignment horizontal="right" vertical="center" wrapText="1"/>
    </xf>
    <xf numFmtId="4" fontId="48" fillId="0" borderId="42" xfId="227" applyNumberFormat="1" applyFont="1" applyFill="1" applyBorder="1"/>
    <xf numFmtId="4" fontId="49" fillId="0" borderId="27" xfId="227" applyNumberFormat="1" applyFont="1" applyFill="1" applyBorder="1" applyAlignment="1">
      <alignment horizontal="right" vertical="center" wrapText="1"/>
    </xf>
    <xf numFmtId="4" fontId="49" fillId="0" borderId="37" xfId="227" applyNumberFormat="1" applyFont="1" applyFill="1" applyBorder="1" applyAlignment="1">
      <alignment horizontal="right" vertical="center" wrapText="1"/>
    </xf>
    <xf numFmtId="184" fontId="29" fillId="0" borderId="28" xfId="0" applyNumberFormat="1" applyFont="1" applyFill="1" applyBorder="1"/>
    <xf numFmtId="184" fontId="29" fillId="0" borderId="31" xfId="0" applyNumberFormat="1" applyFont="1" applyFill="1" applyBorder="1"/>
    <xf numFmtId="184" fontId="29" fillId="0" borderId="42" xfId="0" applyNumberFormat="1" applyFont="1" applyFill="1" applyBorder="1"/>
    <xf numFmtId="184" fontId="29" fillId="0" borderId="47" xfId="0" applyNumberFormat="1" applyFont="1" applyFill="1" applyBorder="1"/>
    <xf numFmtId="184" fontId="29" fillId="0" borderId="36" xfId="0" applyNumberFormat="1" applyFont="1" applyFill="1" applyBorder="1"/>
    <xf numFmtId="184" fontId="29" fillId="0" borderId="62" xfId="0" applyNumberFormat="1" applyFont="1" applyFill="1" applyBorder="1"/>
    <xf numFmtId="3" fontId="49" fillId="0" borderId="27" xfId="195" applyNumberFormat="1" applyFont="1" applyFill="1" applyBorder="1"/>
    <xf numFmtId="4" fontId="49" fillId="0" borderId="28" xfId="227" applyNumberFormat="1" applyFont="1" applyFill="1" applyBorder="1" applyAlignment="1">
      <alignment horizontal="right" vertical="center" wrapText="1"/>
    </xf>
    <xf numFmtId="3" fontId="49" fillId="0" borderId="29" xfId="195" applyNumberFormat="1" applyFont="1" applyFill="1" applyBorder="1"/>
    <xf numFmtId="4" fontId="49" fillId="0" borderId="31" xfId="227" applyNumberFormat="1" applyFont="1" applyFill="1" applyBorder="1" applyAlignment="1">
      <alignment horizontal="right" vertical="center" wrapText="1"/>
    </xf>
    <xf numFmtId="3" fontId="49" fillId="0" borderId="38" xfId="195" applyNumberFormat="1" applyFont="1" applyFill="1" applyBorder="1"/>
    <xf numFmtId="4" fontId="49" fillId="0" borderId="42" xfId="227" applyNumberFormat="1" applyFont="1" applyFill="1" applyBorder="1" applyAlignment="1">
      <alignment horizontal="right" vertical="center" wrapText="1"/>
    </xf>
    <xf numFmtId="0" fontId="41" fillId="0" borderId="0" xfId="0" applyFont="1" applyFill="1"/>
    <xf numFmtId="0" fontId="30" fillId="0" borderId="0" xfId="194" applyFont="1" applyFill="1"/>
    <xf numFmtId="0" fontId="30" fillId="0" borderId="0" xfId="195" applyFont="1" applyFill="1" applyAlignment="1">
      <alignment horizontal="center"/>
    </xf>
    <xf numFmtId="166" fontId="53" fillId="0" borderId="0" xfId="0" applyNumberFormat="1" applyFont="1" applyFill="1"/>
    <xf numFmtId="0" fontId="30" fillId="0" borderId="0" xfId="195" applyFont="1" applyFill="1"/>
    <xf numFmtId="166" fontId="41" fillId="0" borderId="0" xfId="0" applyNumberFormat="1" applyFont="1" applyFill="1" applyBorder="1"/>
    <xf numFmtId="168" fontId="29" fillId="0" borderId="0" xfId="0" applyNumberFormat="1" applyFont="1" applyFill="1" applyBorder="1"/>
    <xf numFmtId="166" fontId="29" fillId="0" borderId="0" xfId="0" applyNumberFormat="1" applyFont="1" applyFill="1" applyBorder="1"/>
    <xf numFmtId="182" fontId="29" fillId="0" borderId="0" xfId="0" applyNumberFormat="1" applyFont="1" applyFill="1"/>
    <xf numFmtId="0" fontId="29" fillId="0" borderId="27" xfId="0" applyFont="1" applyFill="1" applyBorder="1"/>
    <xf numFmtId="0" fontId="30" fillId="0" borderId="37" xfId="195" applyFont="1" applyFill="1" applyBorder="1"/>
    <xf numFmtId="0" fontId="30" fillId="0" borderId="28" xfId="195" applyFont="1" applyFill="1" applyBorder="1" applyAlignment="1">
      <alignment horizontal="center"/>
    </xf>
    <xf numFmtId="0" fontId="29" fillId="0" borderId="29" xfId="0" applyFont="1" applyFill="1" applyBorder="1"/>
    <xf numFmtId="0" fontId="30" fillId="0" borderId="22" xfId="195" applyFont="1" applyFill="1" applyBorder="1" applyAlignment="1">
      <alignment horizontal="center"/>
    </xf>
    <xf numFmtId="49" fontId="30" fillId="0" borderId="22" xfId="195" applyNumberFormat="1" applyFont="1" applyFill="1" applyBorder="1"/>
    <xf numFmtId="0" fontId="29" fillId="0" borderId="38" xfId="0" applyFont="1" applyFill="1" applyBorder="1"/>
    <xf numFmtId="0" fontId="30" fillId="0" borderId="46" xfId="195" applyFont="1" applyFill="1" applyBorder="1" applyAlignment="1">
      <alignment horizontal="center"/>
    </xf>
    <xf numFmtId="0" fontId="31" fillId="0" borderId="16" xfId="195" applyFont="1" applyFill="1" applyBorder="1" applyAlignment="1">
      <alignment horizontal="center"/>
    </xf>
    <xf numFmtId="0" fontId="31" fillId="0" borderId="23" xfId="195" applyFont="1" applyFill="1" applyBorder="1" applyAlignment="1">
      <alignment horizontal="center"/>
    </xf>
    <xf numFmtId="0" fontId="31" fillId="0" borderId="20" xfId="195" applyFont="1" applyFill="1" applyBorder="1" applyAlignment="1">
      <alignment horizontal="center"/>
    </xf>
    <xf numFmtId="0" fontId="45" fillId="0" borderId="27" xfId="0" applyFont="1" applyFill="1" applyBorder="1"/>
    <xf numFmtId="0" fontId="29" fillId="0" borderId="45" xfId="0" applyFont="1" applyFill="1" applyBorder="1"/>
    <xf numFmtId="0" fontId="45" fillId="0" borderId="29" xfId="0" applyFont="1" applyFill="1" applyBorder="1"/>
    <xf numFmtId="0" fontId="29" fillId="0" borderId="50" xfId="0" applyFont="1" applyFill="1" applyBorder="1"/>
    <xf numFmtId="0" fontId="44" fillId="0" borderId="50" xfId="0" applyFont="1" applyFill="1" applyBorder="1"/>
    <xf numFmtId="0" fontId="45" fillId="0" borderId="38" xfId="0" applyFont="1" applyFill="1" applyBorder="1"/>
    <xf numFmtId="0" fontId="29" fillId="0" borderId="51" xfId="0" applyFont="1" applyFill="1" applyBorder="1"/>
    <xf numFmtId="0" fontId="45" fillId="0" borderId="17" xfId="0" applyFont="1" applyFill="1" applyBorder="1" applyAlignment="1">
      <alignment horizontal="center"/>
    </xf>
    <xf numFmtId="0" fontId="45" fillId="0" borderId="24" xfId="0" applyFont="1" applyFill="1" applyBorder="1" applyAlignment="1">
      <alignment horizontal="center"/>
    </xf>
    <xf numFmtId="175" fontId="45" fillId="0" borderId="15" xfId="227" applyNumberFormat="1" applyFont="1" applyFill="1" applyBorder="1" applyAlignment="1">
      <alignment horizontal="center"/>
    </xf>
    <xf numFmtId="175" fontId="29" fillId="0" borderId="35" xfId="227" applyNumberFormat="1" applyFont="1" applyFill="1" applyBorder="1"/>
    <xf numFmtId="175" fontId="29" fillId="0" borderId="36" xfId="227" applyNumberFormat="1" applyFont="1" applyFill="1" applyBorder="1"/>
    <xf numFmtId="175" fontId="29" fillId="0" borderId="44" xfId="227" applyNumberFormat="1" applyFont="1" applyFill="1" applyBorder="1"/>
    <xf numFmtId="175" fontId="29" fillId="0" borderId="52" xfId="227" applyNumberFormat="1" applyFont="1" applyFill="1" applyBorder="1"/>
    <xf numFmtId="175" fontId="29" fillId="0" borderId="64" xfId="227" applyNumberFormat="1" applyFont="1" applyFill="1" applyBorder="1"/>
    <xf numFmtId="175" fontId="29" fillId="0" borderId="65" xfId="227" applyNumberFormat="1" applyFont="1" applyFill="1" applyBorder="1"/>
    <xf numFmtId="175" fontId="45" fillId="0" borderId="56" xfId="227" applyNumberFormat="1" applyFont="1" applyFill="1" applyBorder="1" applyAlignment="1">
      <alignment horizontal="center"/>
    </xf>
    <xf numFmtId="0" fontId="51" fillId="28" borderId="48" xfId="0" applyFont="1" applyFill="1" applyBorder="1" applyAlignment="1">
      <alignment horizontal="center" vertical="center" wrapText="1"/>
    </xf>
    <xf numFmtId="0" fontId="51" fillId="28" borderId="49" xfId="0" applyFont="1" applyFill="1" applyBorder="1" applyAlignment="1">
      <alignment horizontal="center" vertical="center" wrapText="1"/>
    </xf>
    <xf numFmtId="0" fontId="50" fillId="27" borderId="22" xfId="229" applyFont="1" applyFill="1" applyBorder="1"/>
    <xf numFmtId="0" fontId="50" fillId="27" borderId="27" xfId="229" applyFont="1" applyFill="1" applyBorder="1"/>
    <xf numFmtId="0" fontId="50" fillId="27" borderId="37" xfId="229" applyFont="1" applyFill="1" applyBorder="1"/>
    <xf numFmtId="0" fontId="50" fillId="27" borderId="29" xfId="229" applyFont="1" applyFill="1" applyBorder="1"/>
    <xf numFmtId="0" fontId="50" fillId="27" borderId="30" xfId="229" applyFont="1" applyFill="1" applyBorder="1"/>
    <xf numFmtId="0" fontId="50" fillId="27" borderId="32" xfId="229" applyFont="1" applyFill="1" applyBorder="1"/>
    <xf numFmtId="0" fontId="51" fillId="27" borderId="16" xfId="229" applyFont="1" applyFill="1" applyBorder="1" applyAlignment="1">
      <alignment horizontal="center"/>
    </xf>
    <xf numFmtId="0" fontId="51" fillId="27" borderId="23" xfId="229" applyFont="1" applyFill="1" applyBorder="1" applyAlignment="1">
      <alignment horizontal="center"/>
    </xf>
    <xf numFmtId="0" fontId="50" fillId="27" borderId="45" xfId="229" applyFont="1" applyFill="1" applyBorder="1"/>
    <xf numFmtId="0" fontId="51" fillId="28" borderId="66" xfId="0" applyFont="1" applyFill="1" applyBorder="1" applyAlignment="1">
      <alignment horizontal="center" vertical="center" wrapText="1"/>
    </xf>
    <xf numFmtId="166" fontId="51" fillId="27" borderId="17" xfId="229" applyNumberFormat="1" applyFont="1" applyFill="1" applyBorder="1"/>
    <xf numFmtId="166" fontId="51" fillId="27" borderId="19" xfId="229" applyNumberFormat="1" applyFont="1" applyFill="1" applyBorder="1"/>
    <xf numFmtId="0" fontId="50" fillId="27" borderId="50" xfId="229" applyFont="1" applyFill="1" applyBorder="1"/>
    <xf numFmtId="0" fontId="50" fillId="27" borderId="55" xfId="229" applyFont="1" applyFill="1" applyBorder="1"/>
    <xf numFmtId="166" fontId="50" fillId="27" borderId="27" xfId="118" applyFont="1" applyFill="1" applyBorder="1"/>
    <xf numFmtId="166" fontId="50" fillId="27" borderId="28" xfId="118" applyFont="1" applyFill="1" applyBorder="1"/>
    <xf numFmtId="166" fontId="50" fillId="27" borderId="29" xfId="118" applyFont="1" applyFill="1" applyBorder="1"/>
    <xf numFmtId="166" fontId="50" fillId="27" borderId="31" xfId="118" applyFont="1" applyFill="1" applyBorder="1"/>
    <xf numFmtId="166" fontId="50" fillId="27" borderId="38" xfId="118" applyFont="1" applyFill="1" applyBorder="1"/>
    <xf numFmtId="166" fontId="50" fillId="27" borderId="42" xfId="118" applyFont="1" applyFill="1" applyBorder="1"/>
    <xf numFmtId="166" fontId="50" fillId="27" borderId="35" xfId="118" applyFont="1" applyFill="1" applyBorder="1"/>
    <xf numFmtId="166" fontId="50" fillId="27" borderId="36" xfId="118" applyFont="1" applyFill="1" applyBorder="1"/>
    <xf numFmtId="166" fontId="50" fillId="27" borderId="62" xfId="118" applyFont="1" applyFill="1" applyBorder="1"/>
    <xf numFmtId="166" fontId="51" fillId="27" borderId="15" xfId="229" applyNumberFormat="1" applyFont="1" applyFill="1" applyBorder="1"/>
    <xf numFmtId="0" fontId="51" fillId="28" borderId="63" xfId="0" applyFont="1" applyFill="1" applyBorder="1" applyAlignment="1">
      <alignment horizontal="center" vertical="center" wrapText="1"/>
    </xf>
    <xf numFmtId="0" fontId="45" fillId="28" borderId="67" xfId="0" applyFont="1" applyFill="1" applyBorder="1" applyAlignment="1">
      <alignment horizontal="center" vertical="center" wrapText="1"/>
    </xf>
    <xf numFmtId="0" fontId="51" fillId="28" borderId="58" xfId="0" applyFont="1" applyFill="1" applyBorder="1" applyAlignment="1">
      <alignment horizontal="center" vertical="center" wrapText="1"/>
    </xf>
    <xf numFmtId="0" fontId="51" fillId="28" borderId="40" xfId="0" applyFont="1" applyFill="1" applyBorder="1" applyAlignment="1">
      <alignment horizontal="center" vertical="center" wrapText="1"/>
    </xf>
    <xf numFmtId="0" fontId="51" fillId="0" borderId="15" xfId="0" applyFont="1" applyFill="1" applyBorder="1" applyAlignment="1">
      <alignment horizontal="center" vertical="center" wrapText="1"/>
    </xf>
    <xf numFmtId="4" fontId="50" fillId="0" borderId="47" xfId="229" applyNumberFormat="1" applyFont="1" applyFill="1" applyBorder="1" applyAlignment="1">
      <alignment horizontal="center" vertical="center"/>
    </xf>
    <xf numFmtId="4" fontId="50" fillId="0" borderId="44" xfId="229" applyNumberFormat="1" applyFont="1" applyFill="1" applyBorder="1" applyAlignment="1">
      <alignment horizontal="center"/>
    </xf>
    <xf numFmtId="166" fontId="30" fillId="0" borderId="52" xfId="118" applyFont="1" applyFill="1" applyBorder="1"/>
    <xf numFmtId="166" fontId="30" fillId="0" borderId="53" xfId="118" applyFont="1" applyFill="1" applyBorder="1"/>
    <xf numFmtId="175" fontId="31" fillId="0" borderId="16" xfId="228" applyNumberFormat="1" applyFont="1" applyFill="1" applyBorder="1"/>
    <xf numFmtId="166" fontId="30" fillId="0" borderId="35" xfId="118" applyFont="1" applyFill="1" applyBorder="1"/>
    <xf numFmtId="166" fontId="30" fillId="0" borderId="47" xfId="118" applyFont="1" applyFill="1" applyBorder="1"/>
    <xf numFmtId="166" fontId="30" fillId="0" borderId="54" xfId="118" applyFont="1" applyFill="1" applyBorder="1"/>
    <xf numFmtId="175" fontId="31" fillId="0" borderId="15" xfId="228" applyNumberFormat="1" applyFont="1" applyFill="1" applyBorder="1"/>
  </cellXfs>
  <cellStyles count="263">
    <cellStyle name="‡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3" xfId="6" xr:uid="{00000000-0005-0000-0000-000005000000}"/>
    <cellStyle name="20% - Accent3 2" xfId="7" xr:uid="{00000000-0005-0000-0000-000006000000}"/>
    <cellStyle name="20% - Accent4" xfId="8" xr:uid="{00000000-0005-0000-0000-000007000000}"/>
    <cellStyle name="20% - Accent4 2" xfId="9" xr:uid="{00000000-0005-0000-0000-000008000000}"/>
    <cellStyle name="20% - Accent5" xfId="10" xr:uid="{00000000-0005-0000-0000-000009000000}"/>
    <cellStyle name="20% - Accent5 2" xfId="11" xr:uid="{00000000-0005-0000-0000-00000A000000}"/>
    <cellStyle name="20% - Accent6" xfId="12" xr:uid="{00000000-0005-0000-0000-00000B000000}"/>
    <cellStyle name="20% - Accent6 2" xfId="13" xr:uid="{00000000-0005-0000-0000-00000C000000}"/>
    <cellStyle name="20% - Énfasis1" xfId="14" builtinId="30" customBuiltin="1"/>
    <cellStyle name="20% - Énfasis1 2" xfId="15" xr:uid="{00000000-0005-0000-0000-00000E000000}"/>
    <cellStyle name="20% - Énfasis2" xfId="16" builtinId="34" customBuiltin="1"/>
    <cellStyle name="20% - Énfasis2 2" xfId="17" xr:uid="{00000000-0005-0000-0000-000010000000}"/>
    <cellStyle name="20% - Énfasis3" xfId="18" builtinId="38" customBuiltin="1"/>
    <cellStyle name="20% - Énfasis3 2" xfId="19" xr:uid="{00000000-0005-0000-0000-000012000000}"/>
    <cellStyle name="20% - Énfasis4" xfId="20" builtinId="42" customBuiltin="1"/>
    <cellStyle name="20% - Énfasis4 2" xfId="21" xr:uid="{00000000-0005-0000-0000-000014000000}"/>
    <cellStyle name="20% - Énfasis5" xfId="22" builtinId="46" customBuiltin="1"/>
    <cellStyle name="20% - Énfasis5 2" xfId="23" xr:uid="{00000000-0005-0000-0000-000016000000}"/>
    <cellStyle name="20% - Énfasis6" xfId="24" builtinId="50" customBuiltin="1"/>
    <cellStyle name="20% - Énfasis6 2" xfId="25" xr:uid="{00000000-0005-0000-0000-000018000000}"/>
    <cellStyle name="40% - Accent1" xfId="26" xr:uid="{00000000-0005-0000-0000-000019000000}"/>
    <cellStyle name="40% - Accent1 2" xfId="27" xr:uid="{00000000-0005-0000-0000-00001A000000}"/>
    <cellStyle name="40% - Accent2" xfId="28" xr:uid="{00000000-0005-0000-0000-00001B000000}"/>
    <cellStyle name="40% - Accent2 2" xfId="29" xr:uid="{00000000-0005-0000-0000-00001C000000}"/>
    <cellStyle name="40% - Accent3" xfId="30" xr:uid="{00000000-0005-0000-0000-00001D000000}"/>
    <cellStyle name="40% - Accent3 2" xfId="31" xr:uid="{00000000-0005-0000-0000-00001E000000}"/>
    <cellStyle name="40% - Accent4" xfId="32" xr:uid="{00000000-0005-0000-0000-00001F000000}"/>
    <cellStyle name="40% - Accent4 2" xfId="33" xr:uid="{00000000-0005-0000-0000-000020000000}"/>
    <cellStyle name="40% - Accent5" xfId="34" xr:uid="{00000000-0005-0000-0000-000021000000}"/>
    <cellStyle name="40% - Accent5 2" xfId="35" xr:uid="{00000000-0005-0000-0000-000022000000}"/>
    <cellStyle name="40% - Accent6" xfId="36" xr:uid="{00000000-0005-0000-0000-000023000000}"/>
    <cellStyle name="40% - Accent6 2" xfId="37" xr:uid="{00000000-0005-0000-0000-000024000000}"/>
    <cellStyle name="40% - Énfasis1" xfId="38" builtinId="31" customBuiltin="1"/>
    <cellStyle name="40% - Énfasis1 2" xfId="39" xr:uid="{00000000-0005-0000-0000-000026000000}"/>
    <cellStyle name="40% - Énfasis2" xfId="40" builtinId="35" customBuiltin="1"/>
    <cellStyle name="40% - Énfasis2 2" xfId="41" xr:uid="{00000000-0005-0000-0000-000028000000}"/>
    <cellStyle name="40% - Énfasis3" xfId="42" builtinId="39" customBuiltin="1"/>
    <cellStyle name="40% - Énfasis3 2" xfId="43" xr:uid="{00000000-0005-0000-0000-00002A000000}"/>
    <cellStyle name="40% - Énfasis4" xfId="44" builtinId="43" customBuiltin="1"/>
    <cellStyle name="40% - Énfasis4 2" xfId="45" xr:uid="{00000000-0005-0000-0000-00002C000000}"/>
    <cellStyle name="40% - Énfasis5" xfId="46" builtinId="47" customBuiltin="1"/>
    <cellStyle name="40% - Énfasis5 2" xfId="47" xr:uid="{00000000-0005-0000-0000-00002E000000}"/>
    <cellStyle name="40% - Énfasis6" xfId="48" builtinId="51" customBuiltin="1"/>
    <cellStyle name="40% - Énfasis6 2" xfId="49" xr:uid="{00000000-0005-0000-0000-000030000000}"/>
    <cellStyle name="60% - Accent1" xfId="50" xr:uid="{00000000-0005-0000-0000-000031000000}"/>
    <cellStyle name="60% - Accent2" xfId="51" xr:uid="{00000000-0005-0000-0000-000032000000}"/>
    <cellStyle name="60% - Accent3" xfId="52" xr:uid="{00000000-0005-0000-0000-000033000000}"/>
    <cellStyle name="60% - Accent4" xfId="53" xr:uid="{00000000-0005-0000-0000-000034000000}"/>
    <cellStyle name="60% - Accent5" xfId="54" xr:uid="{00000000-0005-0000-0000-000035000000}"/>
    <cellStyle name="60% - Accent6" xfId="55" xr:uid="{00000000-0005-0000-0000-000036000000}"/>
    <cellStyle name="60% - Énfasis1" xfId="56" builtinId="32" customBuiltin="1"/>
    <cellStyle name="60% - Énfasis1 2" xfId="57" xr:uid="{00000000-0005-0000-0000-000038000000}"/>
    <cellStyle name="60% - Énfasis2" xfId="58" builtinId="36" customBuiltin="1"/>
    <cellStyle name="60% - Énfasis2 2" xfId="59" xr:uid="{00000000-0005-0000-0000-00003A000000}"/>
    <cellStyle name="60% - Énfasis3" xfId="60" builtinId="40" customBuiltin="1"/>
    <cellStyle name="60% - Énfasis3 2" xfId="61" xr:uid="{00000000-0005-0000-0000-00003C000000}"/>
    <cellStyle name="60% - Énfasis4" xfId="62" builtinId="44" customBuiltin="1"/>
    <cellStyle name="60% - Énfasis4 2" xfId="63" xr:uid="{00000000-0005-0000-0000-00003E000000}"/>
    <cellStyle name="60% - Énfasis5" xfId="64" builtinId="48" customBuiltin="1"/>
    <cellStyle name="60% - Énfasis5 2" xfId="65" xr:uid="{00000000-0005-0000-0000-000040000000}"/>
    <cellStyle name="60% - Énfasis6" xfId="66" builtinId="52" customBuiltin="1"/>
    <cellStyle name="60% - Énfasis6 2" xfId="67" xr:uid="{00000000-0005-0000-0000-000042000000}"/>
    <cellStyle name="Accent1" xfId="68" xr:uid="{00000000-0005-0000-0000-000043000000}"/>
    <cellStyle name="Accent2" xfId="69" xr:uid="{00000000-0005-0000-0000-000044000000}"/>
    <cellStyle name="Accent3" xfId="70" xr:uid="{00000000-0005-0000-0000-000045000000}"/>
    <cellStyle name="Accent4" xfId="71" xr:uid="{00000000-0005-0000-0000-000046000000}"/>
    <cellStyle name="Accent5" xfId="72" xr:uid="{00000000-0005-0000-0000-000047000000}"/>
    <cellStyle name="Accent6" xfId="73" xr:uid="{00000000-0005-0000-0000-000048000000}"/>
    <cellStyle name="Bad" xfId="74" xr:uid="{00000000-0005-0000-0000-000049000000}"/>
    <cellStyle name="Buena 2" xfId="76" xr:uid="{00000000-0005-0000-0000-00004B000000}"/>
    <cellStyle name="Bueno" xfId="75" builtinId="26" customBuiltin="1"/>
    <cellStyle name="Calculation" xfId="77" xr:uid="{00000000-0005-0000-0000-00004C000000}"/>
    <cellStyle name="Cálculo" xfId="78" builtinId="22" customBuiltin="1"/>
    <cellStyle name="Cálculo 2" xfId="79" xr:uid="{00000000-0005-0000-0000-00004E000000}"/>
    <cellStyle name="Celda de comprobación" xfId="80" builtinId="23" customBuiltin="1"/>
    <cellStyle name="Celda de comprobación 2" xfId="81" xr:uid="{00000000-0005-0000-0000-000050000000}"/>
    <cellStyle name="Celda vinculada" xfId="82" builtinId="24" customBuiltin="1"/>
    <cellStyle name="Celda vinculada 2" xfId="83" xr:uid="{00000000-0005-0000-0000-000052000000}"/>
    <cellStyle name="Check Cell" xfId="84" xr:uid="{00000000-0005-0000-0000-000053000000}"/>
    <cellStyle name="Encabezado 4" xfId="85" builtinId="19" customBuiltin="1"/>
    <cellStyle name="Encabezado 4 2" xfId="86" xr:uid="{00000000-0005-0000-0000-000055000000}"/>
    <cellStyle name="Énfasis1" xfId="87" builtinId="29" customBuiltin="1"/>
    <cellStyle name="Énfasis1 2" xfId="88" xr:uid="{00000000-0005-0000-0000-000057000000}"/>
    <cellStyle name="Énfasis2" xfId="89" builtinId="33" customBuiltin="1"/>
    <cellStyle name="Énfasis2 2" xfId="90" xr:uid="{00000000-0005-0000-0000-000059000000}"/>
    <cellStyle name="Énfasis3" xfId="91" builtinId="37" customBuiltin="1"/>
    <cellStyle name="Énfasis3 2" xfId="92" xr:uid="{00000000-0005-0000-0000-00005B000000}"/>
    <cellStyle name="Énfasis4" xfId="93" builtinId="41" customBuiltin="1"/>
    <cellStyle name="Énfasis4 2" xfId="94" xr:uid="{00000000-0005-0000-0000-00005D000000}"/>
    <cellStyle name="Énfasis5" xfId="95" builtinId="45" customBuiltin="1"/>
    <cellStyle name="Énfasis5 2" xfId="96" xr:uid="{00000000-0005-0000-0000-00005F000000}"/>
    <cellStyle name="Énfasis6" xfId="97" builtinId="49" customBuiltin="1"/>
    <cellStyle name="Énfasis6 2" xfId="98" xr:uid="{00000000-0005-0000-0000-000061000000}"/>
    <cellStyle name="Entrada" xfId="99" builtinId="20" customBuiltin="1"/>
    <cellStyle name="Entrada 2" xfId="100" xr:uid="{00000000-0005-0000-0000-000063000000}"/>
    <cellStyle name="Estilo 1" xfId="101" xr:uid="{00000000-0005-0000-0000-000064000000}"/>
    <cellStyle name="Estilo 1 2" xfId="102" xr:uid="{00000000-0005-0000-0000-000065000000}"/>
    <cellStyle name="Euro" xfId="103" xr:uid="{00000000-0005-0000-0000-000066000000}"/>
    <cellStyle name="Euro 2" xfId="104" xr:uid="{00000000-0005-0000-0000-000067000000}"/>
    <cellStyle name="Euro 2 2" xfId="105" xr:uid="{00000000-0005-0000-0000-000068000000}"/>
    <cellStyle name="Euro 2 3" xfId="106" xr:uid="{00000000-0005-0000-0000-000069000000}"/>
    <cellStyle name="Euro 3" xfId="107" xr:uid="{00000000-0005-0000-0000-00006A000000}"/>
    <cellStyle name="Explanatory Text" xfId="108" xr:uid="{00000000-0005-0000-0000-00006B000000}"/>
    <cellStyle name="Good" xfId="109" xr:uid="{00000000-0005-0000-0000-00006C000000}"/>
    <cellStyle name="Heading 1" xfId="110" xr:uid="{00000000-0005-0000-0000-00006D000000}"/>
    <cellStyle name="Heading 2" xfId="111" xr:uid="{00000000-0005-0000-0000-00006E000000}"/>
    <cellStyle name="Heading 3" xfId="112" xr:uid="{00000000-0005-0000-0000-00006F000000}"/>
    <cellStyle name="Heading 4" xfId="113" xr:uid="{00000000-0005-0000-0000-000070000000}"/>
    <cellStyle name="Incorrecto" xfId="114" builtinId="27" customBuiltin="1"/>
    <cellStyle name="Incorrecto 2" xfId="115" xr:uid="{00000000-0005-0000-0000-000072000000}"/>
    <cellStyle name="Input" xfId="116" xr:uid="{00000000-0005-0000-0000-000073000000}"/>
    <cellStyle name="Linked Cell" xfId="117" xr:uid="{00000000-0005-0000-0000-000074000000}"/>
    <cellStyle name="Millares" xfId="118" builtinId="3"/>
    <cellStyle name="Millares [0]" xfId="227" builtinId="6"/>
    <cellStyle name="Millares [0] 2" xfId="228" xr:uid="{00000000-0005-0000-0000-000077000000}"/>
    <cellStyle name="Millares [0] 2 2" xfId="242" xr:uid="{00000000-0005-0000-0000-000078000000}"/>
    <cellStyle name="Millares [0] 2 3" xfId="237" xr:uid="{00000000-0005-0000-0000-000079000000}"/>
    <cellStyle name="Millares [0] 2 4" xfId="262" xr:uid="{AF30FF69-9480-4C2E-98AF-2635E6E64EAE}"/>
    <cellStyle name="Millares [0] 3" xfId="232" xr:uid="{00000000-0005-0000-0000-00007A000000}"/>
    <cellStyle name="Millares 10" xfId="119" xr:uid="{00000000-0005-0000-0000-00007B000000}"/>
    <cellStyle name="Millares 10 3" xfId="233" xr:uid="{00000000-0005-0000-0000-00007C000000}"/>
    <cellStyle name="Millares 10 3 2" xfId="255" xr:uid="{AF6E4A5D-F27D-47F5-BC66-8D5376E4B564}"/>
    <cellStyle name="Millares 11" xfId="120" xr:uid="{00000000-0005-0000-0000-00007D000000}"/>
    <cellStyle name="Millares 12" xfId="231" xr:uid="{00000000-0005-0000-0000-00007E000000}"/>
    <cellStyle name="Millares 13" xfId="248" xr:uid="{00000000-0005-0000-0000-0000FC000000}"/>
    <cellStyle name="Millares 14" xfId="245" xr:uid="{00000000-0005-0000-0000-00007F000000}"/>
    <cellStyle name="Millares 15" xfId="252" xr:uid="{56AA37FA-6214-4645-B1E4-5F300893A83D}"/>
    <cellStyle name="Millares 16" xfId="121" xr:uid="{00000000-0005-0000-0000-000080000000}"/>
    <cellStyle name="Millares 17" xfId="122" xr:uid="{00000000-0005-0000-0000-000081000000}"/>
    <cellStyle name="Millares 18" xfId="123" xr:uid="{00000000-0005-0000-0000-000082000000}"/>
    <cellStyle name="Millares 19" xfId="124" xr:uid="{00000000-0005-0000-0000-000083000000}"/>
    <cellStyle name="Millares 2" xfId="125" xr:uid="{00000000-0005-0000-0000-000084000000}"/>
    <cellStyle name="Millares 2 10" xfId="126" xr:uid="{00000000-0005-0000-0000-000085000000}"/>
    <cellStyle name="Millares 2 11" xfId="127" xr:uid="{00000000-0005-0000-0000-000086000000}"/>
    <cellStyle name="Millares 2 12" xfId="128" xr:uid="{00000000-0005-0000-0000-000087000000}"/>
    <cellStyle name="Millares 2 13" xfId="235" xr:uid="{00000000-0005-0000-0000-000088000000}"/>
    <cellStyle name="Millares 2 2" xfId="129" xr:uid="{00000000-0005-0000-0000-000089000000}"/>
    <cellStyle name="Millares 2 2 2" xfId="130" xr:uid="{00000000-0005-0000-0000-00008A000000}"/>
    <cellStyle name="Millares 2 2 3" xfId="244" xr:uid="{00000000-0005-0000-0000-00008B000000}"/>
    <cellStyle name="Millares 2 3" xfId="131" xr:uid="{00000000-0005-0000-0000-00008C000000}"/>
    <cellStyle name="Millares 2 4" xfId="132" xr:uid="{00000000-0005-0000-0000-00008D000000}"/>
    <cellStyle name="Millares 2 5" xfId="133" xr:uid="{00000000-0005-0000-0000-00008E000000}"/>
    <cellStyle name="Millares 2 6" xfId="134" xr:uid="{00000000-0005-0000-0000-00008F000000}"/>
    <cellStyle name="Millares 2 7" xfId="135" xr:uid="{00000000-0005-0000-0000-000090000000}"/>
    <cellStyle name="Millares 2 8" xfId="136" xr:uid="{00000000-0005-0000-0000-000091000000}"/>
    <cellStyle name="Millares 2 9" xfId="137" xr:uid="{00000000-0005-0000-0000-000092000000}"/>
    <cellStyle name="Millares 20" xfId="138" xr:uid="{00000000-0005-0000-0000-000093000000}"/>
    <cellStyle name="Millares 21" xfId="139" xr:uid="{00000000-0005-0000-0000-000094000000}"/>
    <cellStyle name="Millares 22" xfId="140" xr:uid="{00000000-0005-0000-0000-000095000000}"/>
    <cellStyle name="Millares 23" xfId="141" xr:uid="{00000000-0005-0000-0000-000096000000}"/>
    <cellStyle name="Millares 24" xfId="142" xr:uid="{00000000-0005-0000-0000-000097000000}"/>
    <cellStyle name="Millares 25" xfId="143" xr:uid="{00000000-0005-0000-0000-000098000000}"/>
    <cellStyle name="Millares 26" xfId="144" xr:uid="{00000000-0005-0000-0000-000099000000}"/>
    <cellStyle name="Millares 27" xfId="145" xr:uid="{00000000-0005-0000-0000-00009A000000}"/>
    <cellStyle name="Millares 28" xfId="146" xr:uid="{00000000-0005-0000-0000-00009B000000}"/>
    <cellStyle name="Millares 29" xfId="147" xr:uid="{00000000-0005-0000-0000-00009C000000}"/>
    <cellStyle name="Millares 3" xfId="148" xr:uid="{00000000-0005-0000-0000-00009D000000}"/>
    <cellStyle name="Millares 3 2" xfId="149" xr:uid="{00000000-0005-0000-0000-00009E000000}"/>
    <cellStyle name="Millares 3 2 2" xfId="236" xr:uid="{00000000-0005-0000-0000-00009F000000}"/>
    <cellStyle name="Millares 3 2 3" xfId="261" xr:uid="{43564D92-6521-4379-AF14-07D853C383D6}"/>
    <cellStyle name="Millares 3 3" xfId="150" xr:uid="{00000000-0005-0000-0000-0000A0000000}"/>
    <cellStyle name="Millares 3 4" xfId="151" xr:uid="{00000000-0005-0000-0000-0000A1000000}"/>
    <cellStyle name="Millares 30" xfId="152" xr:uid="{00000000-0005-0000-0000-0000A2000000}"/>
    <cellStyle name="Millares 31" xfId="153" xr:uid="{00000000-0005-0000-0000-0000A3000000}"/>
    <cellStyle name="Millares 32" xfId="253" xr:uid="{C4D38E81-DCBB-49FB-B71D-C899B3189F21}"/>
    <cellStyle name="Millares 4" xfId="154" xr:uid="{00000000-0005-0000-0000-0000A4000000}"/>
    <cellStyle name="Millares 4 2" xfId="155" xr:uid="{00000000-0005-0000-0000-0000A5000000}"/>
    <cellStyle name="Millares 4 2 2" xfId="243" xr:uid="{00000000-0005-0000-0000-0000A6000000}"/>
    <cellStyle name="Millares 4 3" xfId="156" xr:uid="{00000000-0005-0000-0000-0000A7000000}"/>
    <cellStyle name="Millares 4 4" xfId="254" xr:uid="{473588D5-A11C-41DF-8651-C293D79743FE}"/>
    <cellStyle name="Millares 5" xfId="157" xr:uid="{00000000-0005-0000-0000-0000A8000000}"/>
    <cellStyle name="Millares 5 2" xfId="158" xr:uid="{00000000-0005-0000-0000-0000A9000000}"/>
    <cellStyle name="Millares 5 3" xfId="159" xr:uid="{00000000-0005-0000-0000-0000AA000000}"/>
    <cellStyle name="Millares 5 4" xfId="256" xr:uid="{80042B58-23BB-441F-AC3E-C640B8B0E819}"/>
    <cellStyle name="Millares 6" xfId="160" xr:uid="{00000000-0005-0000-0000-0000AB000000}"/>
    <cellStyle name="Millares 6 2" xfId="161" xr:uid="{00000000-0005-0000-0000-0000AC000000}"/>
    <cellStyle name="Millares 7" xfId="162" xr:uid="{00000000-0005-0000-0000-0000AD000000}"/>
    <cellStyle name="Millares 8" xfId="163" xr:uid="{00000000-0005-0000-0000-0000AE000000}"/>
    <cellStyle name="Millares 9" xfId="164" xr:uid="{00000000-0005-0000-0000-0000AF000000}"/>
    <cellStyle name="Millares 9 2 3 2 2" xfId="241" xr:uid="{00000000-0005-0000-0000-0000B0000000}"/>
    <cellStyle name="Millares 9 2 3 2 2 2" xfId="260" xr:uid="{2826522A-0434-4EFB-85B8-D3F46D2C94E4}"/>
    <cellStyle name="Moneda 2" xfId="239" xr:uid="{00000000-0005-0000-0000-0000B1000000}"/>
    <cellStyle name="Moneda 2 2" xfId="258" xr:uid="{E9B807E7-ABAD-4767-B53F-CF7139ABD978}"/>
    <cellStyle name="Moneda 3" xfId="250" xr:uid="{2370F517-91B2-4A5F-92BA-1DB0564133C0}"/>
    <cellStyle name="Moneda 5" xfId="165" xr:uid="{00000000-0005-0000-0000-0000B2000000}"/>
    <cellStyle name="Neutral" xfId="166" builtinId="28" customBuiltin="1"/>
    <cellStyle name="Neutral 2" xfId="167" xr:uid="{00000000-0005-0000-0000-0000B4000000}"/>
    <cellStyle name="Normal" xfId="0" builtinId="0"/>
    <cellStyle name="Normal 10" xfId="222" xr:uid="{00000000-0005-0000-0000-0000B6000000}"/>
    <cellStyle name="Normal 11" xfId="223" xr:uid="{00000000-0005-0000-0000-0000B7000000}"/>
    <cellStyle name="Normal 11 2" xfId="224" xr:uid="{00000000-0005-0000-0000-0000B8000000}"/>
    <cellStyle name="Normal 11 3" xfId="225" xr:uid="{00000000-0005-0000-0000-0000B9000000}"/>
    <cellStyle name="Normal 11 4" xfId="226" xr:uid="{00000000-0005-0000-0000-0000BA000000}"/>
    <cellStyle name="Normal 11 4 2" xfId="229" xr:uid="{00000000-0005-0000-0000-0000BB000000}"/>
    <cellStyle name="Normal 12" xfId="168" xr:uid="{00000000-0005-0000-0000-0000BC000000}"/>
    <cellStyle name="Normal 13" xfId="230" xr:uid="{00000000-0005-0000-0000-0000BD000000}"/>
    <cellStyle name="Normal 14" xfId="247" xr:uid="{00000000-0005-0000-0000-0000FD000000}"/>
    <cellStyle name="Normal 15" xfId="249" xr:uid="{1232B06F-25B9-4A26-B9E1-26AFFDB3CC1A}"/>
    <cellStyle name="Normal 2" xfId="169" xr:uid="{00000000-0005-0000-0000-0000BE000000}"/>
    <cellStyle name="Normal 2 2" xfId="170" xr:uid="{00000000-0005-0000-0000-0000BF000000}"/>
    <cellStyle name="Normal 2 2 2" xfId="171" xr:uid="{00000000-0005-0000-0000-0000C0000000}"/>
    <cellStyle name="Normal 2 2 3" xfId="234" xr:uid="{00000000-0005-0000-0000-0000C1000000}"/>
    <cellStyle name="Normal 2 3" xfId="172" xr:uid="{00000000-0005-0000-0000-0000C2000000}"/>
    <cellStyle name="Normal 2 4" xfId="173" xr:uid="{00000000-0005-0000-0000-0000C3000000}"/>
    <cellStyle name="Normal 2 5" xfId="174" xr:uid="{00000000-0005-0000-0000-0000C4000000}"/>
    <cellStyle name="Normal 3" xfId="175" xr:uid="{00000000-0005-0000-0000-0000C5000000}"/>
    <cellStyle name="Normal 3 2" xfId="176" xr:uid="{00000000-0005-0000-0000-0000C6000000}"/>
    <cellStyle name="Normal 3 3" xfId="246" xr:uid="{00000000-0005-0000-0000-0000C7000000}"/>
    <cellStyle name="Normal 4" xfId="177" xr:uid="{00000000-0005-0000-0000-0000C8000000}"/>
    <cellStyle name="Normal 4 10" xfId="178" xr:uid="{00000000-0005-0000-0000-0000C9000000}"/>
    <cellStyle name="Normal 4 2" xfId="179" xr:uid="{00000000-0005-0000-0000-0000CA000000}"/>
    <cellStyle name="Normal 4 3" xfId="180" xr:uid="{00000000-0005-0000-0000-0000CB000000}"/>
    <cellStyle name="Normal 4 4" xfId="181" xr:uid="{00000000-0005-0000-0000-0000CC000000}"/>
    <cellStyle name="Normal 4 5" xfId="182" xr:uid="{00000000-0005-0000-0000-0000CD000000}"/>
    <cellStyle name="Normal 4 6" xfId="183" xr:uid="{00000000-0005-0000-0000-0000CE000000}"/>
    <cellStyle name="Normal 4 7" xfId="184" xr:uid="{00000000-0005-0000-0000-0000CF000000}"/>
    <cellStyle name="Normal 4 8" xfId="185" xr:uid="{00000000-0005-0000-0000-0000D0000000}"/>
    <cellStyle name="Normal 4 9" xfId="186" xr:uid="{00000000-0005-0000-0000-0000D1000000}"/>
    <cellStyle name="Normal 5" xfId="187" xr:uid="{00000000-0005-0000-0000-0000D2000000}"/>
    <cellStyle name="Normal 5 2" xfId="238" xr:uid="{00000000-0005-0000-0000-0000D3000000}"/>
    <cellStyle name="Normal 5 3" xfId="257" xr:uid="{E807F2B4-0E7C-4386-817E-E713F9E4EB83}"/>
    <cellStyle name="Normal 6" xfId="188" xr:uid="{00000000-0005-0000-0000-0000D4000000}"/>
    <cellStyle name="Normal 6 2" xfId="240" xr:uid="{00000000-0005-0000-0000-0000D5000000}"/>
    <cellStyle name="Normal 6 2 2" xfId="259" xr:uid="{5BCA0922-F916-41CC-AD1A-35264E78E420}"/>
    <cellStyle name="Normal 7" xfId="189" xr:uid="{00000000-0005-0000-0000-0000D6000000}"/>
    <cellStyle name="Normal 8" xfId="190" xr:uid="{00000000-0005-0000-0000-0000D7000000}"/>
    <cellStyle name="Normal 8 2" xfId="191" xr:uid="{00000000-0005-0000-0000-0000D8000000}"/>
    <cellStyle name="Normal 8 2 2" xfId="192" xr:uid="{00000000-0005-0000-0000-0000D9000000}"/>
    <cellStyle name="Normal 9" xfId="193" xr:uid="{00000000-0005-0000-0000-0000DA000000}"/>
    <cellStyle name="Normal_detalle matriz de cofinanciaón con EP" xfId="194" xr:uid="{00000000-0005-0000-0000-0000DB000000}"/>
    <cellStyle name="Normal_detalle matriz de cofinanciaón con EP 2" xfId="195" xr:uid="{00000000-0005-0000-0000-0000DC000000}"/>
    <cellStyle name="Notas 2" xfId="196" xr:uid="{00000000-0005-0000-0000-0000DD000000}"/>
    <cellStyle name="Notas 2 2" xfId="197" xr:uid="{00000000-0005-0000-0000-0000DE000000}"/>
    <cellStyle name="Note" xfId="198" xr:uid="{00000000-0005-0000-0000-0000DF000000}"/>
    <cellStyle name="Output" xfId="199" xr:uid="{00000000-0005-0000-0000-0000E0000000}"/>
    <cellStyle name="Porcentaje 2" xfId="200" xr:uid="{00000000-0005-0000-0000-0000E1000000}"/>
    <cellStyle name="Porcentaje 3" xfId="201" xr:uid="{00000000-0005-0000-0000-0000E2000000}"/>
    <cellStyle name="Porcentaje 4" xfId="251" xr:uid="{FB0F62AE-19F2-4E44-9BF3-8EDDE67BA9E9}"/>
    <cellStyle name="Porcentual 2" xfId="202" xr:uid="{00000000-0005-0000-0000-0000E3000000}"/>
    <cellStyle name="Porcentual 2 2" xfId="203" xr:uid="{00000000-0005-0000-0000-0000E4000000}"/>
    <cellStyle name="Porcentual 33" xfId="204" xr:uid="{00000000-0005-0000-0000-0000E5000000}"/>
    <cellStyle name="Salida" xfId="205" builtinId="21" customBuiltin="1"/>
    <cellStyle name="Salida 2" xfId="206" xr:uid="{00000000-0005-0000-0000-0000E7000000}"/>
    <cellStyle name="Texto de advertencia" xfId="207" builtinId="11" customBuiltin="1"/>
    <cellStyle name="Texto de advertencia 2" xfId="208" xr:uid="{00000000-0005-0000-0000-0000E9000000}"/>
    <cellStyle name="Texto explicativo" xfId="209" builtinId="53" customBuiltin="1"/>
    <cellStyle name="Texto explicativo 2" xfId="210" xr:uid="{00000000-0005-0000-0000-0000EB000000}"/>
    <cellStyle name="Title" xfId="211" xr:uid="{00000000-0005-0000-0000-0000EC000000}"/>
    <cellStyle name="Título" xfId="212" builtinId="15" customBuiltin="1"/>
    <cellStyle name="Título 1 2" xfId="213" xr:uid="{00000000-0005-0000-0000-0000EE000000}"/>
    <cellStyle name="Título 2" xfId="214" builtinId="17" customBuiltin="1"/>
    <cellStyle name="Título 2 2" xfId="215" xr:uid="{00000000-0005-0000-0000-0000F0000000}"/>
    <cellStyle name="Título 3" xfId="216" builtinId="18" customBuiltin="1"/>
    <cellStyle name="Título 3 2" xfId="217" xr:uid="{00000000-0005-0000-0000-0000F2000000}"/>
    <cellStyle name="Título 4" xfId="218" xr:uid="{00000000-0005-0000-0000-0000F3000000}"/>
    <cellStyle name="Total" xfId="219" builtinId="25" customBuiltin="1"/>
    <cellStyle name="Total 2" xfId="220" xr:uid="{00000000-0005-0000-0000-0000F5000000}"/>
    <cellStyle name="Warning Text" xfId="221" xr:uid="{00000000-0005-0000-0000-0000F6000000}"/>
  </cellStyles>
  <dxfs count="0"/>
  <tableStyles count="0" defaultTableStyle="TableStyleMedium9" defaultPivotStyle="PivotStyleLight16"/>
  <colors>
    <mruColors>
      <color rgb="FFABD8CA"/>
      <color rgb="FFF42F63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1</xdr:row>
      <xdr:rowOff>38100</xdr:rowOff>
    </xdr:from>
    <xdr:to>
      <xdr:col>1</xdr:col>
      <xdr:colOff>414174</xdr:colOff>
      <xdr:row>6</xdr:row>
      <xdr:rowOff>119343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FA6B2B3-B902-4DB9-A088-DDDAB0170F4D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" y="180975"/>
          <a:ext cx="709449" cy="7956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133350</xdr:rowOff>
    </xdr:from>
    <xdr:to>
      <xdr:col>1</xdr:col>
      <xdr:colOff>337974</xdr:colOff>
      <xdr:row>6</xdr:row>
      <xdr:rowOff>71718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386FA85-314A-42D5-A689-2E0B4AC89515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1450" y="133350"/>
          <a:ext cx="709449" cy="7956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0</xdr:row>
      <xdr:rowOff>66675</xdr:rowOff>
    </xdr:from>
    <xdr:to>
      <xdr:col>0</xdr:col>
      <xdr:colOff>1233324</xdr:colOff>
      <xdr:row>5</xdr:row>
      <xdr:rowOff>147918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0D3BE41-C8C2-41CE-88AE-A1C154F0B35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66675"/>
          <a:ext cx="709449" cy="7956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156883</xdr:colOff>
      <xdr:row>1</xdr:row>
      <xdr:rowOff>134470</xdr:rowOff>
    </xdr:from>
    <xdr:to>
      <xdr:col>1</xdr:col>
      <xdr:colOff>866332</xdr:colOff>
      <xdr:row>6</xdr:row>
      <xdr:rowOff>67235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CA029E4-F63A-4398-A0AD-78161A215E63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8883" y="302558"/>
          <a:ext cx="709449" cy="7956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sumen-liquidacion-mensual-de-afiliados-Consolidado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LLE"/>
      <sheetName val="TD LMA 2025"/>
      <sheetName val="TD LMA 2025ENE-DIC CCF"/>
      <sheetName val="TD LMA 2025ENE-DIC SGP"/>
      <sheetName val="TD LMA 2025ENE-DIC EPMPIO"/>
      <sheetName val="TD LMA 2025ENE-DIC PGNYADRES"/>
      <sheetName val="TD LMA 2025ENE-DIC EPDEPTO"/>
    </sheetNames>
    <sheetDataSet>
      <sheetData sheetId="0" refreshError="1"/>
      <sheetData sheetId="1" refreshError="1"/>
      <sheetData sheetId="2">
        <row r="3">
          <cell r="A3" t="str">
            <v>05001</v>
          </cell>
          <cell r="B3" t="str">
            <v>ANTIOQUIA</v>
          </cell>
          <cell r="C3" t="str">
            <v>MEDELLIN</v>
          </cell>
          <cell r="D3">
            <v>0</v>
          </cell>
        </row>
        <row r="4">
          <cell r="A4" t="str">
            <v>05002</v>
          </cell>
          <cell r="B4" t="str">
            <v>ANTIOQUIA</v>
          </cell>
          <cell r="C4" t="str">
            <v>ABEJORRAL</v>
          </cell>
          <cell r="D4">
            <v>0</v>
          </cell>
        </row>
        <row r="5">
          <cell r="A5" t="str">
            <v>05004</v>
          </cell>
          <cell r="B5" t="str">
            <v>ANTIOQUIA</v>
          </cell>
          <cell r="C5" t="str">
            <v>ABRIAQUI</v>
          </cell>
          <cell r="D5">
            <v>0</v>
          </cell>
        </row>
        <row r="6">
          <cell r="A6" t="str">
            <v>05021</v>
          </cell>
          <cell r="B6" t="str">
            <v>ANTIOQUIA</v>
          </cell>
          <cell r="C6" t="str">
            <v>ALEJANDRIA</v>
          </cell>
          <cell r="D6">
            <v>0</v>
          </cell>
        </row>
        <row r="7">
          <cell r="A7" t="str">
            <v>05030</v>
          </cell>
          <cell r="B7" t="str">
            <v>ANTIOQUIA</v>
          </cell>
          <cell r="C7" t="str">
            <v>AMAGA</v>
          </cell>
          <cell r="D7">
            <v>0</v>
          </cell>
        </row>
        <row r="8">
          <cell r="A8" t="str">
            <v>05031</v>
          </cell>
          <cell r="B8" t="str">
            <v>ANTIOQUIA</v>
          </cell>
          <cell r="C8" t="str">
            <v>AMALFI</v>
          </cell>
          <cell r="D8">
            <v>0</v>
          </cell>
        </row>
        <row r="9">
          <cell r="A9" t="str">
            <v>05034</v>
          </cell>
          <cell r="B9" t="str">
            <v>ANTIOQUIA</v>
          </cell>
          <cell r="C9" t="str">
            <v>ANDES</v>
          </cell>
          <cell r="D9">
            <v>0</v>
          </cell>
        </row>
        <row r="10">
          <cell r="A10" t="str">
            <v>05036</v>
          </cell>
          <cell r="B10" t="str">
            <v>ANTIOQUIA</v>
          </cell>
          <cell r="C10" t="str">
            <v>ANGELOPOLIS</v>
          </cell>
          <cell r="D10">
            <v>0</v>
          </cell>
        </row>
        <row r="11">
          <cell r="A11" t="str">
            <v>05038</v>
          </cell>
          <cell r="B11" t="str">
            <v>ANTIOQUIA</v>
          </cell>
          <cell r="C11" t="str">
            <v>ANGOSTURA</v>
          </cell>
          <cell r="D11">
            <v>0</v>
          </cell>
        </row>
        <row r="12">
          <cell r="A12" t="str">
            <v>05040</v>
          </cell>
          <cell r="B12" t="str">
            <v>ANTIOQUIA</v>
          </cell>
          <cell r="C12" t="str">
            <v>ANORI</v>
          </cell>
          <cell r="D12">
            <v>0</v>
          </cell>
        </row>
        <row r="13">
          <cell r="A13" t="str">
            <v>05042</v>
          </cell>
          <cell r="B13" t="str">
            <v>ANTIOQUIA</v>
          </cell>
          <cell r="C13" t="str">
            <v>ANTIOQUIA</v>
          </cell>
          <cell r="D13">
            <v>0</v>
          </cell>
        </row>
        <row r="14">
          <cell r="A14" t="str">
            <v>05044</v>
          </cell>
          <cell r="B14" t="str">
            <v>ANTIOQUIA</v>
          </cell>
          <cell r="C14" t="str">
            <v>ANZA</v>
          </cell>
          <cell r="D14">
            <v>0</v>
          </cell>
        </row>
        <row r="15">
          <cell r="A15" t="str">
            <v>05045</v>
          </cell>
          <cell r="B15" t="str">
            <v>ANTIOQUIA</v>
          </cell>
          <cell r="C15" t="str">
            <v>APARTADO</v>
          </cell>
          <cell r="D15">
            <v>0</v>
          </cell>
        </row>
        <row r="16">
          <cell r="A16" t="str">
            <v>05051</v>
          </cell>
          <cell r="B16" t="str">
            <v>ANTIOQUIA</v>
          </cell>
          <cell r="C16" t="str">
            <v>ARBOLETES</v>
          </cell>
          <cell r="D16">
            <v>0</v>
          </cell>
        </row>
        <row r="17">
          <cell r="A17" t="str">
            <v>05055</v>
          </cell>
          <cell r="B17" t="str">
            <v>ANTIOQUIA</v>
          </cell>
          <cell r="C17" t="str">
            <v>ARGELIA</v>
          </cell>
          <cell r="D17">
            <v>0</v>
          </cell>
        </row>
        <row r="18">
          <cell r="A18" t="str">
            <v>05059</v>
          </cell>
          <cell r="B18" t="str">
            <v>ANTIOQUIA</v>
          </cell>
          <cell r="C18" t="str">
            <v>ARMENIA</v>
          </cell>
          <cell r="D18">
            <v>0</v>
          </cell>
        </row>
        <row r="19">
          <cell r="A19" t="str">
            <v>05079</v>
          </cell>
          <cell r="B19" t="str">
            <v>ANTIOQUIA</v>
          </cell>
          <cell r="C19" t="str">
            <v>BARBOSA</v>
          </cell>
          <cell r="D19">
            <v>0</v>
          </cell>
        </row>
        <row r="20">
          <cell r="A20" t="str">
            <v>05086</v>
          </cell>
          <cell r="B20" t="str">
            <v>ANTIOQUIA</v>
          </cell>
          <cell r="C20" t="str">
            <v>BELMIRA</v>
          </cell>
          <cell r="D20">
            <v>0</v>
          </cell>
        </row>
        <row r="21">
          <cell r="A21" t="str">
            <v>05088</v>
          </cell>
          <cell r="B21" t="str">
            <v>ANTIOQUIA</v>
          </cell>
          <cell r="C21" t="str">
            <v>BELLO</v>
          </cell>
          <cell r="D21">
            <v>0</v>
          </cell>
        </row>
        <row r="22">
          <cell r="A22" t="str">
            <v>05091</v>
          </cell>
          <cell r="B22" t="str">
            <v>ANTIOQUIA</v>
          </cell>
          <cell r="C22" t="str">
            <v>BETANIA</v>
          </cell>
          <cell r="D22">
            <v>0</v>
          </cell>
        </row>
        <row r="23">
          <cell r="A23" t="str">
            <v>05093</v>
          </cell>
          <cell r="B23" t="str">
            <v>ANTIOQUIA</v>
          </cell>
          <cell r="C23" t="str">
            <v>BETULIA</v>
          </cell>
          <cell r="D23">
            <v>0</v>
          </cell>
        </row>
        <row r="24">
          <cell r="A24" t="str">
            <v>05101</v>
          </cell>
          <cell r="B24" t="str">
            <v>ANTIOQUIA</v>
          </cell>
          <cell r="C24" t="str">
            <v>BOLIVAR</v>
          </cell>
          <cell r="D24">
            <v>0</v>
          </cell>
        </row>
        <row r="25">
          <cell r="A25" t="str">
            <v>05107</v>
          </cell>
          <cell r="B25" t="str">
            <v>ANTIOQUIA</v>
          </cell>
          <cell r="C25" t="str">
            <v>BRICEÑO</v>
          </cell>
          <cell r="D25">
            <v>0</v>
          </cell>
        </row>
        <row r="26">
          <cell r="A26" t="str">
            <v>05113</v>
          </cell>
          <cell r="B26" t="str">
            <v>ANTIOQUIA</v>
          </cell>
          <cell r="C26" t="str">
            <v>BURITICA</v>
          </cell>
          <cell r="D26">
            <v>0</v>
          </cell>
        </row>
        <row r="27">
          <cell r="A27" t="str">
            <v>05120</v>
          </cell>
          <cell r="B27" t="str">
            <v>ANTIOQUIA</v>
          </cell>
          <cell r="C27" t="str">
            <v>CACERES</v>
          </cell>
          <cell r="D27">
            <v>0</v>
          </cell>
        </row>
        <row r="28">
          <cell r="A28" t="str">
            <v>05125</v>
          </cell>
          <cell r="B28" t="str">
            <v>ANTIOQUIA</v>
          </cell>
          <cell r="C28" t="str">
            <v>CAICEDO</v>
          </cell>
          <cell r="D28">
            <v>0</v>
          </cell>
        </row>
        <row r="29">
          <cell r="A29" t="str">
            <v>05129</v>
          </cell>
          <cell r="B29" t="str">
            <v>ANTIOQUIA</v>
          </cell>
          <cell r="C29" t="str">
            <v>CALDAS</v>
          </cell>
          <cell r="D29">
            <v>0</v>
          </cell>
        </row>
        <row r="30">
          <cell r="A30" t="str">
            <v>05134</v>
          </cell>
          <cell r="B30" t="str">
            <v>ANTIOQUIA</v>
          </cell>
          <cell r="C30" t="str">
            <v>CAMPAMENTO</v>
          </cell>
          <cell r="D30">
            <v>0</v>
          </cell>
        </row>
        <row r="31">
          <cell r="A31" t="str">
            <v>05138</v>
          </cell>
          <cell r="B31" t="str">
            <v>ANTIOQUIA</v>
          </cell>
          <cell r="C31" t="str">
            <v>CAÑASGORDAS</v>
          </cell>
          <cell r="D31">
            <v>0</v>
          </cell>
        </row>
        <row r="32">
          <cell r="A32" t="str">
            <v>05142</v>
          </cell>
          <cell r="B32" t="str">
            <v>ANTIOQUIA</v>
          </cell>
          <cell r="C32" t="str">
            <v>CARACOLI</v>
          </cell>
          <cell r="D32">
            <v>0</v>
          </cell>
        </row>
        <row r="33">
          <cell r="A33" t="str">
            <v>05145</v>
          </cell>
          <cell r="B33" t="str">
            <v>ANTIOQUIA</v>
          </cell>
          <cell r="C33" t="str">
            <v>CARAMANTA</v>
          </cell>
          <cell r="D33">
            <v>0</v>
          </cell>
        </row>
        <row r="34">
          <cell r="A34" t="str">
            <v>05147</v>
          </cell>
          <cell r="B34" t="str">
            <v>ANTIOQUIA</v>
          </cell>
          <cell r="C34" t="str">
            <v>CAREPA</v>
          </cell>
          <cell r="D34">
            <v>0</v>
          </cell>
        </row>
        <row r="35">
          <cell r="A35" t="str">
            <v>05148</v>
          </cell>
          <cell r="B35" t="str">
            <v>ANTIOQUIA</v>
          </cell>
          <cell r="C35" t="str">
            <v>CARMEN DE VIBORAL</v>
          </cell>
          <cell r="D35">
            <v>0</v>
          </cell>
        </row>
        <row r="36">
          <cell r="A36" t="str">
            <v>05150</v>
          </cell>
          <cell r="B36" t="str">
            <v>ANTIOQUIA</v>
          </cell>
          <cell r="C36" t="str">
            <v>CAROLINA</v>
          </cell>
          <cell r="D36">
            <v>0</v>
          </cell>
        </row>
        <row r="37">
          <cell r="A37" t="str">
            <v>05154</v>
          </cell>
          <cell r="B37" t="str">
            <v>ANTIOQUIA</v>
          </cell>
          <cell r="C37" t="str">
            <v>CAUCASIA</v>
          </cell>
          <cell r="D37">
            <v>0</v>
          </cell>
        </row>
        <row r="38">
          <cell r="A38" t="str">
            <v>05172</v>
          </cell>
          <cell r="B38" t="str">
            <v>ANTIOQUIA</v>
          </cell>
          <cell r="C38" t="str">
            <v>CHIGORODO</v>
          </cell>
          <cell r="D38">
            <v>0</v>
          </cell>
        </row>
        <row r="39">
          <cell r="A39" t="str">
            <v>05190</v>
          </cell>
          <cell r="B39" t="str">
            <v>ANTIOQUIA</v>
          </cell>
          <cell r="C39" t="str">
            <v>CISNEROS</v>
          </cell>
          <cell r="D39">
            <v>0</v>
          </cell>
        </row>
        <row r="40">
          <cell r="A40" t="str">
            <v>05197</v>
          </cell>
          <cell r="B40" t="str">
            <v>ANTIOQUIA</v>
          </cell>
          <cell r="C40" t="str">
            <v>COCORNA</v>
          </cell>
          <cell r="D40">
            <v>0</v>
          </cell>
        </row>
        <row r="41">
          <cell r="A41" t="str">
            <v>05206</v>
          </cell>
          <cell r="B41" t="str">
            <v>ANTIOQUIA</v>
          </cell>
          <cell r="C41" t="str">
            <v>CONCEPCION</v>
          </cell>
          <cell r="D41">
            <v>0</v>
          </cell>
        </row>
        <row r="42">
          <cell r="A42" t="str">
            <v>05209</v>
          </cell>
          <cell r="B42" t="str">
            <v>ANTIOQUIA</v>
          </cell>
          <cell r="C42" t="str">
            <v>CONCORDIA</v>
          </cell>
          <cell r="D42">
            <v>0</v>
          </cell>
        </row>
        <row r="43">
          <cell r="A43" t="str">
            <v>05212</v>
          </cell>
          <cell r="B43" t="str">
            <v>ANTIOQUIA</v>
          </cell>
          <cell r="C43" t="str">
            <v>COPACABANA</v>
          </cell>
          <cell r="D43">
            <v>0</v>
          </cell>
        </row>
        <row r="44">
          <cell r="A44" t="str">
            <v>05234</v>
          </cell>
          <cell r="B44" t="str">
            <v>ANTIOQUIA</v>
          </cell>
          <cell r="C44" t="str">
            <v>DABEIBA</v>
          </cell>
          <cell r="D44">
            <v>0</v>
          </cell>
        </row>
        <row r="45">
          <cell r="A45" t="str">
            <v>05237</v>
          </cell>
          <cell r="B45" t="str">
            <v>ANTIOQUIA</v>
          </cell>
          <cell r="C45" t="str">
            <v>DON MATIAS</v>
          </cell>
          <cell r="D45">
            <v>0</v>
          </cell>
        </row>
        <row r="46">
          <cell r="A46" t="str">
            <v>05240</v>
          </cell>
          <cell r="B46" t="str">
            <v>ANTIOQUIA</v>
          </cell>
          <cell r="C46" t="str">
            <v>EBEJICO</v>
          </cell>
          <cell r="D46">
            <v>0</v>
          </cell>
        </row>
        <row r="47">
          <cell r="A47" t="str">
            <v>05250</v>
          </cell>
          <cell r="B47" t="str">
            <v>ANTIOQUIA</v>
          </cell>
          <cell r="C47" t="str">
            <v>EL BAGRE</v>
          </cell>
          <cell r="D47">
            <v>0</v>
          </cell>
        </row>
        <row r="48">
          <cell r="A48" t="str">
            <v>05264</v>
          </cell>
          <cell r="B48" t="str">
            <v>ANTIOQUIA</v>
          </cell>
          <cell r="C48" t="str">
            <v>ENTRERRIOS</v>
          </cell>
          <cell r="D48">
            <v>0</v>
          </cell>
        </row>
        <row r="49">
          <cell r="A49" t="str">
            <v>05266</v>
          </cell>
          <cell r="B49" t="str">
            <v>ANTIOQUIA</v>
          </cell>
          <cell r="C49" t="str">
            <v>ENVIGADO</v>
          </cell>
          <cell r="D49">
            <v>0</v>
          </cell>
        </row>
        <row r="50">
          <cell r="A50" t="str">
            <v>05282</v>
          </cell>
          <cell r="B50" t="str">
            <v>ANTIOQUIA</v>
          </cell>
          <cell r="C50" t="str">
            <v>FREDONIA</v>
          </cell>
          <cell r="D50">
            <v>0</v>
          </cell>
        </row>
        <row r="51">
          <cell r="A51" t="str">
            <v>05284</v>
          </cell>
          <cell r="B51" t="str">
            <v>ANTIOQUIA</v>
          </cell>
          <cell r="C51" t="str">
            <v>FRONTINO</v>
          </cell>
          <cell r="D51">
            <v>0</v>
          </cell>
        </row>
        <row r="52">
          <cell r="A52" t="str">
            <v>05306</v>
          </cell>
          <cell r="B52" t="str">
            <v>ANTIOQUIA</v>
          </cell>
          <cell r="C52" t="str">
            <v>GIRALDO</v>
          </cell>
          <cell r="D52">
            <v>0</v>
          </cell>
        </row>
        <row r="53">
          <cell r="A53" t="str">
            <v>05308</v>
          </cell>
          <cell r="B53" t="str">
            <v>ANTIOQUIA</v>
          </cell>
          <cell r="C53" t="str">
            <v>GIRARDOTA</v>
          </cell>
          <cell r="D53">
            <v>0</v>
          </cell>
        </row>
        <row r="54">
          <cell r="A54" t="str">
            <v>05310</v>
          </cell>
          <cell r="B54" t="str">
            <v>ANTIOQUIA</v>
          </cell>
          <cell r="C54" t="str">
            <v>GOMEZ PLATA</v>
          </cell>
          <cell r="D54">
            <v>0</v>
          </cell>
        </row>
        <row r="55">
          <cell r="A55" t="str">
            <v>05313</v>
          </cell>
          <cell r="B55" t="str">
            <v>ANTIOQUIA</v>
          </cell>
          <cell r="C55" t="str">
            <v>GRANADA</v>
          </cell>
          <cell r="D55">
            <v>0</v>
          </cell>
        </row>
        <row r="56">
          <cell r="A56" t="str">
            <v>05315</v>
          </cell>
          <cell r="B56" t="str">
            <v>ANTIOQUIA</v>
          </cell>
          <cell r="C56" t="str">
            <v>GUADALUPE</v>
          </cell>
          <cell r="D56">
            <v>0</v>
          </cell>
        </row>
        <row r="57">
          <cell r="A57" t="str">
            <v>05318</v>
          </cell>
          <cell r="B57" t="str">
            <v>ANTIOQUIA</v>
          </cell>
          <cell r="C57" t="str">
            <v>GUARNE</v>
          </cell>
          <cell r="D57">
            <v>0</v>
          </cell>
        </row>
        <row r="58">
          <cell r="A58" t="str">
            <v>05321</v>
          </cell>
          <cell r="B58" t="str">
            <v>ANTIOQUIA</v>
          </cell>
          <cell r="C58" t="str">
            <v>GUATAPE</v>
          </cell>
          <cell r="D58">
            <v>0</v>
          </cell>
        </row>
        <row r="59">
          <cell r="A59" t="str">
            <v>05347</v>
          </cell>
          <cell r="B59" t="str">
            <v>ANTIOQUIA</v>
          </cell>
          <cell r="C59" t="str">
            <v>HELICONIA</v>
          </cell>
          <cell r="D59">
            <v>0</v>
          </cell>
        </row>
        <row r="60">
          <cell r="A60" t="str">
            <v>05353</v>
          </cell>
          <cell r="B60" t="str">
            <v>ANTIOQUIA</v>
          </cell>
          <cell r="C60" t="str">
            <v>HISPANIA</v>
          </cell>
          <cell r="D60">
            <v>0</v>
          </cell>
        </row>
        <row r="61">
          <cell r="A61" t="str">
            <v>05360</v>
          </cell>
          <cell r="B61" t="str">
            <v>ANTIOQUIA</v>
          </cell>
          <cell r="C61" t="str">
            <v>ITAGUI</v>
          </cell>
          <cell r="D61">
            <v>0</v>
          </cell>
        </row>
        <row r="62">
          <cell r="A62" t="str">
            <v>05361</v>
          </cell>
          <cell r="B62" t="str">
            <v>ANTIOQUIA</v>
          </cell>
          <cell r="C62" t="str">
            <v>ITUANGO</v>
          </cell>
          <cell r="D62">
            <v>0</v>
          </cell>
        </row>
        <row r="63">
          <cell r="A63" t="str">
            <v>05364</v>
          </cell>
          <cell r="B63" t="str">
            <v>ANTIOQUIA</v>
          </cell>
          <cell r="C63" t="str">
            <v>JARDIN</v>
          </cell>
          <cell r="D63">
            <v>0</v>
          </cell>
        </row>
        <row r="64">
          <cell r="A64" t="str">
            <v>05368</v>
          </cell>
          <cell r="B64" t="str">
            <v>ANTIOQUIA</v>
          </cell>
          <cell r="C64" t="str">
            <v>JERICO</v>
          </cell>
          <cell r="D64">
            <v>0</v>
          </cell>
        </row>
        <row r="65">
          <cell r="A65" t="str">
            <v>05376</v>
          </cell>
          <cell r="B65" t="str">
            <v>ANTIOQUIA</v>
          </cell>
          <cell r="C65" t="str">
            <v>LA CEJA</v>
          </cell>
          <cell r="D65">
            <v>0</v>
          </cell>
        </row>
        <row r="66">
          <cell r="A66" t="str">
            <v>05380</v>
          </cell>
          <cell r="B66" t="str">
            <v>ANTIOQUIA</v>
          </cell>
          <cell r="C66" t="str">
            <v>LA ESTRELLA</v>
          </cell>
          <cell r="D66">
            <v>0</v>
          </cell>
        </row>
        <row r="67">
          <cell r="A67" t="str">
            <v>05390</v>
          </cell>
          <cell r="B67" t="str">
            <v>ANTIOQUIA</v>
          </cell>
          <cell r="C67" t="str">
            <v>LA PINTADA</v>
          </cell>
          <cell r="D67">
            <v>0</v>
          </cell>
        </row>
        <row r="68">
          <cell r="A68" t="str">
            <v>05400</v>
          </cell>
          <cell r="B68" t="str">
            <v>ANTIOQUIA</v>
          </cell>
          <cell r="C68" t="str">
            <v>LA UNION</v>
          </cell>
          <cell r="D68">
            <v>0</v>
          </cell>
        </row>
        <row r="69">
          <cell r="A69" t="str">
            <v>05411</v>
          </cell>
          <cell r="B69" t="str">
            <v>ANTIOQUIA</v>
          </cell>
          <cell r="C69" t="str">
            <v>LIBORINA</v>
          </cell>
          <cell r="D69">
            <v>0</v>
          </cell>
        </row>
        <row r="70">
          <cell r="A70" t="str">
            <v>05425</v>
          </cell>
          <cell r="B70" t="str">
            <v>ANTIOQUIA</v>
          </cell>
          <cell r="C70" t="str">
            <v>MACEO</v>
          </cell>
          <cell r="D70">
            <v>0</v>
          </cell>
        </row>
        <row r="71">
          <cell r="A71" t="str">
            <v>05440</v>
          </cell>
          <cell r="B71" t="str">
            <v>ANTIOQUIA</v>
          </cell>
          <cell r="C71" t="str">
            <v>MARINILLA</v>
          </cell>
          <cell r="D71">
            <v>0</v>
          </cell>
        </row>
        <row r="72">
          <cell r="A72" t="str">
            <v>05467</v>
          </cell>
          <cell r="B72" t="str">
            <v>ANTIOQUIA</v>
          </cell>
          <cell r="C72" t="str">
            <v>MONTEBELLO</v>
          </cell>
          <cell r="D72">
            <v>0</v>
          </cell>
        </row>
        <row r="73">
          <cell r="A73" t="str">
            <v>05475</v>
          </cell>
          <cell r="B73" t="str">
            <v>ANTIOQUIA</v>
          </cell>
          <cell r="C73" t="str">
            <v>MURINDO</v>
          </cell>
          <cell r="D73">
            <v>0</v>
          </cell>
        </row>
        <row r="74">
          <cell r="A74" t="str">
            <v>05480</v>
          </cell>
          <cell r="B74" t="str">
            <v>ANTIOQUIA</v>
          </cell>
          <cell r="C74" t="str">
            <v>MUTATA</v>
          </cell>
          <cell r="D74">
            <v>0</v>
          </cell>
        </row>
        <row r="75">
          <cell r="A75" t="str">
            <v>05483</v>
          </cell>
          <cell r="B75" t="str">
            <v>ANTIOQUIA</v>
          </cell>
          <cell r="C75" t="str">
            <v>NARIÑO</v>
          </cell>
          <cell r="D75">
            <v>0</v>
          </cell>
        </row>
        <row r="76">
          <cell r="A76" t="str">
            <v>05490</v>
          </cell>
          <cell r="B76" t="str">
            <v>ANTIOQUIA</v>
          </cell>
          <cell r="C76" t="str">
            <v>NECOCLI</v>
          </cell>
          <cell r="D76">
            <v>0</v>
          </cell>
        </row>
        <row r="77">
          <cell r="A77" t="str">
            <v>05495</v>
          </cell>
          <cell r="B77" t="str">
            <v>ANTIOQUIA</v>
          </cell>
          <cell r="C77" t="str">
            <v>NECHI</v>
          </cell>
          <cell r="D77">
            <v>0</v>
          </cell>
        </row>
        <row r="78">
          <cell r="A78" t="str">
            <v>05501</v>
          </cell>
          <cell r="B78" t="str">
            <v>ANTIOQUIA</v>
          </cell>
          <cell r="C78" t="str">
            <v>OLAYA</v>
          </cell>
          <cell r="D78">
            <v>0</v>
          </cell>
        </row>
        <row r="79">
          <cell r="A79" t="str">
            <v>05541</v>
          </cell>
          <cell r="B79" t="str">
            <v>ANTIOQUIA</v>
          </cell>
          <cell r="C79" t="str">
            <v>PEÑOL</v>
          </cell>
          <cell r="D79">
            <v>0</v>
          </cell>
        </row>
        <row r="80">
          <cell r="A80" t="str">
            <v>05543</v>
          </cell>
          <cell r="B80" t="str">
            <v>ANTIOQUIA</v>
          </cell>
          <cell r="C80" t="str">
            <v>PEQUE</v>
          </cell>
          <cell r="D80">
            <v>0</v>
          </cell>
        </row>
        <row r="81">
          <cell r="A81" t="str">
            <v>05576</v>
          </cell>
          <cell r="B81" t="str">
            <v>ANTIOQUIA</v>
          </cell>
          <cell r="C81" t="str">
            <v>PUEBLORRICO</v>
          </cell>
          <cell r="D81">
            <v>0</v>
          </cell>
        </row>
        <row r="82">
          <cell r="A82" t="str">
            <v>05579</v>
          </cell>
          <cell r="B82" t="str">
            <v>ANTIOQUIA</v>
          </cell>
          <cell r="C82" t="str">
            <v>PUERTO BERRIO</v>
          </cell>
          <cell r="D82">
            <v>0</v>
          </cell>
        </row>
        <row r="83">
          <cell r="A83" t="str">
            <v>05585</v>
          </cell>
          <cell r="B83" t="str">
            <v>ANTIOQUIA</v>
          </cell>
          <cell r="C83" t="str">
            <v>PUERTO NARE</v>
          </cell>
          <cell r="D83">
            <v>0</v>
          </cell>
        </row>
        <row r="84">
          <cell r="A84" t="str">
            <v>05591</v>
          </cell>
          <cell r="B84" t="str">
            <v>ANTIOQUIA</v>
          </cell>
          <cell r="C84" t="str">
            <v>PUERTO TRIUNFO</v>
          </cell>
          <cell r="D84">
            <v>0</v>
          </cell>
        </row>
        <row r="85">
          <cell r="A85" t="str">
            <v>05604</v>
          </cell>
          <cell r="B85" t="str">
            <v>ANTIOQUIA</v>
          </cell>
          <cell r="C85" t="str">
            <v>REMEDIOS</v>
          </cell>
          <cell r="D85">
            <v>0</v>
          </cell>
        </row>
        <row r="86">
          <cell r="A86" t="str">
            <v>05607</v>
          </cell>
          <cell r="B86" t="str">
            <v>ANTIOQUIA</v>
          </cell>
          <cell r="C86" t="str">
            <v>RETIRO</v>
          </cell>
          <cell r="D86">
            <v>0</v>
          </cell>
        </row>
        <row r="87">
          <cell r="A87" t="str">
            <v>05615</v>
          </cell>
          <cell r="B87" t="str">
            <v>ANTIOQUIA</v>
          </cell>
          <cell r="C87" t="str">
            <v>RIONEGRO</v>
          </cell>
          <cell r="D87">
            <v>0</v>
          </cell>
        </row>
        <row r="88">
          <cell r="A88" t="str">
            <v>05628</v>
          </cell>
          <cell r="B88" t="str">
            <v>ANTIOQUIA</v>
          </cell>
          <cell r="C88" t="str">
            <v>SABANALARGA</v>
          </cell>
          <cell r="D88">
            <v>0</v>
          </cell>
        </row>
        <row r="89">
          <cell r="A89" t="str">
            <v>05631</v>
          </cell>
          <cell r="B89" t="str">
            <v>ANTIOQUIA</v>
          </cell>
          <cell r="C89" t="str">
            <v>SABANETA</v>
          </cell>
          <cell r="D89">
            <v>0</v>
          </cell>
        </row>
        <row r="90">
          <cell r="A90" t="str">
            <v>05642</v>
          </cell>
          <cell r="B90" t="str">
            <v>ANTIOQUIA</v>
          </cell>
          <cell r="C90" t="str">
            <v>SALGAR</v>
          </cell>
          <cell r="D90">
            <v>0</v>
          </cell>
        </row>
        <row r="91">
          <cell r="A91" t="str">
            <v>05647</v>
          </cell>
          <cell r="B91" t="str">
            <v>ANTIOQUIA</v>
          </cell>
          <cell r="C91" t="str">
            <v>SAN ANDRES</v>
          </cell>
          <cell r="D91">
            <v>0</v>
          </cell>
        </row>
        <row r="92">
          <cell r="A92" t="str">
            <v>05649</v>
          </cell>
          <cell r="B92" t="str">
            <v>ANTIOQUIA</v>
          </cell>
          <cell r="C92" t="str">
            <v>SAN CARLOS</v>
          </cell>
          <cell r="D92">
            <v>0</v>
          </cell>
        </row>
        <row r="93">
          <cell r="A93" t="str">
            <v>05652</v>
          </cell>
          <cell r="B93" t="str">
            <v>ANTIOQUIA</v>
          </cell>
          <cell r="C93" t="str">
            <v>SAN FRANCISCO</v>
          </cell>
          <cell r="D93">
            <v>0</v>
          </cell>
        </row>
        <row r="94">
          <cell r="A94" t="str">
            <v>05656</v>
          </cell>
          <cell r="B94" t="str">
            <v>ANTIOQUIA</v>
          </cell>
          <cell r="C94" t="str">
            <v>SAN JERONIMO</v>
          </cell>
          <cell r="D94">
            <v>0</v>
          </cell>
        </row>
        <row r="95">
          <cell r="A95" t="str">
            <v>05658</v>
          </cell>
          <cell r="B95" t="str">
            <v>ANTIOQUIA</v>
          </cell>
          <cell r="C95" t="str">
            <v>SAN JOSE DE LA MONTANA</v>
          </cell>
          <cell r="D95">
            <v>0</v>
          </cell>
        </row>
        <row r="96">
          <cell r="A96" t="str">
            <v>05659</v>
          </cell>
          <cell r="B96" t="str">
            <v>ANTIOQUIA</v>
          </cell>
          <cell r="C96" t="str">
            <v>SAN JUAN DE URABA</v>
          </cell>
          <cell r="D96">
            <v>0</v>
          </cell>
        </row>
        <row r="97">
          <cell r="A97" t="str">
            <v>05660</v>
          </cell>
          <cell r="B97" t="str">
            <v>ANTIOQUIA</v>
          </cell>
          <cell r="C97" t="str">
            <v>SAN LUIS</v>
          </cell>
          <cell r="D97">
            <v>0</v>
          </cell>
        </row>
        <row r="98">
          <cell r="A98" t="str">
            <v>05664</v>
          </cell>
          <cell r="B98" t="str">
            <v>ANTIOQUIA</v>
          </cell>
          <cell r="C98" t="str">
            <v>SAN PEDRO</v>
          </cell>
          <cell r="D98">
            <v>0</v>
          </cell>
        </row>
        <row r="99">
          <cell r="A99" t="str">
            <v>05665</v>
          </cell>
          <cell r="B99" t="str">
            <v>ANTIOQUIA</v>
          </cell>
          <cell r="C99" t="str">
            <v>SAN PEDRO DE URABA</v>
          </cell>
          <cell r="D99">
            <v>0</v>
          </cell>
        </row>
        <row r="100">
          <cell r="A100" t="str">
            <v>05667</v>
          </cell>
          <cell r="B100" t="str">
            <v>ANTIOQUIA</v>
          </cell>
          <cell r="C100" t="str">
            <v>SAN RAFAEL</v>
          </cell>
          <cell r="D100">
            <v>0</v>
          </cell>
        </row>
        <row r="101">
          <cell r="A101" t="str">
            <v>05670</v>
          </cell>
          <cell r="B101" t="str">
            <v>ANTIOQUIA</v>
          </cell>
          <cell r="C101" t="str">
            <v>SAN ROQUE</v>
          </cell>
          <cell r="D101">
            <v>0</v>
          </cell>
        </row>
        <row r="102">
          <cell r="A102" t="str">
            <v>05674</v>
          </cell>
          <cell r="B102" t="str">
            <v>ANTIOQUIA</v>
          </cell>
          <cell r="C102" t="str">
            <v>SAN VICENTE</v>
          </cell>
          <cell r="D102">
            <v>0</v>
          </cell>
        </row>
        <row r="103">
          <cell r="A103" t="str">
            <v>05679</v>
          </cell>
          <cell r="B103" t="str">
            <v>ANTIOQUIA</v>
          </cell>
          <cell r="C103" t="str">
            <v>SANTA BARBARA</v>
          </cell>
          <cell r="D103">
            <v>0</v>
          </cell>
        </row>
        <row r="104">
          <cell r="A104" t="str">
            <v>05686</v>
          </cell>
          <cell r="B104" t="str">
            <v>ANTIOQUIA</v>
          </cell>
          <cell r="C104" t="str">
            <v>SANTA ROSA DE OSOS</v>
          </cell>
          <cell r="D104">
            <v>0</v>
          </cell>
        </row>
        <row r="105">
          <cell r="A105" t="str">
            <v>05690</v>
          </cell>
          <cell r="B105" t="str">
            <v>ANTIOQUIA</v>
          </cell>
          <cell r="C105" t="str">
            <v>SANTO DOMINGO</v>
          </cell>
          <cell r="D105">
            <v>0</v>
          </cell>
        </row>
        <row r="106">
          <cell r="A106" t="str">
            <v>05697</v>
          </cell>
          <cell r="B106" t="str">
            <v>ANTIOQUIA</v>
          </cell>
          <cell r="C106" t="str">
            <v>SANTUARIO</v>
          </cell>
          <cell r="D106">
            <v>0</v>
          </cell>
        </row>
        <row r="107">
          <cell r="A107" t="str">
            <v>05736</v>
          </cell>
          <cell r="B107" t="str">
            <v>ANTIOQUIA</v>
          </cell>
          <cell r="C107" t="str">
            <v>SEGOVIA</v>
          </cell>
          <cell r="D107">
            <v>0</v>
          </cell>
        </row>
        <row r="108">
          <cell r="A108" t="str">
            <v>05756</v>
          </cell>
          <cell r="B108" t="str">
            <v>ANTIOQUIA</v>
          </cell>
          <cell r="C108" t="str">
            <v>SONSON</v>
          </cell>
          <cell r="D108">
            <v>0</v>
          </cell>
        </row>
        <row r="109">
          <cell r="A109" t="str">
            <v>05761</v>
          </cell>
          <cell r="B109" t="str">
            <v>ANTIOQUIA</v>
          </cell>
          <cell r="C109" t="str">
            <v>SOPETRAN</v>
          </cell>
          <cell r="D109">
            <v>0</v>
          </cell>
        </row>
        <row r="110">
          <cell r="A110" t="str">
            <v>05789</v>
          </cell>
          <cell r="B110" t="str">
            <v>ANTIOQUIA</v>
          </cell>
          <cell r="C110" t="str">
            <v>TAMESIS</v>
          </cell>
          <cell r="D110">
            <v>0</v>
          </cell>
        </row>
        <row r="111">
          <cell r="A111" t="str">
            <v>05790</v>
          </cell>
          <cell r="B111" t="str">
            <v>ANTIOQUIA</v>
          </cell>
          <cell r="C111" t="str">
            <v>TARAZA</v>
          </cell>
          <cell r="D111">
            <v>0</v>
          </cell>
        </row>
        <row r="112">
          <cell r="A112" t="str">
            <v>05792</v>
          </cell>
          <cell r="B112" t="str">
            <v>ANTIOQUIA</v>
          </cell>
          <cell r="C112" t="str">
            <v>TARSO</v>
          </cell>
          <cell r="D112">
            <v>0</v>
          </cell>
        </row>
        <row r="113">
          <cell r="A113" t="str">
            <v>05809</v>
          </cell>
          <cell r="B113" t="str">
            <v>ANTIOQUIA</v>
          </cell>
          <cell r="C113" t="str">
            <v>TITIRIBI</v>
          </cell>
          <cell r="D113">
            <v>0</v>
          </cell>
        </row>
        <row r="114">
          <cell r="A114" t="str">
            <v>05819</v>
          </cell>
          <cell r="B114" t="str">
            <v>ANTIOQUIA</v>
          </cell>
          <cell r="C114" t="str">
            <v>TOLEDO</v>
          </cell>
          <cell r="D114">
            <v>0</v>
          </cell>
        </row>
        <row r="115">
          <cell r="A115" t="str">
            <v>05837</v>
          </cell>
          <cell r="B115" t="str">
            <v>ANTIOQUIA</v>
          </cell>
          <cell r="C115" t="str">
            <v>TURBO</v>
          </cell>
          <cell r="D115">
            <v>0</v>
          </cell>
        </row>
        <row r="116">
          <cell r="A116" t="str">
            <v>05842</v>
          </cell>
          <cell r="B116" t="str">
            <v>ANTIOQUIA</v>
          </cell>
          <cell r="C116" t="str">
            <v>URAMITA</v>
          </cell>
          <cell r="D116">
            <v>0</v>
          </cell>
        </row>
        <row r="117">
          <cell r="A117" t="str">
            <v>05847</v>
          </cell>
          <cell r="B117" t="str">
            <v>ANTIOQUIA</v>
          </cell>
          <cell r="C117" t="str">
            <v>URRAO</v>
          </cell>
          <cell r="D117">
            <v>0</v>
          </cell>
        </row>
        <row r="118">
          <cell r="A118" t="str">
            <v>05854</v>
          </cell>
          <cell r="B118" t="str">
            <v>ANTIOQUIA</v>
          </cell>
          <cell r="C118" t="str">
            <v>VALDIVIA</v>
          </cell>
          <cell r="D118">
            <v>0</v>
          </cell>
        </row>
        <row r="119">
          <cell r="A119" t="str">
            <v>05856</v>
          </cell>
          <cell r="B119" t="str">
            <v>ANTIOQUIA</v>
          </cell>
          <cell r="C119" t="str">
            <v>VALPARAISO</v>
          </cell>
          <cell r="D119">
            <v>0</v>
          </cell>
        </row>
        <row r="120">
          <cell r="A120" t="str">
            <v>05858</v>
          </cell>
          <cell r="B120" t="str">
            <v>ANTIOQUIA</v>
          </cell>
          <cell r="C120" t="str">
            <v>VEGACHI</v>
          </cell>
          <cell r="D120">
            <v>0</v>
          </cell>
        </row>
        <row r="121">
          <cell r="A121" t="str">
            <v>05861</v>
          </cell>
          <cell r="B121" t="str">
            <v>ANTIOQUIA</v>
          </cell>
          <cell r="C121" t="str">
            <v>VENECIA</v>
          </cell>
          <cell r="D121">
            <v>0</v>
          </cell>
        </row>
        <row r="122">
          <cell r="A122" t="str">
            <v>05873</v>
          </cell>
          <cell r="B122" t="str">
            <v>ANTIOQUIA</v>
          </cell>
          <cell r="C122" t="str">
            <v>VIGIA DEL FUERTE</v>
          </cell>
          <cell r="D122">
            <v>0</v>
          </cell>
        </row>
        <row r="123">
          <cell r="A123" t="str">
            <v>05885</v>
          </cell>
          <cell r="B123" t="str">
            <v>ANTIOQUIA</v>
          </cell>
          <cell r="C123" t="str">
            <v>YALI</v>
          </cell>
          <cell r="D123">
            <v>0</v>
          </cell>
        </row>
        <row r="124">
          <cell r="A124" t="str">
            <v>05887</v>
          </cell>
          <cell r="B124" t="str">
            <v>ANTIOQUIA</v>
          </cell>
          <cell r="C124" t="str">
            <v>YARUMAL</v>
          </cell>
          <cell r="D124">
            <v>0</v>
          </cell>
        </row>
        <row r="125">
          <cell r="A125" t="str">
            <v>05890</v>
          </cell>
          <cell r="B125" t="str">
            <v>ANTIOQUIA</v>
          </cell>
          <cell r="C125" t="str">
            <v>YOLOMBO</v>
          </cell>
          <cell r="D125">
            <v>0</v>
          </cell>
        </row>
        <row r="126">
          <cell r="A126" t="str">
            <v>05893</v>
          </cell>
          <cell r="B126" t="str">
            <v>ANTIOQUIA</v>
          </cell>
          <cell r="C126" t="str">
            <v>YONDO</v>
          </cell>
          <cell r="D126">
            <v>0</v>
          </cell>
        </row>
        <row r="127">
          <cell r="A127" t="str">
            <v>05895</v>
          </cell>
          <cell r="B127" t="str">
            <v>ANTIOQUIA</v>
          </cell>
          <cell r="C127" t="str">
            <v>ZARAGOZA</v>
          </cell>
          <cell r="D127">
            <v>0</v>
          </cell>
        </row>
        <row r="128">
          <cell r="A128" t="str">
            <v>08001</v>
          </cell>
          <cell r="B128" t="str">
            <v>ATLANTICO</v>
          </cell>
          <cell r="C128" t="str">
            <v>BARRANQUILLA</v>
          </cell>
          <cell r="D128">
            <v>0</v>
          </cell>
        </row>
        <row r="129">
          <cell r="A129" t="str">
            <v>08078</v>
          </cell>
          <cell r="B129" t="str">
            <v>ATLANTICO</v>
          </cell>
          <cell r="C129" t="str">
            <v>BARANOA</v>
          </cell>
          <cell r="D129">
            <v>0</v>
          </cell>
        </row>
        <row r="130">
          <cell r="A130" t="str">
            <v>08137</v>
          </cell>
          <cell r="B130" t="str">
            <v>ATLANTICO</v>
          </cell>
          <cell r="C130" t="str">
            <v>CAMPO DE LA CRUZ</v>
          </cell>
          <cell r="D130">
            <v>0</v>
          </cell>
        </row>
        <row r="131">
          <cell r="A131" t="str">
            <v>08141</v>
          </cell>
          <cell r="B131" t="str">
            <v>ATLANTICO</v>
          </cell>
          <cell r="C131" t="str">
            <v>CANDELARIA</v>
          </cell>
          <cell r="D131">
            <v>0</v>
          </cell>
        </row>
        <row r="132">
          <cell r="A132" t="str">
            <v>08296</v>
          </cell>
          <cell r="B132" t="str">
            <v>ATLANTICO</v>
          </cell>
          <cell r="C132" t="str">
            <v>GALAPA</v>
          </cell>
          <cell r="D132">
            <v>0</v>
          </cell>
        </row>
        <row r="133">
          <cell r="A133" t="str">
            <v>08372</v>
          </cell>
          <cell r="B133" t="str">
            <v>ATLANTICO</v>
          </cell>
          <cell r="C133" t="str">
            <v>JUAN DE ACOSTA</v>
          </cell>
          <cell r="D133">
            <v>0</v>
          </cell>
        </row>
        <row r="134">
          <cell r="A134" t="str">
            <v>08421</v>
          </cell>
          <cell r="B134" t="str">
            <v>ATLANTICO</v>
          </cell>
          <cell r="C134" t="str">
            <v>LURUACO</v>
          </cell>
          <cell r="D134">
            <v>0</v>
          </cell>
        </row>
        <row r="135">
          <cell r="A135" t="str">
            <v>08433</v>
          </cell>
          <cell r="B135" t="str">
            <v>ATLANTICO</v>
          </cell>
          <cell r="C135" t="str">
            <v>MALAMBO</v>
          </cell>
          <cell r="D135">
            <v>0</v>
          </cell>
        </row>
        <row r="136">
          <cell r="A136" t="str">
            <v>08436</v>
          </cell>
          <cell r="B136" t="str">
            <v>ATLANTICO</v>
          </cell>
          <cell r="C136" t="str">
            <v>MANATI</v>
          </cell>
          <cell r="D136">
            <v>0</v>
          </cell>
        </row>
        <row r="137">
          <cell r="A137" t="str">
            <v>08520</v>
          </cell>
          <cell r="B137" t="str">
            <v>ATLANTICO</v>
          </cell>
          <cell r="C137" t="str">
            <v>PALMAR DE VARELA</v>
          </cell>
          <cell r="D137">
            <v>0</v>
          </cell>
        </row>
        <row r="138">
          <cell r="A138" t="str">
            <v>08549</v>
          </cell>
          <cell r="B138" t="str">
            <v>ATLANTICO</v>
          </cell>
          <cell r="C138" t="str">
            <v>PIOJO</v>
          </cell>
          <cell r="D138">
            <v>0</v>
          </cell>
        </row>
        <row r="139">
          <cell r="A139" t="str">
            <v>08558</v>
          </cell>
          <cell r="B139" t="str">
            <v>ATLANTICO</v>
          </cell>
          <cell r="C139" t="str">
            <v>POLO NUEVO</v>
          </cell>
          <cell r="D139">
            <v>0</v>
          </cell>
        </row>
        <row r="140">
          <cell r="A140" t="str">
            <v>08560</v>
          </cell>
          <cell r="B140" t="str">
            <v>ATLANTICO</v>
          </cell>
          <cell r="C140" t="str">
            <v>PONEDERA</v>
          </cell>
          <cell r="D140">
            <v>0</v>
          </cell>
        </row>
        <row r="141">
          <cell r="A141" t="str">
            <v>08573</v>
          </cell>
          <cell r="B141" t="str">
            <v>ATLANTICO</v>
          </cell>
          <cell r="C141" t="str">
            <v>PUERTO COLOMBIA</v>
          </cell>
          <cell r="D141">
            <v>0</v>
          </cell>
        </row>
        <row r="142">
          <cell r="A142" t="str">
            <v>08606</v>
          </cell>
          <cell r="B142" t="str">
            <v>ATLANTICO</v>
          </cell>
          <cell r="C142" t="str">
            <v>REPELON</v>
          </cell>
          <cell r="D142">
            <v>0</v>
          </cell>
        </row>
        <row r="143">
          <cell r="A143" t="str">
            <v>08634</v>
          </cell>
          <cell r="B143" t="str">
            <v>ATLANTICO</v>
          </cell>
          <cell r="C143" t="str">
            <v>SABANAGRANDE</v>
          </cell>
          <cell r="D143">
            <v>0</v>
          </cell>
        </row>
        <row r="144">
          <cell r="A144" t="str">
            <v>08638</v>
          </cell>
          <cell r="B144" t="str">
            <v>ATLANTICO</v>
          </cell>
          <cell r="C144" t="str">
            <v>SABANALARGA</v>
          </cell>
          <cell r="D144">
            <v>0</v>
          </cell>
        </row>
        <row r="145">
          <cell r="A145" t="str">
            <v>08675</v>
          </cell>
          <cell r="B145" t="str">
            <v>ATLANTICO</v>
          </cell>
          <cell r="C145" t="str">
            <v>SANTA LUCIA</v>
          </cell>
          <cell r="D145">
            <v>0</v>
          </cell>
        </row>
        <row r="146">
          <cell r="A146" t="str">
            <v>08685</v>
          </cell>
          <cell r="B146" t="str">
            <v>ATLANTICO</v>
          </cell>
          <cell r="C146" t="str">
            <v>SANTO TOMAS</v>
          </cell>
          <cell r="D146">
            <v>0</v>
          </cell>
        </row>
        <row r="147">
          <cell r="A147" t="str">
            <v>08758</v>
          </cell>
          <cell r="B147" t="str">
            <v>ATLANTICO</v>
          </cell>
          <cell r="C147" t="str">
            <v>SOLEDAD</v>
          </cell>
          <cell r="D147">
            <v>0</v>
          </cell>
        </row>
        <row r="148">
          <cell r="A148" t="str">
            <v>08770</v>
          </cell>
          <cell r="B148" t="str">
            <v>ATLANTICO</v>
          </cell>
          <cell r="C148" t="str">
            <v>SUAN</v>
          </cell>
          <cell r="D148">
            <v>0</v>
          </cell>
        </row>
        <row r="149">
          <cell r="A149" t="str">
            <v>08832</v>
          </cell>
          <cell r="B149" t="str">
            <v>ATLANTICO</v>
          </cell>
          <cell r="C149" t="str">
            <v>TUBARA</v>
          </cell>
          <cell r="D149">
            <v>0</v>
          </cell>
        </row>
        <row r="150">
          <cell r="A150" t="str">
            <v>08849</v>
          </cell>
          <cell r="B150" t="str">
            <v>ATLANTICO</v>
          </cell>
          <cell r="C150" t="str">
            <v>USIACURI</v>
          </cell>
          <cell r="D150">
            <v>0</v>
          </cell>
        </row>
        <row r="151">
          <cell r="A151" t="str">
            <v>11001</v>
          </cell>
          <cell r="B151" t="str">
            <v>BOGOTA D.C.</v>
          </cell>
          <cell r="C151" t="str">
            <v>BOGOTA D.C.</v>
          </cell>
          <cell r="D151">
            <v>0</v>
          </cell>
        </row>
        <row r="152">
          <cell r="A152" t="str">
            <v>13001</v>
          </cell>
          <cell r="B152" t="str">
            <v>BOLIVAR</v>
          </cell>
          <cell r="C152" t="str">
            <v>CARTAGENA</v>
          </cell>
          <cell r="D152">
            <v>0</v>
          </cell>
        </row>
        <row r="153">
          <cell r="A153" t="str">
            <v>13006</v>
          </cell>
          <cell r="B153" t="str">
            <v>BOLIVAR</v>
          </cell>
          <cell r="C153" t="str">
            <v>ACHI</v>
          </cell>
          <cell r="D153">
            <v>0</v>
          </cell>
        </row>
        <row r="154">
          <cell r="A154" t="str">
            <v>13030</v>
          </cell>
          <cell r="B154" t="str">
            <v>BOLIVAR</v>
          </cell>
          <cell r="C154" t="str">
            <v>ALTOS DEL ROSARIO</v>
          </cell>
          <cell r="D154">
            <v>0</v>
          </cell>
        </row>
        <row r="155">
          <cell r="A155" t="str">
            <v>13042</v>
          </cell>
          <cell r="B155" t="str">
            <v>BOLIVAR</v>
          </cell>
          <cell r="C155" t="str">
            <v>ARENAL</v>
          </cell>
          <cell r="D155">
            <v>0</v>
          </cell>
        </row>
        <row r="156">
          <cell r="A156" t="str">
            <v>13052</v>
          </cell>
          <cell r="B156" t="str">
            <v>BOLIVAR</v>
          </cell>
          <cell r="C156" t="str">
            <v>ARJONA</v>
          </cell>
          <cell r="D156">
            <v>0</v>
          </cell>
        </row>
        <row r="157">
          <cell r="A157" t="str">
            <v>13062</v>
          </cell>
          <cell r="B157" t="str">
            <v>BOLIVAR</v>
          </cell>
          <cell r="C157" t="str">
            <v>ARROYOHONDO</v>
          </cell>
          <cell r="D157">
            <v>0</v>
          </cell>
        </row>
        <row r="158">
          <cell r="A158" t="str">
            <v>13074</v>
          </cell>
          <cell r="B158" t="str">
            <v>BOLIVAR</v>
          </cell>
          <cell r="C158" t="str">
            <v>BARRANCO DE LOBA</v>
          </cell>
          <cell r="D158">
            <v>0</v>
          </cell>
        </row>
        <row r="159">
          <cell r="A159" t="str">
            <v>13140</v>
          </cell>
          <cell r="B159" t="str">
            <v>BOLIVAR</v>
          </cell>
          <cell r="C159" t="str">
            <v>CALAMAR</v>
          </cell>
          <cell r="D159">
            <v>0</v>
          </cell>
        </row>
        <row r="160">
          <cell r="A160" t="str">
            <v>13160</v>
          </cell>
          <cell r="B160" t="str">
            <v>BOLIVAR</v>
          </cell>
          <cell r="C160" t="str">
            <v>CANTAGALLO</v>
          </cell>
          <cell r="D160">
            <v>0</v>
          </cell>
        </row>
        <row r="161">
          <cell r="A161" t="str">
            <v>13188</v>
          </cell>
          <cell r="B161" t="str">
            <v>BOLIVAR</v>
          </cell>
          <cell r="C161" t="str">
            <v>CICUCO</v>
          </cell>
          <cell r="D161">
            <v>0</v>
          </cell>
        </row>
        <row r="162">
          <cell r="A162" t="str">
            <v>13212</v>
          </cell>
          <cell r="B162" t="str">
            <v>BOLIVAR</v>
          </cell>
          <cell r="C162" t="str">
            <v>CORDOBA</v>
          </cell>
          <cell r="D162">
            <v>0</v>
          </cell>
        </row>
        <row r="163">
          <cell r="A163" t="str">
            <v>13222</v>
          </cell>
          <cell r="B163" t="str">
            <v>BOLIVAR</v>
          </cell>
          <cell r="C163" t="str">
            <v>CLEMENCIA</v>
          </cell>
          <cell r="D163">
            <v>0</v>
          </cell>
        </row>
        <row r="164">
          <cell r="A164" t="str">
            <v>13244</v>
          </cell>
          <cell r="B164" t="str">
            <v>BOLIVAR</v>
          </cell>
          <cell r="C164" t="str">
            <v>EL CARMEN DE BOLIVAR</v>
          </cell>
          <cell r="D164">
            <v>0</v>
          </cell>
        </row>
        <row r="165">
          <cell r="A165" t="str">
            <v>13248</v>
          </cell>
          <cell r="B165" t="str">
            <v>BOLIVAR</v>
          </cell>
          <cell r="C165" t="str">
            <v>EL GUAMO</v>
          </cell>
          <cell r="D165">
            <v>0</v>
          </cell>
        </row>
        <row r="166">
          <cell r="A166" t="str">
            <v>13268</v>
          </cell>
          <cell r="B166" t="str">
            <v>BOLIVAR</v>
          </cell>
          <cell r="C166" t="str">
            <v>EL PEÑON</v>
          </cell>
          <cell r="D166">
            <v>0</v>
          </cell>
        </row>
        <row r="167">
          <cell r="A167" t="str">
            <v>13300</v>
          </cell>
          <cell r="B167" t="str">
            <v>BOLIVAR</v>
          </cell>
          <cell r="C167" t="str">
            <v>HATILLO DE LOBA</v>
          </cell>
          <cell r="D167">
            <v>0</v>
          </cell>
        </row>
        <row r="168">
          <cell r="A168" t="str">
            <v>13430</v>
          </cell>
          <cell r="B168" t="str">
            <v>BOLIVAR</v>
          </cell>
          <cell r="C168" t="str">
            <v>MAGANGUE</v>
          </cell>
          <cell r="D168">
            <v>0</v>
          </cell>
        </row>
        <row r="169">
          <cell r="A169" t="str">
            <v>13433</v>
          </cell>
          <cell r="B169" t="str">
            <v>BOLIVAR</v>
          </cell>
          <cell r="C169" t="str">
            <v>MAHATES</v>
          </cell>
          <cell r="D169">
            <v>0</v>
          </cell>
        </row>
        <row r="170">
          <cell r="A170" t="str">
            <v>13440</v>
          </cell>
          <cell r="B170" t="str">
            <v>BOLIVAR</v>
          </cell>
          <cell r="C170" t="str">
            <v>MARGARITA</v>
          </cell>
          <cell r="D170">
            <v>0</v>
          </cell>
        </row>
        <row r="171">
          <cell r="A171" t="str">
            <v>13442</v>
          </cell>
          <cell r="B171" t="str">
            <v>BOLIVAR</v>
          </cell>
          <cell r="C171" t="str">
            <v>MARIA LA BAJA</v>
          </cell>
          <cell r="D171">
            <v>0</v>
          </cell>
        </row>
        <row r="172">
          <cell r="A172" t="str">
            <v>13458</v>
          </cell>
          <cell r="B172" t="str">
            <v>BOLIVAR</v>
          </cell>
          <cell r="C172" t="str">
            <v>MONTECRISTO</v>
          </cell>
          <cell r="D172">
            <v>0</v>
          </cell>
        </row>
        <row r="173">
          <cell r="A173" t="str">
            <v>13468</v>
          </cell>
          <cell r="B173" t="str">
            <v>BOLIVAR</v>
          </cell>
          <cell r="C173" t="str">
            <v>MOMPOS</v>
          </cell>
          <cell r="D173">
            <v>0</v>
          </cell>
        </row>
        <row r="174">
          <cell r="A174" t="str">
            <v>13473</v>
          </cell>
          <cell r="B174" t="str">
            <v>BOLIVAR</v>
          </cell>
          <cell r="C174" t="str">
            <v>MORALES</v>
          </cell>
          <cell r="D174">
            <v>0</v>
          </cell>
        </row>
        <row r="175">
          <cell r="A175" t="str">
            <v>13490</v>
          </cell>
          <cell r="B175" t="str">
            <v>BOLIVAR</v>
          </cell>
          <cell r="C175" t="str">
            <v>NOROSI</v>
          </cell>
          <cell r="D175">
            <v>0</v>
          </cell>
        </row>
        <row r="176">
          <cell r="A176" t="str">
            <v>13549</v>
          </cell>
          <cell r="B176" t="str">
            <v>BOLIVAR</v>
          </cell>
          <cell r="C176" t="str">
            <v>PINILLOS</v>
          </cell>
          <cell r="D176">
            <v>0</v>
          </cell>
        </row>
        <row r="177">
          <cell r="A177" t="str">
            <v>13580</v>
          </cell>
          <cell r="B177" t="str">
            <v>BOLIVAR</v>
          </cell>
          <cell r="C177" t="str">
            <v>REGIDOR</v>
          </cell>
          <cell r="D177">
            <v>0</v>
          </cell>
        </row>
        <row r="178">
          <cell r="A178" t="str">
            <v>13600</v>
          </cell>
          <cell r="B178" t="str">
            <v>BOLIVAR</v>
          </cell>
          <cell r="C178" t="str">
            <v>RIO VIEJO</v>
          </cell>
          <cell r="D178">
            <v>0</v>
          </cell>
        </row>
        <row r="179">
          <cell r="A179" t="str">
            <v>13620</v>
          </cell>
          <cell r="B179" t="str">
            <v>BOLIVAR</v>
          </cell>
          <cell r="C179" t="str">
            <v>SAN CRISTOBAL</v>
          </cell>
          <cell r="D179">
            <v>0</v>
          </cell>
        </row>
        <row r="180">
          <cell r="A180" t="str">
            <v>13647</v>
          </cell>
          <cell r="B180" t="str">
            <v>BOLIVAR</v>
          </cell>
          <cell r="C180" t="str">
            <v>SAN ESTANISLAO</v>
          </cell>
          <cell r="D180">
            <v>0</v>
          </cell>
        </row>
        <row r="181">
          <cell r="A181" t="str">
            <v>13650</v>
          </cell>
          <cell r="B181" t="str">
            <v>BOLIVAR</v>
          </cell>
          <cell r="C181" t="str">
            <v>SAN FERNANDO</v>
          </cell>
          <cell r="D181">
            <v>0</v>
          </cell>
        </row>
        <row r="182">
          <cell r="A182" t="str">
            <v>13654</v>
          </cell>
          <cell r="B182" t="str">
            <v>BOLIVAR</v>
          </cell>
          <cell r="C182" t="str">
            <v>SAN JACINTO</v>
          </cell>
          <cell r="D182">
            <v>0</v>
          </cell>
        </row>
        <row r="183">
          <cell r="A183" t="str">
            <v>13655</v>
          </cell>
          <cell r="B183" t="str">
            <v>BOLIVAR</v>
          </cell>
          <cell r="C183" t="str">
            <v>SAN JACINTO DEL CAUCA</v>
          </cell>
          <cell r="D183">
            <v>0</v>
          </cell>
        </row>
        <row r="184">
          <cell r="A184" t="str">
            <v>13657</v>
          </cell>
          <cell r="B184" t="str">
            <v>BOLIVAR</v>
          </cell>
          <cell r="C184" t="str">
            <v>SAN JUAN NEPOMUCENO</v>
          </cell>
          <cell r="D184">
            <v>0</v>
          </cell>
        </row>
        <row r="185">
          <cell r="A185" t="str">
            <v>13667</v>
          </cell>
          <cell r="B185" t="str">
            <v>BOLIVAR</v>
          </cell>
          <cell r="C185" t="str">
            <v>SAN MARTIN DE LOBA</v>
          </cell>
          <cell r="D185">
            <v>0</v>
          </cell>
        </row>
        <row r="186">
          <cell r="A186" t="str">
            <v>13670</v>
          </cell>
          <cell r="B186" t="str">
            <v>BOLIVAR</v>
          </cell>
          <cell r="C186" t="str">
            <v>SAN PABLO</v>
          </cell>
          <cell r="D186">
            <v>0</v>
          </cell>
        </row>
        <row r="187">
          <cell r="A187" t="str">
            <v>13673</v>
          </cell>
          <cell r="B187" t="str">
            <v>BOLIVAR</v>
          </cell>
          <cell r="C187" t="str">
            <v>SANTA CATALINA</v>
          </cell>
          <cell r="D187">
            <v>0</v>
          </cell>
        </row>
        <row r="188">
          <cell r="A188" t="str">
            <v>13683</v>
          </cell>
          <cell r="B188" t="str">
            <v>BOLIVAR</v>
          </cell>
          <cell r="C188" t="str">
            <v>SANTA ROSA</v>
          </cell>
          <cell r="D188">
            <v>0</v>
          </cell>
        </row>
        <row r="189">
          <cell r="A189" t="str">
            <v>13688</v>
          </cell>
          <cell r="B189" t="str">
            <v>BOLIVAR</v>
          </cell>
          <cell r="C189" t="str">
            <v>SANTA ROSA DEL SUR</v>
          </cell>
          <cell r="D189">
            <v>0</v>
          </cell>
        </row>
        <row r="190">
          <cell r="A190" t="str">
            <v>13744</v>
          </cell>
          <cell r="B190" t="str">
            <v>BOLIVAR</v>
          </cell>
          <cell r="C190" t="str">
            <v>SIMITI</v>
          </cell>
          <cell r="D190">
            <v>0</v>
          </cell>
        </row>
        <row r="191">
          <cell r="A191" t="str">
            <v>13760</v>
          </cell>
          <cell r="B191" t="str">
            <v>BOLIVAR</v>
          </cell>
          <cell r="C191" t="str">
            <v>SOPLAVIENTO</v>
          </cell>
          <cell r="D191">
            <v>0</v>
          </cell>
        </row>
        <row r="192">
          <cell r="A192" t="str">
            <v>13780</v>
          </cell>
          <cell r="B192" t="str">
            <v>BOLIVAR</v>
          </cell>
          <cell r="C192" t="str">
            <v>TALAIGUA NUEVO</v>
          </cell>
          <cell r="D192">
            <v>0</v>
          </cell>
        </row>
        <row r="193">
          <cell r="A193" t="str">
            <v>13810</v>
          </cell>
          <cell r="B193" t="str">
            <v>BOLIVAR</v>
          </cell>
          <cell r="C193" t="str">
            <v>TIQUISIO</v>
          </cell>
          <cell r="D193">
            <v>0</v>
          </cell>
        </row>
        <row r="194">
          <cell r="A194" t="str">
            <v>13836</v>
          </cell>
          <cell r="B194" t="str">
            <v>BOLIVAR</v>
          </cell>
          <cell r="C194" t="str">
            <v>TURBACO</v>
          </cell>
          <cell r="D194">
            <v>0</v>
          </cell>
        </row>
        <row r="195">
          <cell r="A195" t="str">
            <v>13838</v>
          </cell>
          <cell r="B195" t="str">
            <v>BOLIVAR</v>
          </cell>
          <cell r="C195" t="str">
            <v>TURBANA</v>
          </cell>
          <cell r="D195">
            <v>0</v>
          </cell>
        </row>
        <row r="196">
          <cell r="A196" t="str">
            <v>13873</v>
          </cell>
          <cell r="B196" t="str">
            <v>BOLIVAR</v>
          </cell>
          <cell r="C196" t="str">
            <v>VILLANUEVA</v>
          </cell>
          <cell r="D196">
            <v>0</v>
          </cell>
        </row>
        <row r="197">
          <cell r="A197" t="str">
            <v>13894</v>
          </cell>
          <cell r="B197" t="str">
            <v>BOLIVAR</v>
          </cell>
          <cell r="C197" t="str">
            <v>ZAMBRANO</v>
          </cell>
          <cell r="D197">
            <v>0</v>
          </cell>
        </row>
        <row r="198">
          <cell r="A198" t="str">
            <v>15001</v>
          </cell>
          <cell r="B198" t="str">
            <v>BOYACA</v>
          </cell>
          <cell r="C198" t="str">
            <v>TUNJA</v>
          </cell>
          <cell r="D198">
            <v>0</v>
          </cell>
        </row>
        <row r="199">
          <cell r="A199" t="str">
            <v>15022</v>
          </cell>
          <cell r="B199" t="str">
            <v>BOYACA</v>
          </cell>
          <cell r="C199" t="str">
            <v>ALMEIDA</v>
          </cell>
          <cell r="D199">
            <v>0</v>
          </cell>
        </row>
        <row r="200">
          <cell r="A200" t="str">
            <v>15047</v>
          </cell>
          <cell r="B200" t="str">
            <v>BOYACA</v>
          </cell>
          <cell r="C200" t="str">
            <v>AQUITANIA</v>
          </cell>
          <cell r="D200">
            <v>0</v>
          </cell>
        </row>
        <row r="201">
          <cell r="A201" t="str">
            <v>15051</v>
          </cell>
          <cell r="B201" t="str">
            <v>BOYACA</v>
          </cell>
          <cell r="C201" t="str">
            <v>ARCABUCO</v>
          </cell>
          <cell r="D201">
            <v>0</v>
          </cell>
        </row>
        <row r="202">
          <cell r="A202" t="str">
            <v>15087</v>
          </cell>
          <cell r="B202" t="str">
            <v>BOYACA</v>
          </cell>
          <cell r="C202" t="str">
            <v>BELEN</v>
          </cell>
          <cell r="D202">
            <v>0</v>
          </cell>
        </row>
        <row r="203">
          <cell r="A203" t="str">
            <v>15090</v>
          </cell>
          <cell r="B203" t="str">
            <v>BOYACA</v>
          </cell>
          <cell r="C203" t="str">
            <v>BERBEO</v>
          </cell>
          <cell r="D203">
            <v>0</v>
          </cell>
        </row>
        <row r="204">
          <cell r="A204" t="str">
            <v>15092</v>
          </cell>
          <cell r="B204" t="str">
            <v>BOYACA</v>
          </cell>
          <cell r="C204" t="str">
            <v>BETEITIVA</v>
          </cell>
          <cell r="D204">
            <v>0</v>
          </cell>
        </row>
        <row r="205">
          <cell r="A205" t="str">
            <v>15097</v>
          </cell>
          <cell r="B205" t="str">
            <v>BOYACA</v>
          </cell>
          <cell r="C205" t="str">
            <v>BOAVITA</v>
          </cell>
          <cell r="D205">
            <v>0</v>
          </cell>
        </row>
        <row r="206">
          <cell r="A206" t="str">
            <v>15104</v>
          </cell>
          <cell r="B206" t="str">
            <v>BOYACA</v>
          </cell>
          <cell r="C206" t="str">
            <v>BOYACA</v>
          </cell>
          <cell r="D206">
            <v>0</v>
          </cell>
        </row>
        <row r="207">
          <cell r="A207" t="str">
            <v>15106</v>
          </cell>
          <cell r="B207" t="str">
            <v>BOYACA</v>
          </cell>
          <cell r="C207" t="str">
            <v>BRICENO</v>
          </cell>
          <cell r="D207">
            <v>0</v>
          </cell>
        </row>
        <row r="208">
          <cell r="A208" t="str">
            <v>15109</v>
          </cell>
          <cell r="B208" t="str">
            <v>BOYACA</v>
          </cell>
          <cell r="C208" t="str">
            <v>BUENAVISTA</v>
          </cell>
          <cell r="D208">
            <v>0</v>
          </cell>
        </row>
        <row r="209">
          <cell r="A209" t="str">
            <v>15114</v>
          </cell>
          <cell r="B209" t="str">
            <v>BOYACA</v>
          </cell>
          <cell r="C209" t="str">
            <v>BUSBANZA</v>
          </cell>
          <cell r="D209">
            <v>0</v>
          </cell>
        </row>
        <row r="210">
          <cell r="A210" t="str">
            <v>15131</v>
          </cell>
          <cell r="B210" t="str">
            <v>BOYACA</v>
          </cell>
          <cell r="C210" t="str">
            <v>CALDAS</v>
          </cell>
          <cell r="D210">
            <v>0</v>
          </cell>
        </row>
        <row r="211">
          <cell r="A211" t="str">
            <v>15135</v>
          </cell>
          <cell r="B211" t="str">
            <v>BOYACA</v>
          </cell>
          <cell r="C211" t="str">
            <v>CAMPOHERMOSO</v>
          </cell>
          <cell r="D211">
            <v>0</v>
          </cell>
        </row>
        <row r="212">
          <cell r="A212" t="str">
            <v>15162</v>
          </cell>
          <cell r="B212" t="str">
            <v>BOYACA</v>
          </cell>
          <cell r="C212" t="str">
            <v>CERINZA</v>
          </cell>
          <cell r="D212">
            <v>0</v>
          </cell>
        </row>
        <row r="213">
          <cell r="A213" t="str">
            <v>15172</v>
          </cell>
          <cell r="B213" t="str">
            <v>BOYACA</v>
          </cell>
          <cell r="C213" t="str">
            <v>CHINAVITA</v>
          </cell>
          <cell r="D213">
            <v>0</v>
          </cell>
        </row>
        <row r="214">
          <cell r="A214" t="str">
            <v>15176</v>
          </cell>
          <cell r="B214" t="str">
            <v>BOYACA</v>
          </cell>
          <cell r="C214" t="str">
            <v>CHIQUINQUIRA</v>
          </cell>
          <cell r="D214">
            <v>0</v>
          </cell>
        </row>
        <row r="215">
          <cell r="A215" t="str">
            <v>15180</v>
          </cell>
          <cell r="B215" t="str">
            <v>BOYACA</v>
          </cell>
          <cell r="C215" t="str">
            <v>CHISCAS</v>
          </cell>
          <cell r="D215">
            <v>0</v>
          </cell>
        </row>
        <row r="216">
          <cell r="A216" t="str">
            <v>15183</v>
          </cell>
          <cell r="B216" t="str">
            <v>BOYACA</v>
          </cell>
          <cell r="C216" t="str">
            <v>CHITA</v>
          </cell>
          <cell r="D216">
            <v>0</v>
          </cell>
        </row>
        <row r="217">
          <cell r="A217" t="str">
            <v>15185</v>
          </cell>
          <cell r="B217" t="str">
            <v>BOYACA</v>
          </cell>
          <cell r="C217" t="str">
            <v>CHITARAQUE</v>
          </cell>
          <cell r="D217">
            <v>0</v>
          </cell>
        </row>
        <row r="218">
          <cell r="A218" t="str">
            <v>15187</v>
          </cell>
          <cell r="B218" t="str">
            <v>BOYACA</v>
          </cell>
          <cell r="C218" t="str">
            <v>CHIVATA</v>
          </cell>
          <cell r="D218">
            <v>0</v>
          </cell>
        </row>
        <row r="219">
          <cell r="A219" t="str">
            <v>15189</v>
          </cell>
          <cell r="B219" t="str">
            <v>BOYACA</v>
          </cell>
          <cell r="C219" t="str">
            <v>CIENEGA</v>
          </cell>
          <cell r="D219">
            <v>0</v>
          </cell>
        </row>
        <row r="220">
          <cell r="A220" t="str">
            <v>15204</v>
          </cell>
          <cell r="B220" t="str">
            <v>BOYACA</v>
          </cell>
          <cell r="C220" t="str">
            <v>COMBITA</v>
          </cell>
          <cell r="D220">
            <v>0</v>
          </cell>
        </row>
        <row r="221">
          <cell r="A221" t="str">
            <v>15212</v>
          </cell>
          <cell r="B221" t="str">
            <v>BOYACA</v>
          </cell>
          <cell r="C221" t="str">
            <v>COPER</v>
          </cell>
          <cell r="D221">
            <v>0</v>
          </cell>
        </row>
        <row r="222">
          <cell r="A222" t="str">
            <v>15215</v>
          </cell>
          <cell r="B222" t="str">
            <v>BOYACA</v>
          </cell>
          <cell r="C222" t="str">
            <v>CORRALES</v>
          </cell>
          <cell r="D222">
            <v>0</v>
          </cell>
        </row>
        <row r="223">
          <cell r="A223" t="str">
            <v>15218</v>
          </cell>
          <cell r="B223" t="str">
            <v>BOYACA</v>
          </cell>
          <cell r="C223" t="str">
            <v>COVARACHIA</v>
          </cell>
          <cell r="D223">
            <v>0</v>
          </cell>
        </row>
        <row r="224">
          <cell r="A224" t="str">
            <v>15223</v>
          </cell>
          <cell r="B224" t="str">
            <v>BOYACA</v>
          </cell>
          <cell r="C224" t="str">
            <v>CUBARA</v>
          </cell>
          <cell r="D224">
            <v>0</v>
          </cell>
        </row>
        <row r="225">
          <cell r="A225" t="str">
            <v>15224</v>
          </cell>
          <cell r="B225" t="str">
            <v>BOYACA</v>
          </cell>
          <cell r="C225" t="str">
            <v>CUCAITA</v>
          </cell>
          <cell r="D225">
            <v>0</v>
          </cell>
        </row>
        <row r="226">
          <cell r="A226" t="str">
            <v>15226</v>
          </cell>
          <cell r="B226" t="str">
            <v>BOYACA</v>
          </cell>
          <cell r="C226" t="str">
            <v>CUITIVA</v>
          </cell>
          <cell r="D226">
            <v>0</v>
          </cell>
        </row>
        <row r="227">
          <cell r="A227" t="str">
            <v>15232</v>
          </cell>
          <cell r="B227" t="str">
            <v>BOYACA</v>
          </cell>
          <cell r="C227" t="str">
            <v>CHIQUIZA</v>
          </cell>
          <cell r="D227">
            <v>0</v>
          </cell>
        </row>
        <row r="228">
          <cell r="A228" t="str">
            <v>15236</v>
          </cell>
          <cell r="B228" t="str">
            <v>BOYACA</v>
          </cell>
          <cell r="C228" t="str">
            <v>CHIVOR</v>
          </cell>
          <cell r="D228">
            <v>0</v>
          </cell>
        </row>
        <row r="229">
          <cell r="A229" t="str">
            <v>15238</v>
          </cell>
          <cell r="B229" t="str">
            <v>BOYACA</v>
          </cell>
          <cell r="C229" t="str">
            <v>DUITAMA</v>
          </cell>
          <cell r="D229">
            <v>0</v>
          </cell>
        </row>
        <row r="230">
          <cell r="A230" t="str">
            <v>15244</v>
          </cell>
          <cell r="B230" t="str">
            <v>BOYACA</v>
          </cell>
          <cell r="C230" t="str">
            <v>EL COCUY</v>
          </cell>
          <cell r="D230">
            <v>0</v>
          </cell>
        </row>
        <row r="231">
          <cell r="A231" t="str">
            <v>15248</v>
          </cell>
          <cell r="B231" t="str">
            <v>BOYACA</v>
          </cell>
          <cell r="C231" t="str">
            <v>EL ESPINO</v>
          </cell>
          <cell r="D231">
            <v>0</v>
          </cell>
        </row>
        <row r="232">
          <cell r="A232" t="str">
            <v>15272</v>
          </cell>
          <cell r="B232" t="str">
            <v>BOYACA</v>
          </cell>
          <cell r="C232" t="str">
            <v>FIRAVITOBA</v>
          </cell>
          <cell r="D232">
            <v>0</v>
          </cell>
        </row>
        <row r="233">
          <cell r="A233" t="str">
            <v>15276</v>
          </cell>
          <cell r="B233" t="str">
            <v>BOYACA</v>
          </cell>
          <cell r="C233" t="str">
            <v>FLORESTA</v>
          </cell>
          <cell r="D233">
            <v>0</v>
          </cell>
        </row>
        <row r="234">
          <cell r="A234" t="str">
            <v>15293</v>
          </cell>
          <cell r="B234" t="str">
            <v>BOYACA</v>
          </cell>
          <cell r="C234" t="str">
            <v>GACHANTIVA</v>
          </cell>
          <cell r="D234">
            <v>0</v>
          </cell>
        </row>
        <row r="235">
          <cell r="A235" t="str">
            <v>15296</v>
          </cell>
          <cell r="B235" t="str">
            <v>BOYACA</v>
          </cell>
          <cell r="C235" t="str">
            <v>GAMEZA</v>
          </cell>
          <cell r="D235">
            <v>0</v>
          </cell>
        </row>
        <row r="236">
          <cell r="A236" t="str">
            <v>15299</v>
          </cell>
          <cell r="B236" t="str">
            <v>BOYACA</v>
          </cell>
          <cell r="C236" t="str">
            <v>GARAGOA</v>
          </cell>
          <cell r="D236">
            <v>0</v>
          </cell>
        </row>
        <row r="237">
          <cell r="A237" t="str">
            <v>15317</v>
          </cell>
          <cell r="B237" t="str">
            <v>BOYACA</v>
          </cell>
          <cell r="C237" t="str">
            <v>GUACAMAYAS</v>
          </cell>
          <cell r="D237">
            <v>0</v>
          </cell>
        </row>
        <row r="238">
          <cell r="A238" t="str">
            <v>15322</v>
          </cell>
          <cell r="B238" t="str">
            <v>BOYACA</v>
          </cell>
          <cell r="C238" t="str">
            <v>GUATEQUE</v>
          </cell>
          <cell r="D238">
            <v>0</v>
          </cell>
        </row>
        <row r="239">
          <cell r="A239" t="str">
            <v>15325</v>
          </cell>
          <cell r="B239" t="str">
            <v>BOYACA</v>
          </cell>
          <cell r="C239" t="str">
            <v>GUAYATA</v>
          </cell>
          <cell r="D239">
            <v>0</v>
          </cell>
        </row>
        <row r="240">
          <cell r="A240" t="str">
            <v>15332</v>
          </cell>
          <cell r="B240" t="str">
            <v>BOYACA</v>
          </cell>
          <cell r="C240" t="str">
            <v>GUICAN</v>
          </cell>
          <cell r="D240">
            <v>0</v>
          </cell>
        </row>
        <row r="241">
          <cell r="A241" t="str">
            <v>15362</v>
          </cell>
          <cell r="B241" t="str">
            <v>BOYACA</v>
          </cell>
          <cell r="C241" t="str">
            <v>IZA</v>
          </cell>
          <cell r="D241">
            <v>0</v>
          </cell>
        </row>
        <row r="242">
          <cell r="A242" t="str">
            <v>15367</v>
          </cell>
          <cell r="B242" t="str">
            <v>BOYACA</v>
          </cell>
          <cell r="C242" t="str">
            <v>JENESANO</v>
          </cell>
          <cell r="D242">
            <v>0</v>
          </cell>
        </row>
        <row r="243">
          <cell r="A243" t="str">
            <v>15368</v>
          </cell>
          <cell r="B243" t="str">
            <v>BOYACA</v>
          </cell>
          <cell r="C243" t="str">
            <v>JERICO</v>
          </cell>
          <cell r="D243">
            <v>0</v>
          </cell>
        </row>
        <row r="244">
          <cell r="A244" t="str">
            <v>15377</v>
          </cell>
          <cell r="B244" t="str">
            <v>BOYACA</v>
          </cell>
          <cell r="C244" t="str">
            <v>LABRANZAGRANDE</v>
          </cell>
          <cell r="D244">
            <v>0</v>
          </cell>
        </row>
        <row r="245">
          <cell r="A245" t="str">
            <v>15380</v>
          </cell>
          <cell r="B245" t="str">
            <v>BOYACA</v>
          </cell>
          <cell r="C245" t="str">
            <v>LA CAPILLA</v>
          </cell>
          <cell r="D245">
            <v>0</v>
          </cell>
        </row>
        <row r="246">
          <cell r="A246" t="str">
            <v>15401</v>
          </cell>
          <cell r="B246" t="str">
            <v>BOYACA</v>
          </cell>
          <cell r="C246" t="str">
            <v>LA VICTORIA</v>
          </cell>
          <cell r="D246">
            <v>0</v>
          </cell>
        </row>
        <row r="247">
          <cell r="A247" t="str">
            <v>15403</v>
          </cell>
          <cell r="B247" t="str">
            <v>BOYACA</v>
          </cell>
          <cell r="C247" t="str">
            <v>LA UVITA</v>
          </cell>
          <cell r="D247">
            <v>0</v>
          </cell>
        </row>
        <row r="248">
          <cell r="A248" t="str">
            <v>15407</v>
          </cell>
          <cell r="B248" t="str">
            <v>BOYACA</v>
          </cell>
          <cell r="C248" t="str">
            <v>VILLA DE LEYVA</v>
          </cell>
          <cell r="D248">
            <v>0</v>
          </cell>
        </row>
        <row r="249">
          <cell r="A249" t="str">
            <v>15425</v>
          </cell>
          <cell r="B249" t="str">
            <v>BOYACA</v>
          </cell>
          <cell r="C249" t="str">
            <v>MACANAL</v>
          </cell>
          <cell r="D249">
            <v>0</v>
          </cell>
        </row>
        <row r="250">
          <cell r="A250" t="str">
            <v>15442</v>
          </cell>
          <cell r="B250" t="str">
            <v>BOYACA</v>
          </cell>
          <cell r="C250" t="str">
            <v>MARIPI</v>
          </cell>
          <cell r="D250">
            <v>0</v>
          </cell>
        </row>
        <row r="251">
          <cell r="A251" t="str">
            <v>15455</v>
          </cell>
          <cell r="B251" t="str">
            <v>BOYACA</v>
          </cell>
          <cell r="C251" t="str">
            <v>MIRAFLORES</v>
          </cell>
          <cell r="D251">
            <v>0</v>
          </cell>
        </row>
        <row r="252">
          <cell r="A252" t="str">
            <v>15464</v>
          </cell>
          <cell r="B252" t="str">
            <v>BOYACA</v>
          </cell>
          <cell r="C252" t="str">
            <v>MONGUA</v>
          </cell>
          <cell r="D252">
            <v>0</v>
          </cell>
        </row>
        <row r="253">
          <cell r="A253" t="str">
            <v>15466</v>
          </cell>
          <cell r="B253" t="str">
            <v>BOYACA</v>
          </cell>
          <cell r="C253" t="str">
            <v>MONGUI</v>
          </cell>
          <cell r="D253">
            <v>0</v>
          </cell>
        </row>
        <row r="254">
          <cell r="A254" t="str">
            <v>15469</v>
          </cell>
          <cell r="B254" t="str">
            <v>BOYACA</v>
          </cell>
          <cell r="C254" t="str">
            <v>MONIQUIRA</v>
          </cell>
          <cell r="D254">
            <v>0</v>
          </cell>
        </row>
        <row r="255">
          <cell r="A255" t="str">
            <v>15476</v>
          </cell>
          <cell r="B255" t="str">
            <v>BOYACA</v>
          </cell>
          <cell r="C255" t="str">
            <v>MOTAVITA</v>
          </cell>
          <cell r="D255">
            <v>0</v>
          </cell>
        </row>
        <row r="256">
          <cell r="A256" t="str">
            <v>15480</v>
          </cell>
          <cell r="B256" t="str">
            <v>BOYACA</v>
          </cell>
          <cell r="C256" t="str">
            <v>MUZO</v>
          </cell>
          <cell r="D256">
            <v>0</v>
          </cell>
        </row>
        <row r="257">
          <cell r="A257" t="str">
            <v>15491</v>
          </cell>
          <cell r="B257" t="str">
            <v>BOYACA</v>
          </cell>
          <cell r="C257" t="str">
            <v>NOBSA</v>
          </cell>
          <cell r="D257">
            <v>0</v>
          </cell>
        </row>
        <row r="258">
          <cell r="A258" t="str">
            <v>15494</v>
          </cell>
          <cell r="B258" t="str">
            <v>BOYACA</v>
          </cell>
          <cell r="C258" t="str">
            <v>NUEVO COLON</v>
          </cell>
          <cell r="D258">
            <v>0</v>
          </cell>
        </row>
        <row r="259">
          <cell r="A259" t="str">
            <v>15500</v>
          </cell>
          <cell r="B259" t="str">
            <v>BOYACA</v>
          </cell>
          <cell r="C259" t="str">
            <v>OICATA</v>
          </cell>
          <cell r="D259">
            <v>0</v>
          </cell>
        </row>
        <row r="260">
          <cell r="A260" t="str">
            <v>15507</v>
          </cell>
          <cell r="B260" t="str">
            <v>BOYACA</v>
          </cell>
          <cell r="C260" t="str">
            <v>OTANCHE</v>
          </cell>
          <cell r="D260">
            <v>0</v>
          </cell>
        </row>
        <row r="261">
          <cell r="A261" t="str">
            <v>15511</v>
          </cell>
          <cell r="B261" t="str">
            <v>BOYACA</v>
          </cell>
          <cell r="C261" t="str">
            <v>PACHAVITA</v>
          </cell>
          <cell r="D261">
            <v>0</v>
          </cell>
        </row>
        <row r="262">
          <cell r="A262" t="str">
            <v>15514</v>
          </cell>
          <cell r="B262" t="str">
            <v>BOYACA</v>
          </cell>
          <cell r="C262" t="str">
            <v>PAEZ</v>
          </cell>
          <cell r="D262">
            <v>0</v>
          </cell>
        </row>
        <row r="263">
          <cell r="A263" t="str">
            <v>15516</v>
          </cell>
          <cell r="B263" t="str">
            <v>BOYACA</v>
          </cell>
          <cell r="C263" t="str">
            <v>PAIPA</v>
          </cell>
          <cell r="D263">
            <v>0</v>
          </cell>
        </row>
        <row r="264">
          <cell r="A264" t="str">
            <v>15518</v>
          </cell>
          <cell r="B264" t="str">
            <v>BOYACA</v>
          </cell>
          <cell r="C264" t="str">
            <v>PAJARITO</v>
          </cell>
          <cell r="D264">
            <v>0</v>
          </cell>
        </row>
        <row r="265">
          <cell r="A265" t="str">
            <v>15522</v>
          </cell>
          <cell r="B265" t="str">
            <v>BOYACA</v>
          </cell>
          <cell r="C265" t="str">
            <v>PANQUEBA</v>
          </cell>
          <cell r="D265">
            <v>0</v>
          </cell>
        </row>
        <row r="266">
          <cell r="A266" t="str">
            <v>15531</v>
          </cell>
          <cell r="B266" t="str">
            <v>BOYACA</v>
          </cell>
          <cell r="C266" t="str">
            <v>PAUNA</v>
          </cell>
          <cell r="D266">
            <v>0</v>
          </cell>
        </row>
        <row r="267">
          <cell r="A267" t="str">
            <v>15533</v>
          </cell>
          <cell r="B267" t="str">
            <v>BOYACA</v>
          </cell>
          <cell r="C267" t="str">
            <v>PAYA</v>
          </cell>
          <cell r="D267">
            <v>0</v>
          </cell>
        </row>
        <row r="268">
          <cell r="A268" t="str">
            <v>15537</v>
          </cell>
          <cell r="B268" t="str">
            <v>BOYACA</v>
          </cell>
          <cell r="C268" t="str">
            <v>PAZ DE RIO</v>
          </cell>
          <cell r="D268">
            <v>0</v>
          </cell>
        </row>
        <row r="269">
          <cell r="A269" t="str">
            <v>15542</v>
          </cell>
          <cell r="B269" t="str">
            <v>BOYACA</v>
          </cell>
          <cell r="C269" t="str">
            <v>PESCA</v>
          </cell>
          <cell r="D269">
            <v>0</v>
          </cell>
        </row>
        <row r="270">
          <cell r="A270" t="str">
            <v>15550</v>
          </cell>
          <cell r="B270" t="str">
            <v>BOYACA</v>
          </cell>
          <cell r="C270" t="str">
            <v>PISBA</v>
          </cell>
          <cell r="D270">
            <v>0</v>
          </cell>
        </row>
        <row r="271">
          <cell r="A271" t="str">
            <v>15572</v>
          </cell>
          <cell r="B271" t="str">
            <v>BOYACA</v>
          </cell>
          <cell r="C271" t="str">
            <v>PUERTO BOYACA</v>
          </cell>
          <cell r="D271">
            <v>0</v>
          </cell>
        </row>
        <row r="272">
          <cell r="A272" t="str">
            <v>15580</v>
          </cell>
          <cell r="B272" t="str">
            <v>BOYACA</v>
          </cell>
          <cell r="C272" t="str">
            <v>QUIPAMA</v>
          </cell>
          <cell r="D272">
            <v>0</v>
          </cell>
        </row>
        <row r="273">
          <cell r="A273" t="str">
            <v>15599</v>
          </cell>
          <cell r="B273" t="str">
            <v>BOYACA</v>
          </cell>
          <cell r="C273" t="str">
            <v>RAMIRIQUI</v>
          </cell>
          <cell r="D273">
            <v>0</v>
          </cell>
        </row>
        <row r="274">
          <cell r="A274" t="str">
            <v>15600</v>
          </cell>
          <cell r="B274" t="str">
            <v>BOYACA</v>
          </cell>
          <cell r="C274" t="str">
            <v>RAQUIRA</v>
          </cell>
          <cell r="D274">
            <v>0</v>
          </cell>
        </row>
        <row r="275">
          <cell r="A275" t="str">
            <v>15621</v>
          </cell>
          <cell r="B275" t="str">
            <v>BOYACA</v>
          </cell>
          <cell r="C275" t="str">
            <v>RONDON</v>
          </cell>
          <cell r="D275">
            <v>0</v>
          </cell>
        </row>
        <row r="276">
          <cell r="A276" t="str">
            <v>15632</v>
          </cell>
          <cell r="B276" t="str">
            <v>BOYACA</v>
          </cell>
          <cell r="C276" t="str">
            <v>SABOYA</v>
          </cell>
          <cell r="D276">
            <v>0</v>
          </cell>
        </row>
        <row r="277">
          <cell r="A277" t="str">
            <v>15638</v>
          </cell>
          <cell r="B277" t="str">
            <v>BOYACA</v>
          </cell>
          <cell r="C277" t="str">
            <v>SACHICA</v>
          </cell>
          <cell r="D277">
            <v>0</v>
          </cell>
        </row>
        <row r="278">
          <cell r="A278" t="str">
            <v>15646</v>
          </cell>
          <cell r="B278" t="str">
            <v>BOYACA</v>
          </cell>
          <cell r="C278" t="str">
            <v>SAMACA</v>
          </cell>
          <cell r="D278">
            <v>0</v>
          </cell>
        </row>
        <row r="279">
          <cell r="A279" t="str">
            <v>15660</v>
          </cell>
          <cell r="B279" t="str">
            <v>BOYACA</v>
          </cell>
          <cell r="C279" t="str">
            <v>SAN EDUARDO</v>
          </cell>
          <cell r="D279">
            <v>0</v>
          </cell>
        </row>
        <row r="280">
          <cell r="A280" t="str">
            <v>15664</v>
          </cell>
          <cell r="B280" t="str">
            <v>BOYACA</v>
          </cell>
          <cell r="C280" t="str">
            <v>SAN JOSE DE PARE</v>
          </cell>
          <cell r="D280">
            <v>0</v>
          </cell>
        </row>
        <row r="281">
          <cell r="A281" t="str">
            <v>15667</v>
          </cell>
          <cell r="B281" t="str">
            <v>BOYACA</v>
          </cell>
          <cell r="C281" t="str">
            <v>SAN LUIS DE GACENO</v>
          </cell>
          <cell r="D281">
            <v>0</v>
          </cell>
        </row>
        <row r="282">
          <cell r="A282" t="str">
            <v>15673</v>
          </cell>
          <cell r="B282" t="str">
            <v>BOYACA</v>
          </cell>
          <cell r="C282" t="str">
            <v>SAN MATEO</v>
          </cell>
          <cell r="D282">
            <v>0</v>
          </cell>
        </row>
        <row r="283">
          <cell r="A283" t="str">
            <v>15676</v>
          </cell>
          <cell r="B283" t="str">
            <v>BOYACA</v>
          </cell>
          <cell r="C283" t="str">
            <v>SAN MIGUEL DE SEMA</v>
          </cell>
          <cell r="D283">
            <v>0</v>
          </cell>
        </row>
        <row r="284">
          <cell r="A284" t="str">
            <v>15681</v>
          </cell>
          <cell r="B284" t="str">
            <v>BOYACA</v>
          </cell>
          <cell r="C284" t="str">
            <v>SAN PABLO DE BORBUR</v>
          </cell>
          <cell r="D284">
            <v>0</v>
          </cell>
        </row>
        <row r="285">
          <cell r="A285" t="str">
            <v>15686</v>
          </cell>
          <cell r="B285" t="str">
            <v>BOYACA</v>
          </cell>
          <cell r="C285" t="str">
            <v>SANTANA</v>
          </cell>
          <cell r="D285">
            <v>0</v>
          </cell>
        </row>
        <row r="286">
          <cell r="A286" t="str">
            <v>15690</v>
          </cell>
          <cell r="B286" t="str">
            <v>BOYACA</v>
          </cell>
          <cell r="C286" t="str">
            <v>SANTA MARIA</v>
          </cell>
          <cell r="D286">
            <v>0</v>
          </cell>
        </row>
        <row r="287">
          <cell r="A287" t="str">
            <v>15693</v>
          </cell>
          <cell r="B287" t="str">
            <v>BOYACA</v>
          </cell>
          <cell r="C287" t="str">
            <v>SANTA ROSA DE VITERBO</v>
          </cell>
          <cell r="D287">
            <v>0</v>
          </cell>
        </row>
        <row r="288">
          <cell r="A288" t="str">
            <v>15696</v>
          </cell>
          <cell r="B288" t="str">
            <v>BOYACA</v>
          </cell>
          <cell r="C288" t="str">
            <v>SANTA SOFIA</v>
          </cell>
          <cell r="D288">
            <v>0</v>
          </cell>
        </row>
        <row r="289">
          <cell r="A289" t="str">
            <v>15720</v>
          </cell>
          <cell r="B289" t="str">
            <v>BOYACA</v>
          </cell>
          <cell r="C289" t="str">
            <v>SATIVANORTE</v>
          </cell>
          <cell r="D289">
            <v>0</v>
          </cell>
        </row>
        <row r="290">
          <cell r="A290" t="str">
            <v>15723</v>
          </cell>
          <cell r="B290" t="str">
            <v>BOYACA</v>
          </cell>
          <cell r="C290" t="str">
            <v>SATIVASUR</v>
          </cell>
          <cell r="D290">
            <v>0</v>
          </cell>
        </row>
        <row r="291">
          <cell r="A291" t="str">
            <v>15740</v>
          </cell>
          <cell r="B291" t="str">
            <v>BOYACA</v>
          </cell>
          <cell r="C291" t="str">
            <v>SIACHOQUE</v>
          </cell>
          <cell r="D291">
            <v>0</v>
          </cell>
        </row>
        <row r="292">
          <cell r="A292" t="str">
            <v>15753</v>
          </cell>
          <cell r="B292" t="str">
            <v>BOYACA</v>
          </cell>
          <cell r="C292" t="str">
            <v>SOATA</v>
          </cell>
          <cell r="D292">
            <v>0</v>
          </cell>
        </row>
        <row r="293">
          <cell r="A293" t="str">
            <v>15755</v>
          </cell>
          <cell r="B293" t="str">
            <v>BOYACA</v>
          </cell>
          <cell r="C293" t="str">
            <v>SOCOTA</v>
          </cell>
          <cell r="D293">
            <v>0</v>
          </cell>
        </row>
        <row r="294">
          <cell r="A294" t="str">
            <v>15757</v>
          </cell>
          <cell r="B294" t="str">
            <v>BOYACA</v>
          </cell>
          <cell r="C294" t="str">
            <v>SOCHA</v>
          </cell>
          <cell r="D294">
            <v>0</v>
          </cell>
        </row>
        <row r="295">
          <cell r="A295" t="str">
            <v>15759</v>
          </cell>
          <cell r="B295" t="str">
            <v>BOYACA</v>
          </cell>
          <cell r="C295" t="str">
            <v>SOGAMOSO</v>
          </cell>
          <cell r="D295">
            <v>0</v>
          </cell>
        </row>
        <row r="296">
          <cell r="A296" t="str">
            <v>15761</v>
          </cell>
          <cell r="B296" t="str">
            <v>BOYACA</v>
          </cell>
          <cell r="C296" t="str">
            <v>SOMONDOCO</v>
          </cell>
          <cell r="D296">
            <v>0</v>
          </cell>
        </row>
        <row r="297">
          <cell r="A297" t="str">
            <v>15762</v>
          </cell>
          <cell r="B297" t="str">
            <v>BOYACA</v>
          </cell>
          <cell r="C297" t="str">
            <v>SORA</v>
          </cell>
          <cell r="D297">
            <v>0</v>
          </cell>
        </row>
        <row r="298">
          <cell r="A298" t="str">
            <v>15763</v>
          </cell>
          <cell r="B298" t="str">
            <v>BOYACA</v>
          </cell>
          <cell r="C298" t="str">
            <v>SOTAQUIRA</v>
          </cell>
          <cell r="D298">
            <v>0</v>
          </cell>
        </row>
        <row r="299">
          <cell r="A299" t="str">
            <v>15764</v>
          </cell>
          <cell r="B299" t="str">
            <v>BOYACA</v>
          </cell>
          <cell r="C299" t="str">
            <v>SORACA</v>
          </cell>
          <cell r="D299">
            <v>0</v>
          </cell>
        </row>
        <row r="300">
          <cell r="A300" t="str">
            <v>15774</v>
          </cell>
          <cell r="B300" t="str">
            <v>BOYACA</v>
          </cell>
          <cell r="C300" t="str">
            <v>SUSACON</v>
          </cell>
          <cell r="D300">
            <v>0</v>
          </cell>
        </row>
        <row r="301">
          <cell r="A301" t="str">
            <v>15776</v>
          </cell>
          <cell r="B301" t="str">
            <v>BOYACA</v>
          </cell>
          <cell r="C301" t="str">
            <v>SUTAMARCHAN</v>
          </cell>
          <cell r="D301">
            <v>0</v>
          </cell>
        </row>
        <row r="302">
          <cell r="A302" t="str">
            <v>15778</v>
          </cell>
          <cell r="B302" t="str">
            <v>BOYACA</v>
          </cell>
          <cell r="C302" t="str">
            <v>SUTATENZA</v>
          </cell>
          <cell r="D302">
            <v>0</v>
          </cell>
        </row>
        <row r="303">
          <cell r="A303" t="str">
            <v>15790</v>
          </cell>
          <cell r="B303" t="str">
            <v>BOYACA</v>
          </cell>
          <cell r="C303" t="str">
            <v>TASCO</v>
          </cell>
          <cell r="D303">
            <v>0</v>
          </cell>
        </row>
        <row r="304">
          <cell r="A304" t="str">
            <v>15798</v>
          </cell>
          <cell r="B304" t="str">
            <v>BOYACA</v>
          </cell>
          <cell r="C304" t="str">
            <v>TENZA</v>
          </cell>
          <cell r="D304">
            <v>0</v>
          </cell>
        </row>
        <row r="305">
          <cell r="A305" t="str">
            <v>15804</v>
          </cell>
          <cell r="B305" t="str">
            <v>BOYACA</v>
          </cell>
          <cell r="C305" t="str">
            <v>TIBANA</v>
          </cell>
          <cell r="D305">
            <v>0</v>
          </cell>
        </row>
        <row r="306">
          <cell r="A306" t="str">
            <v>15806</v>
          </cell>
          <cell r="B306" t="str">
            <v>BOYACA</v>
          </cell>
          <cell r="C306" t="str">
            <v>TIBASOSA</v>
          </cell>
          <cell r="D306">
            <v>0</v>
          </cell>
        </row>
        <row r="307">
          <cell r="A307" t="str">
            <v>15808</v>
          </cell>
          <cell r="B307" t="str">
            <v>BOYACA</v>
          </cell>
          <cell r="C307" t="str">
            <v>TINJACA</v>
          </cell>
          <cell r="D307">
            <v>0</v>
          </cell>
        </row>
        <row r="308">
          <cell r="A308" t="str">
            <v>15810</v>
          </cell>
          <cell r="B308" t="str">
            <v>BOYACA</v>
          </cell>
          <cell r="C308" t="str">
            <v>TIPACOQUE</v>
          </cell>
          <cell r="D308">
            <v>0</v>
          </cell>
        </row>
        <row r="309">
          <cell r="A309" t="str">
            <v>15814</v>
          </cell>
          <cell r="B309" t="str">
            <v>BOYACA</v>
          </cell>
          <cell r="C309" t="str">
            <v>TOCA</v>
          </cell>
          <cell r="D309">
            <v>0</v>
          </cell>
        </row>
        <row r="310">
          <cell r="A310" t="str">
            <v>15816</v>
          </cell>
          <cell r="B310" t="str">
            <v>BOYACA</v>
          </cell>
          <cell r="C310" t="str">
            <v>TOGUI</v>
          </cell>
          <cell r="D310">
            <v>0</v>
          </cell>
        </row>
        <row r="311">
          <cell r="A311" t="str">
            <v>15820</v>
          </cell>
          <cell r="B311" t="str">
            <v>BOYACA</v>
          </cell>
          <cell r="C311" t="str">
            <v>TOPAGA</v>
          </cell>
          <cell r="D311">
            <v>0</v>
          </cell>
        </row>
        <row r="312">
          <cell r="A312" t="str">
            <v>15822</v>
          </cell>
          <cell r="B312" t="str">
            <v>BOYACA</v>
          </cell>
          <cell r="C312" t="str">
            <v>TOTA</v>
          </cell>
          <cell r="D312">
            <v>0</v>
          </cell>
        </row>
        <row r="313">
          <cell r="A313" t="str">
            <v>15832</v>
          </cell>
          <cell r="B313" t="str">
            <v>BOYACA</v>
          </cell>
          <cell r="C313" t="str">
            <v>TUNUNGUA</v>
          </cell>
          <cell r="D313">
            <v>0</v>
          </cell>
        </row>
        <row r="314">
          <cell r="A314" t="str">
            <v>15835</v>
          </cell>
          <cell r="B314" t="str">
            <v>BOYACA</v>
          </cell>
          <cell r="C314" t="str">
            <v>TURMEQUE</v>
          </cell>
          <cell r="D314">
            <v>0</v>
          </cell>
        </row>
        <row r="315">
          <cell r="A315" t="str">
            <v>15837</v>
          </cell>
          <cell r="B315" t="str">
            <v>BOYACA</v>
          </cell>
          <cell r="C315" t="str">
            <v>TUTA</v>
          </cell>
          <cell r="D315">
            <v>0</v>
          </cell>
        </row>
        <row r="316">
          <cell r="A316" t="str">
            <v>15839</v>
          </cell>
          <cell r="B316" t="str">
            <v>BOYACA</v>
          </cell>
          <cell r="C316" t="str">
            <v>TUTASA</v>
          </cell>
          <cell r="D316">
            <v>0</v>
          </cell>
        </row>
        <row r="317">
          <cell r="A317" t="str">
            <v>15842</v>
          </cell>
          <cell r="B317" t="str">
            <v>BOYACA</v>
          </cell>
          <cell r="C317" t="str">
            <v>UMBITA</v>
          </cell>
          <cell r="D317">
            <v>0</v>
          </cell>
        </row>
        <row r="318">
          <cell r="A318" t="str">
            <v>15861</v>
          </cell>
          <cell r="B318" t="str">
            <v>BOYACA</v>
          </cell>
          <cell r="C318" t="str">
            <v>VENTAQUEMADA</v>
          </cell>
          <cell r="D318">
            <v>0</v>
          </cell>
        </row>
        <row r="319">
          <cell r="A319" t="str">
            <v>15879</v>
          </cell>
          <cell r="B319" t="str">
            <v>BOYACA</v>
          </cell>
          <cell r="C319" t="str">
            <v>VIRACACHA</v>
          </cell>
          <cell r="D319">
            <v>0</v>
          </cell>
        </row>
        <row r="320">
          <cell r="A320" t="str">
            <v>15897</v>
          </cell>
          <cell r="B320" t="str">
            <v>BOYACA</v>
          </cell>
          <cell r="C320" t="str">
            <v>ZETAQUIRA</v>
          </cell>
          <cell r="D320">
            <v>0</v>
          </cell>
        </row>
        <row r="321">
          <cell r="A321" t="str">
            <v>17001</v>
          </cell>
          <cell r="B321" t="str">
            <v>CALDAS</v>
          </cell>
          <cell r="C321" t="str">
            <v>MANIZALES</v>
          </cell>
          <cell r="D321">
            <v>0</v>
          </cell>
        </row>
        <row r="322">
          <cell r="A322" t="str">
            <v>17013</v>
          </cell>
          <cell r="B322" t="str">
            <v>CALDAS</v>
          </cell>
          <cell r="C322" t="str">
            <v>AGUADAS</v>
          </cell>
          <cell r="D322">
            <v>0</v>
          </cell>
        </row>
        <row r="323">
          <cell r="A323" t="str">
            <v>17042</v>
          </cell>
          <cell r="B323" t="str">
            <v>CALDAS</v>
          </cell>
          <cell r="C323" t="str">
            <v>ANSERMA</v>
          </cell>
          <cell r="D323">
            <v>0</v>
          </cell>
        </row>
        <row r="324">
          <cell r="A324" t="str">
            <v>17050</v>
          </cell>
          <cell r="B324" t="str">
            <v>CALDAS</v>
          </cell>
          <cell r="C324" t="str">
            <v>ARANZAZU</v>
          </cell>
          <cell r="D324">
            <v>0</v>
          </cell>
        </row>
        <row r="325">
          <cell r="A325" t="str">
            <v>17088</v>
          </cell>
          <cell r="B325" t="str">
            <v>CALDAS</v>
          </cell>
          <cell r="C325" t="str">
            <v>BELALCAZAR</v>
          </cell>
          <cell r="D325">
            <v>0</v>
          </cell>
        </row>
        <row r="326">
          <cell r="A326" t="str">
            <v>17174</v>
          </cell>
          <cell r="B326" t="str">
            <v>CALDAS</v>
          </cell>
          <cell r="C326" t="str">
            <v>CHINCHINA</v>
          </cell>
          <cell r="D326">
            <v>0</v>
          </cell>
        </row>
        <row r="327">
          <cell r="A327" t="str">
            <v>17272</v>
          </cell>
          <cell r="B327" t="str">
            <v>CALDAS</v>
          </cell>
          <cell r="C327" t="str">
            <v>FILADELFIA</v>
          </cell>
          <cell r="D327">
            <v>0</v>
          </cell>
        </row>
        <row r="328">
          <cell r="A328" t="str">
            <v>17380</v>
          </cell>
          <cell r="B328" t="str">
            <v>CALDAS</v>
          </cell>
          <cell r="C328" t="str">
            <v>LA DORADA</v>
          </cell>
          <cell r="D328">
            <v>0</v>
          </cell>
        </row>
        <row r="329">
          <cell r="A329" t="str">
            <v>17388</v>
          </cell>
          <cell r="B329" t="str">
            <v>CALDAS</v>
          </cell>
          <cell r="C329" t="str">
            <v>LA MERCED</v>
          </cell>
          <cell r="D329">
            <v>0</v>
          </cell>
        </row>
        <row r="330">
          <cell r="A330" t="str">
            <v>17433</v>
          </cell>
          <cell r="B330" t="str">
            <v>CALDAS</v>
          </cell>
          <cell r="C330" t="str">
            <v>MANZANARES</v>
          </cell>
          <cell r="D330">
            <v>0</v>
          </cell>
        </row>
        <row r="331">
          <cell r="A331" t="str">
            <v>17442</v>
          </cell>
          <cell r="B331" t="str">
            <v>CALDAS</v>
          </cell>
          <cell r="C331" t="str">
            <v>MARMATO</v>
          </cell>
          <cell r="D331">
            <v>0</v>
          </cell>
        </row>
        <row r="332">
          <cell r="A332" t="str">
            <v>17444</v>
          </cell>
          <cell r="B332" t="str">
            <v>CALDAS</v>
          </cell>
          <cell r="C332" t="str">
            <v>MARQUETALIA</v>
          </cell>
          <cell r="D332">
            <v>0</v>
          </cell>
        </row>
        <row r="333">
          <cell r="A333" t="str">
            <v>17446</v>
          </cell>
          <cell r="B333" t="str">
            <v>CALDAS</v>
          </cell>
          <cell r="C333" t="str">
            <v>MARULANDA</v>
          </cell>
          <cell r="D333">
            <v>0</v>
          </cell>
        </row>
        <row r="334">
          <cell r="A334" t="str">
            <v>17486</v>
          </cell>
          <cell r="B334" t="str">
            <v>CALDAS</v>
          </cell>
          <cell r="C334" t="str">
            <v>NEIRA</v>
          </cell>
          <cell r="D334">
            <v>0</v>
          </cell>
        </row>
        <row r="335">
          <cell r="A335" t="str">
            <v>17495</v>
          </cell>
          <cell r="B335" t="str">
            <v>CALDAS</v>
          </cell>
          <cell r="C335" t="str">
            <v>NORCASIA</v>
          </cell>
          <cell r="D335">
            <v>0</v>
          </cell>
        </row>
        <row r="336">
          <cell r="A336" t="str">
            <v>17513</v>
          </cell>
          <cell r="B336" t="str">
            <v>CALDAS</v>
          </cell>
          <cell r="C336" t="str">
            <v>PACORA</v>
          </cell>
          <cell r="D336">
            <v>0</v>
          </cell>
        </row>
        <row r="337">
          <cell r="A337" t="str">
            <v>17524</v>
          </cell>
          <cell r="B337" t="str">
            <v>CALDAS</v>
          </cell>
          <cell r="C337" t="str">
            <v>PALESTINA</v>
          </cell>
          <cell r="D337">
            <v>0</v>
          </cell>
        </row>
        <row r="338">
          <cell r="A338" t="str">
            <v>17541</v>
          </cell>
          <cell r="B338" t="str">
            <v>CALDAS</v>
          </cell>
          <cell r="C338" t="str">
            <v>PENSILVANIA</v>
          </cell>
          <cell r="D338">
            <v>0</v>
          </cell>
        </row>
        <row r="339">
          <cell r="A339" t="str">
            <v>17614</v>
          </cell>
          <cell r="B339" t="str">
            <v>CALDAS</v>
          </cell>
          <cell r="C339" t="str">
            <v>RIOSUCIO</v>
          </cell>
          <cell r="D339">
            <v>0</v>
          </cell>
        </row>
        <row r="340">
          <cell r="A340" t="str">
            <v>17616</v>
          </cell>
          <cell r="B340" t="str">
            <v>CALDAS</v>
          </cell>
          <cell r="C340" t="str">
            <v>RISARALDA</v>
          </cell>
          <cell r="D340">
            <v>0</v>
          </cell>
        </row>
        <row r="341">
          <cell r="A341" t="str">
            <v>17653</v>
          </cell>
          <cell r="B341" t="str">
            <v>CALDAS</v>
          </cell>
          <cell r="C341" t="str">
            <v>SALAMINA</v>
          </cell>
          <cell r="D341">
            <v>0</v>
          </cell>
        </row>
        <row r="342">
          <cell r="A342" t="str">
            <v>17662</v>
          </cell>
          <cell r="B342" t="str">
            <v>CALDAS</v>
          </cell>
          <cell r="C342" t="str">
            <v>SAMANA</v>
          </cell>
          <cell r="D342">
            <v>0</v>
          </cell>
        </row>
        <row r="343">
          <cell r="A343" t="str">
            <v>17665</v>
          </cell>
          <cell r="B343" t="str">
            <v>CALDAS</v>
          </cell>
          <cell r="C343" t="str">
            <v>SAN JOSE DE CALDAS</v>
          </cell>
          <cell r="D343">
            <v>0</v>
          </cell>
        </row>
        <row r="344">
          <cell r="A344" t="str">
            <v>17777</v>
          </cell>
          <cell r="B344" t="str">
            <v>CALDAS</v>
          </cell>
          <cell r="C344" t="str">
            <v>SUPIA</v>
          </cell>
          <cell r="D344">
            <v>0</v>
          </cell>
        </row>
        <row r="345">
          <cell r="A345" t="str">
            <v>17867</v>
          </cell>
          <cell r="B345" t="str">
            <v>CALDAS</v>
          </cell>
          <cell r="C345" t="str">
            <v>VICTORIA</v>
          </cell>
          <cell r="D345">
            <v>0</v>
          </cell>
        </row>
        <row r="346">
          <cell r="A346" t="str">
            <v>17873</v>
          </cell>
          <cell r="B346" t="str">
            <v>CALDAS</v>
          </cell>
          <cell r="C346" t="str">
            <v>VILLAMARIA</v>
          </cell>
          <cell r="D346">
            <v>0</v>
          </cell>
        </row>
        <row r="347">
          <cell r="A347" t="str">
            <v>17877</v>
          </cell>
          <cell r="B347" t="str">
            <v>CALDAS</v>
          </cell>
          <cell r="C347" t="str">
            <v>VITERBO</v>
          </cell>
          <cell r="D347">
            <v>0</v>
          </cell>
        </row>
        <row r="348">
          <cell r="A348" t="str">
            <v>18001</v>
          </cell>
          <cell r="B348" t="str">
            <v>CAQUETA</v>
          </cell>
          <cell r="C348" t="str">
            <v>FLORENCIA</v>
          </cell>
          <cell r="D348">
            <v>0</v>
          </cell>
        </row>
        <row r="349">
          <cell r="A349" t="str">
            <v>18029</v>
          </cell>
          <cell r="B349" t="str">
            <v>CAQUETA</v>
          </cell>
          <cell r="C349" t="str">
            <v>ALBANIA</v>
          </cell>
          <cell r="D349">
            <v>0</v>
          </cell>
        </row>
        <row r="350">
          <cell r="A350" t="str">
            <v>18094</v>
          </cell>
          <cell r="B350" t="str">
            <v>CAQUETA</v>
          </cell>
          <cell r="C350" t="str">
            <v>BELEN DE LOS ANDAQUIES</v>
          </cell>
          <cell r="D350">
            <v>0</v>
          </cell>
        </row>
        <row r="351">
          <cell r="A351" t="str">
            <v>18150</v>
          </cell>
          <cell r="B351" t="str">
            <v>CAQUETA</v>
          </cell>
          <cell r="C351" t="str">
            <v>CARTAGENA DEL CHAIRA</v>
          </cell>
          <cell r="D351">
            <v>0</v>
          </cell>
        </row>
        <row r="352">
          <cell r="A352" t="str">
            <v>18205</v>
          </cell>
          <cell r="B352" t="str">
            <v>CAQUETA</v>
          </cell>
          <cell r="C352" t="str">
            <v>CURILLO</v>
          </cell>
          <cell r="D352">
            <v>0</v>
          </cell>
        </row>
        <row r="353">
          <cell r="A353" t="str">
            <v>18247</v>
          </cell>
          <cell r="B353" t="str">
            <v>CAQUETA</v>
          </cell>
          <cell r="C353" t="str">
            <v>EL DONCELLO</v>
          </cell>
          <cell r="D353">
            <v>0</v>
          </cell>
        </row>
        <row r="354">
          <cell r="A354" t="str">
            <v>18256</v>
          </cell>
          <cell r="B354" t="str">
            <v>CAQUETA</v>
          </cell>
          <cell r="C354" t="str">
            <v>EL PAUJIL</v>
          </cell>
          <cell r="D354">
            <v>0</v>
          </cell>
        </row>
        <row r="355">
          <cell r="A355" t="str">
            <v>18410</v>
          </cell>
          <cell r="B355" t="str">
            <v>CAQUETA</v>
          </cell>
          <cell r="C355" t="str">
            <v>LA MONTANITA</v>
          </cell>
          <cell r="D355">
            <v>0</v>
          </cell>
        </row>
        <row r="356">
          <cell r="A356" t="str">
            <v>18460</v>
          </cell>
          <cell r="B356" t="str">
            <v>CAQUETA</v>
          </cell>
          <cell r="C356" t="str">
            <v>MILAN</v>
          </cell>
          <cell r="D356">
            <v>0</v>
          </cell>
        </row>
        <row r="357">
          <cell r="A357" t="str">
            <v>18479</v>
          </cell>
          <cell r="B357" t="str">
            <v>CAQUETA</v>
          </cell>
          <cell r="C357" t="str">
            <v>MORELIA</v>
          </cell>
          <cell r="D357">
            <v>0</v>
          </cell>
        </row>
        <row r="358">
          <cell r="A358" t="str">
            <v>18592</v>
          </cell>
          <cell r="B358" t="str">
            <v>CAQUETA</v>
          </cell>
          <cell r="C358" t="str">
            <v>PUERTO RICO</v>
          </cell>
          <cell r="D358">
            <v>0</v>
          </cell>
        </row>
        <row r="359">
          <cell r="A359" t="str">
            <v>18610</v>
          </cell>
          <cell r="B359" t="str">
            <v>CAQUETA</v>
          </cell>
          <cell r="C359" t="str">
            <v>SAN JOSE DE FRAGUA</v>
          </cell>
          <cell r="D359">
            <v>0</v>
          </cell>
        </row>
        <row r="360">
          <cell r="A360" t="str">
            <v>18753</v>
          </cell>
          <cell r="B360" t="str">
            <v>CAQUETA</v>
          </cell>
          <cell r="C360" t="str">
            <v>SAN VICENTE DEL CAGUAN</v>
          </cell>
          <cell r="D360">
            <v>0</v>
          </cell>
        </row>
        <row r="361">
          <cell r="A361" t="str">
            <v>18756</v>
          </cell>
          <cell r="B361" t="str">
            <v>CAQUETA</v>
          </cell>
          <cell r="C361" t="str">
            <v>SOLANO</v>
          </cell>
          <cell r="D361">
            <v>0</v>
          </cell>
        </row>
        <row r="362">
          <cell r="A362" t="str">
            <v>18785</v>
          </cell>
          <cell r="B362" t="str">
            <v>CAQUETA</v>
          </cell>
          <cell r="C362" t="str">
            <v>SOLITA</v>
          </cell>
          <cell r="D362">
            <v>0</v>
          </cell>
        </row>
        <row r="363">
          <cell r="A363" t="str">
            <v>18860</v>
          </cell>
          <cell r="B363" t="str">
            <v>CAQUETA</v>
          </cell>
          <cell r="C363" t="str">
            <v>VALPARAISO</v>
          </cell>
          <cell r="D363">
            <v>0</v>
          </cell>
        </row>
        <row r="364">
          <cell r="A364" t="str">
            <v>19001</v>
          </cell>
          <cell r="B364" t="str">
            <v>CAUCA</v>
          </cell>
          <cell r="C364" t="str">
            <v>POPAYAN</v>
          </cell>
          <cell r="D364">
            <v>0</v>
          </cell>
        </row>
        <row r="365">
          <cell r="A365" t="str">
            <v>19022</v>
          </cell>
          <cell r="B365" t="str">
            <v>CAUCA</v>
          </cell>
          <cell r="C365" t="str">
            <v>ALMAGUER</v>
          </cell>
          <cell r="D365">
            <v>0</v>
          </cell>
        </row>
        <row r="366">
          <cell r="A366" t="str">
            <v>19050</v>
          </cell>
          <cell r="B366" t="str">
            <v>CAUCA</v>
          </cell>
          <cell r="C366" t="str">
            <v>ARGELIA</v>
          </cell>
          <cell r="D366">
            <v>0</v>
          </cell>
        </row>
        <row r="367">
          <cell r="A367" t="str">
            <v>19075</v>
          </cell>
          <cell r="B367" t="str">
            <v>CAUCA</v>
          </cell>
          <cell r="C367" t="str">
            <v>BALBOA</v>
          </cell>
          <cell r="D367">
            <v>0</v>
          </cell>
        </row>
        <row r="368">
          <cell r="A368" t="str">
            <v>19100</v>
          </cell>
          <cell r="B368" t="str">
            <v>CAUCA</v>
          </cell>
          <cell r="C368" t="str">
            <v>BOLIVAR</v>
          </cell>
          <cell r="D368">
            <v>0</v>
          </cell>
        </row>
        <row r="369">
          <cell r="A369" t="str">
            <v>19110</v>
          </cell>
          <cell r="B369" t="str">
            <v>CAUCA</v>
          </cell>
          <cell r="C369" t="str">
            <v>BUENOS AIRES</v>
          </cell>
          <cell r="D369">
            <v>0</v>
          </cell>
        </row>
        <row r="370">
          <cell r="A370" t="str">
            <v>19130</v>
          </cell>
          <cell r="B370" t="str">
            <v>CAUCA</v>
          </cell>
          <cell r="C370" t="str">
            <v>CAJIBIO</v>
          </cell>
          <cell r="D370">
            <v>0</v>
          </cell>
        </row>
        <row r="371">
          <cell r="A371" t="str">
            <v>19137</v>
          </cell>
          <cell r="B371" t="str">
            <v>CAUCA</v>
          </cell>
          <cell r="C371" t="str">
            <v>CALDONO</v>
          </cell>
          <cell r="D371">
            <v>0</v>
          </cell>
        </row>
        <row r="372">
          <cell r="A372" t="str">
            <v>19142</v>
          </cell>
          <cell r="B372" t="str">
            <v>CAUCA</v>
          </cell>
          <cell r="C372" t="str">
            <v>CALOTO</v>
          </cell>
          <cell r="D372">
            <v>0</v>
          </cell>
        </row>
        <row r="373">
          <cell r="A373" t="str">
            <v>19212</v>
          </cell>
          <cell r="B373" t="str">
            <v>CAUCA</v>
          </cell>
          <cell r="C373" t="str">
            <v>CORINTO</v>
          </cell>
          <cell r="D373">
            <v>0</v>
          </cell>
        </row>
        <row r="374">
          <cell r="A374" t="str">
            <v>19256</v>
          </cell>
          <cell r="B374" t="str">
            <v>CAUCA</v>
          </cell>
          <cell r="C374" t="str">
            <v>EL TAMBO</v>
          </cell>
          <cell r="D374">
            <v>0</v>
          </cell>
        </row>
        <row r="375">
          <cell r="A375" t="str">
            <v>19290</v>
          </cell>
          <cell r="B375" t="str">
            <v>CAUCA</v>
          </cell>
          <cell r="C375" t="str">
            <v>FLORENCIA</v>
          </cell>
          <cell r="D375">
            <v>0</v>
          </cell>
        </row>
        <row r="376">
          <cell r="A376" t="str">
            <v>19300</v>
          </cell>
          <cell r="B376" t="str">
            <v>CAUCA</v>
          </cell>
          <cell r="C376" t="str">
            <v>GUACHENE</v>
          </cell>
          <cell r="D376">
            <v>0</v>
          </cell>
        </row>
        <row r="377">
          <cell r="A377" t="str">
            <v>19318</v>
          </cell>
          <cell r="B377" t="str">
            <v>CAUCA</v>
          </cell>
          <cell r="C377" t="str">
            <v>GUAPI</v>
          </cell>
          <cell r="D377">
            <v>0</v>
          </cell>
        </row>
        <row r="378">
          <cell r="A378" t="str">
            <v>19355</v>
          </cell>
          <cell r="B378" t="str">
            <v>CAUCA</v>
          </cell>
          <cell r="C378" t="str">
            <v>INZA</v>
          </cell>
          <cell r="D378">
            <v>0</v>
          </cell>
        </row>
        <row r="379">
          <cell r="A379" t="str">
            <v>19364</v>
          </cell>
          <cell r="B379" t="str">
            <v>CAUCA</v>
          </cell>
          <cell r="C379" t="str">
            <v>JAMBALO</v>
          </cell>
          <cell r="D379">
            <v>0</v>
          </cell>
        </row>
        <row r="380">
          <cell r="A380" t="str">
            <v>19392</v>
          </cell>
          <cell r="B380" t="str">
            <v>CAUCA</v>
          </cell>
          <cell r="C380" t="str">
            <v>LA SIERRA</v>
          </cell>
          <cell r="D380">
            <v>0</v>
          </cell>
        </row>
        <row r="381">
          <cell r="A381" t="str">
            <v>19397</v>
          </cell>
          <cell r="B381" t="str">
            <v>CAUCA</v>
          </cell>
          <cell r="C381" t="str">
            <v>LA VEGA</v>
          </cell>
          <cell r="D381">
            <v>0</v>
          </cell>
        </row>
        <row r="382">
          <cell r="A382" t="str">
            <v>19418</v>
          </cell>
          <cell r="B382" t="str">
            <v>CAUCA</v>
          </cell>
          <cell r="C382" t="str">
            <v>LOPEZ DE MICAY</v>
          </cell>
          <cell r="D382">
            <v>0</v>
          </cell>
        </row>
        <row r="383">
          <cell r="A383" t="str">
            <v>19450</v>
          </cell>
          <cell r="B383" t="str">
            <v>CAUCA</v>
          </cell>
          <cell r="C383" t="str">
            <v>MERCADERES</v>
          </cell>
          <cell r="D383">
            <v>0</v>
          </cell>
        </row>
        <row r="384">
          <cell r="A384" t="str">
            <v>19455</v>
          </cell>
          <cell r="B384" t="str">
            <v>CAUCA</v>
          </cell>
          <cell r="C384" t="str">
            <v>MIRANDA</v>
          </cell>
          <cell r="D384">
            <v>0</v>
          </cell>
        </row>
        <row r="385">
          <cell r="A385" t="str">
            <v>19473</v>
          </cell>
          <cell r="B385" t="str">
            <v>CAUCA</v>
          </cell>
          <cell r="C385" t="str">
            <v>MORALES</v>
          </cell>
          <cell r="D385">
            <v>0</v>
          </cell>
        </row>
        <row r="386">
          <cell r="A386" t="str">
            <v>19513</v>
          </cell>
          <cell r="B386" t="str">
            <v>CAUCA</v>
          </cell>
          <cell r="C386" t="str">
            <v>PADILLA</v>
          </cell>
          <cell r="D386">
            <v>0</v>
          </cell>
        </row>
        <row r="387">
          <cell r="A387" t="str">
            <v>19517</v>
          </cell>
          <cell r="B387" t="str">
            <v>CAUCA</v>
          </cell>
          <cell r="C387" t="str">
            <v>PAEZ</v>
          </cell>
          <cell r="D387">
            <v>0</v>
          </cell>
        </row>
        <row r="388">
          <cell r="A388" t="str">
            <v>19532</v>
          </cell>
          <cell r="B388" t="str">
            <v>CAUCA</v>
          </cell>
          <cell r="C388" t="str">
            <v>PATIA (EL BORDO)</v>
          </cell>
          <cell r="D388">
            <v>0</v>
          </cell>
        </row>
        <row r="389">
          <cell r="A389" t="str">
            <v>19533</v>
          </cell>
          <cell r="B389" t="str">
            <v>CAUCA</v>
          </cell>
          <cell r="C389" t="str">
            <v>PIAMONTE</v>
          </cell>
          <cell r="D389">
            <v>0</v>
          </cell>
        </row>
        <row r="390">
          <cell r="A390" t="str">
            <v>19548</v>
          </cell>
          <cell r="B390" t="str">
            <v>CAUCA</v>
          </cell>
          <cell r="C390" t="str">
            <v>PIENDAMO</v>
          </cell>
          <cell r="D390">
            <v>0</v>
          </cell>
        </row>
        <row r="391">
          <cell r="A391" t="str">
            <v>19573</v>
          </cell>
          <cell r="B391" t="str">
            <v>CAUCA</v>
          </cell>
          <cell r="C391" t="str">
            <v>PUERTO TEJADA</v>
          </cell>
          <cell r="D391">
            <v>0</v>
          </cell>
        </row>
        <row r="392">
          <cell r="A392" t="str">
            <v>19585</v>
          </cell>
          <cell r="B392" t="str">
            <v>CAUCA</v>
          </cell>
          <cell r="C392" t="str">
            <v>PURACE</v>
          </cell>
          <cell r="D392">
            <v>0</v>
          </cell>
        </row>
        <row r="393">
          <cell r="A393" t="str">
            <v>19622</v>
          </cell>
          <cell r="B393" t="str">
            <v>CAUCA</v>
          </cell>
          <cell r="C393" t="str">
            <v>ROSAS</v>
          </cell>
          <cell r="D393">
            <v>0</v>
          </cell>
        </row>
        <row r="394">
          <cell r="A394" t="str">
            <v>19693</v>
          </cell>
          <cell r="B394" t="str">
            <v>CAUCA</v>
          </cell>
          <cell r="C394" t="str">
            <v>SAN SEBASTIAN</v>
          </cell>
          <cell r="D394">
            <v>0</v>
          </cell>
        </row>
        <row r="395">
          <cell r="A395" t="str">
            <v>19698</v>
          </cell>
          <cell r="B395" t="str">
            <v>CAUCA</v>
          </cell>
          <cell r="C395" t="str">
            <v>SANTANDER DE QUILICHAO</v>
          </cell>
          <cell r="D395">
            <v>0</v>
          </cell>
        </row>
        <row r="396">
          <cell r="A396" t="str">
            <v>19701</v>
          </cell>
          <cell r="B396" t="str">
            <v>CAUCA</v>
          </cell>
          <cell r="C396" t="str">
            <v>SANTA ROSA</v>
          </cell>
          <cell r="D396">
            <v>0</v>
          </cell>
        </row>
        <row r="397">
          <cell r="A397" t="str">
            <v>19743</v>
          </cell>
          <cell r="B397" t="str">
            <v>CAUCA</v>
          </cell>
          <cell r="C397" t="str">
            <v>SILVIA</v>
          </cell>
          <cell r="D397">
            <v>0</v>
          </cell>
        </row>
        <row r="398">
          <cell r="A398" t="str">
            <v>19760</v>
          </cell>
          <cell r="B398" t="str">
            <v>CAUCA</v>
          </cell>
          <cell r="C398" t="str">
            <v>SOTARA</v>
          </cell>
          <cell r="D398">
            <v>0</v>
          </cell>
        </row>
        <row r="399">
          <cell r="A399" t="str">
            <v>19780</v>
          </cell>
          <cell r="B399" t="str">
            <v>CAUCA</v>
          </cell>
          <cell r="C399" t="str">
            <v>SUAREZ</v>
          </cell>
          <cell r="D399">
            <v>0</v>
          </cell>
        </row>
        <row r="400">
          <cell r="A400" t="str">
            <v>19785</v>
          </cell>
          <cell r="B400" t="str">
            <v>CAUCA</v>
          </cell>
          <cell r="C400" t="str">
            <v>SUCRE</v>
          </cell>
          <cell r="D400">
            <v>0</v>
          </cell>
        </row>
        <row r="401">
          <cell r="A401" t="str">
            <v>19807</v>
          </cell>
          <cell r="B401" t="str">
            <v>CAUCA</v>
          </cell>
          <cell r="C401" t="str">
            <v>TIMBIO</v>
          </cell>
          <cell r="D401">
            <v>0</v>
          </cell>
        </row>
        <row r="402">
          <cell r="A402" t="str">
            <v>19809</v>
          </cell>
          <cell r="B402" t="str">
            <v>CAUCA</v>
          </cell>
          <cell r="C402" t="str">
            <v>TIMBIQUI</v>
          </cell>
          <cell r="D402">
            <v>0</v>
          </cell>
        </row>
        <row r="403">
          <cell r="A403" t="str">
            <v>19821</v>
          </cell>
          <cell r="B403" t="str">
            <v>CAUCA</v>
          </cell>
          <cell r="C403" t="str">
            <v>TORIBIO</v>
          </cell>
          <cell r="D403">
            <v>0</v>
          </cell>
        </row>
        <row r="404">
          <cell r="A404" t="str">
            <v>19824</v>
          </cell>
          <cell r="B404" t="str">
            <v>CAUCA</v>
          </cell>
          <cell r="C404" t="str">
            <v>TOTORO</v>
          </cell>
          <cell r="D404">
            <v>0</v>
          </cell>
        </row>
        <row r="405">
          <cell r="A405" t="str">
            <v>19845</v>
          </cell>
          <cell r="B405" t="str">
            <v>CAUCA</v>
          </cell>
          <cell r="C405" t="str">
            <v>VILLA RICA</v>
          </cell>
          <cell r="D405">
            <v>0</v>
          </cell>
        </row>
        <row r="406">
          <cell r="A406" t="str">
            <v>20001</v>
          </cell>
          <cell r="B406" t="str">
            <v>CESAR</v>
          </cell>
          <cell r="C406" t="str">
            <v>VALLEDUPAR</v>
          </cell>
          <cell r="D406">
            <v>0</v>
          </cell>
        </row>
        <row r="407">
          <cell r="A407" t="str">
            <v>20011</v>
          </cell>
          <cell r="B407" t="str">
            <v>CESAR</v>
          </cell>
          <cell r="C407" t="str">
            <v>AGUACHICA</v>
          </cell>
          <cell r="D407">
            <v>0</v>
          </cell>
        </row>
        <row r="408">
          <cell r="A408" t="str">
            <v>20013</v>
          </cell>
          <cell r="B408" t="str">
            <v>CESAR</v>
          </cell>
          <cell r="C408" t="str">
            <v>CODAZZI</v>
          </cell>
          <cell r="D408">
            <v>0</v>
          </cell>
        </row>
        <row r="409">
          <cell r="A409" t="str">
            <v>20032</v>
          </cell>
          <cell r="B409" t="str">
            <v>CESAR</v>
          </cell>
          <cell r="C409" t="str">
            <v>ASTREA</v>
          </cell>
          <cell r="D409">
            <v>0</v>
          </cell>
        </row>
        <row r="410">
          <cell r="A410" t="str">
            <v>20045</v>
          </cell>
          <cell r="B410" t="str">
            <v>CESAR</v>
          </cell>
          <cell r="C410" t="str">
            <v>BECERRIL</v>
          </cell>
          <cell r="D410">
            <v>0</v>
          </cell>
        </row>
        <row r="411">
          <cell r="A411" t="str">
            <v>20060</v>
          </cell>
          <cell r="B411" t="str">
            <v>CESAR</v>
          </cell>
          <cell r="C411" t="str">
            <v>BOSCONIA</v>
          </cell>
          <cell r="D411">
            <v>0</v>
          </cell>
        </row>
        <row r="412">
          <cell r="A412" t="str">
            <v>20175</v>
          </cell>
          <cell r="B412" t="str">
            <v>CESAR</v>
          </cell>
          <cell r="C412" t="str">
            <v>CHIMICHAGUA</v>
          </cell>
          <cell r="D412">
            <v>0</v>
          </cell>
        </row>
        <row r="413">
          <cell r="A413" t="str">
            <v>20178</v>
          </cell>
          <cell r="B413" t="str">
            <v>CESAR</v>
          </cell>
          <cell r="C413" t="str">
            <v>CHIRIGUANA</v>
          </cell>
          <cell r="D413">
            <v>0</v>
          </cell>
        </row>
        <row r="414">
          <cell r="A414" t="str">
            <v>20228</v>
          </cell>
          <cell r="B414" t="str">
            <v>CESAR</v>
          </cell>
          <cell r="C414" t="str">
            <v>CURUMANI</v>
          </cell>
          <cell r="D414">
            <v>0</v>
          </cell>
        </row>
        <row r="415">
          <cell r="A415" t="str">
            <v>20238</v>
          </cell>
          <cell r="B415" t="str">
            <v>CESAR</v>
          </cell>
          <cell r="C415" t="str">
            <v>EL COPEY</v>
          </cell>
          <cell r="D415">
            <v>0</v>
          </cell>
        </row>
        <row r="416">
          <cell r="A416" t="str">
            <v>20250</v>
          </cell>
          <cell r="B416" t="str">
            <v>CESAR</v>
          </cell>
          <cell r="C416" t="str">
            <v>EL PASO</v>
          </cell>
          <cell r="D416">
            <v>0</v>
          </cell>
        </row>
        <row r="417">
          <cell r="A417" t="str">
            <v>20295</v>
          </cell>
          <cell r="B417" t="str">
            <v>CESAR</v>
          </cell>
          <cell r="C417" t="str">
            <v>GAMARRA</v>
          </cell>
          <cell r="D417">
            <v>0</v>
          </cell>
        </row>
        <row r="418">
          <cell r="A418" t="str">
            <v>20310</v>
          </cell>
          <cell r="B418" t="str">
            <v>CESAR</v>
          </cell>
          <cell r="C418" t="str">
            <v>GONZALEZ</v>
          </cell>
          <cell r="D418">
            <v>0</v>
          </cell>
        </row>
        <row r="419">
          <cell r="A419" t="str">
            <v>20383</v>
          </cell>
          <cell r="B419" t="str">
            <v>CESAR</v>
          </cell>
          <cell r="C419" t="str">
            <v>LA GLORIA</v>
          </cell>
          <cell r="D419">
            <v>0</v>
          </cell>
        </row>
        <row r="420">
          <cell r="A420" t="str">
            <v>20400</v>
          </cell>
          <cell r="B420" t="str">
            <v>CESAR</v>
          </cell>
          <cell r="C420" t="str">
            <v>LA JAGUA DE IBIRICO</v>
          </cell>
          <cell r="D420">
            <v>0</v>
          </cell>
        </row>
        <row r="421">
          <cell r="A421" t="str">
            <v>20443</v>
          </cell>
          <cell r="B421" t="str">
            <v>CESAR</v>
          </cell>
          <cell r="C421" t="str">
            <v>MANAURE BALCON DEL CESAR</v>
          </cell>
          <cell r="D421">
            <v>0</v>
          </cell>
        </row>
        <row r="422">
          <cell r="A422" t="str">
            <v>20517</v>
          </cell>
          <cell r="B422" t="str">
            <v>CESAR</v>
          </cell>
          <cell r="C422" t="str">
            <v>PAILITAS</v>
          </cell>
          <cell r="D422">
            <v>0</v>
          </cell>
        </row>
        <row r="423">
          <cell r="A423" t="str">
            <v>20550</v>
          </cell>
          <cell r="B423" t="str">
            <v>CESAR</v>
          </cell>
          <cell r="C423" t="str">
            <v>PELAYA</v>
          </cell>
          <cell r="D423">
            <v>0</v>
          </cell>
        </row>
        <row r="424">
          <cell r="A424" t="str">
            <v>20570</v>
          </cell>
          <cell r="B424" t="str">
            <v>CESAR</v>
          </cell>
          <cell r="C424" t="str">
            <v>PUEBLO BELLO</v>
          </cell>
          <cell r="D424">
            <v>0</v>
          </cell>
        </row>
        <row r="425">
          <cell r="A425" t="str">
            <v>20614</v>
          </cell>
          <cell r="B425" t="str">
            <v>CESAR</v>
          </cell>
          <cell r="C425" t="str">
            <v>RIO DE ORO</v>
          </cell>
          <cell r="D425">
            <v>0</v>
          </cell>
        </row>
        <row r="426">
          <cell r="A426" t="str">
            <v>20621</v>
          </cell>
          <cell r="B426" t="str">
            <v>CESAR</v>
          </cell>
          <cell r="C426" t="str">
            <v>LA PAZ  ROBLES</v>
          </cell>
          <cell r="D426">
            <v>0</v>
          </cell>
        </row>
        <row r="427">
          <cell r="A427" t="str">
            <v>20710</v>
          </cell>
          <cell r="B427" t="str">
            <v>CESAR</v>
          </cell>
          <cell r="C427" t="str">
            <v>SAN ALBERTO</v>
          </cell>
          <cell r="D427">
            <v>0</v>
          </cell>
        </row>
        <row r="428">
          <cell r="A428" t="str">
            <v>20750</v>
          </cell>
          <cell r="B428" t="str">
            <v>CESAR</v>
          </cell>
          <cell r="C428" t="str">
            <v>SAN DIEGO</v>
          </cell>
          <cell r="D428">
            <v>0</v>
          </cell>
        </row>
        <row r="429">
          <cell r="A429" t="str">
            <v>20770</v>
          </cell>
          <cell r="B429" t="str">
            <v>CESAR</v>
          </cell>
          <cell r="C429" t="str">
            <v>SAN MARTIN</v>
          </cell>
          <cell r="D429">
            <v>0</v>
          </cell>
        </row>
        <row r="430">
          <cell r="A430" t="str">
            <v>20787</v>
          </cell>
          <cell r="B430" t="str">
            <v>CESAR</v>
          </cell>
          <cell r="C430" t="str">
            <v>TAMALAMEQUE</v>
          </cell>
          <cell r="D430">
            <v>0</v>
          </cell>
        </row>
        <row r="431">
          <cell r="A431" t="str">
            <v>23001</v>
          </cell>
          <cell r="B431" t="str">
            <v>CORDOBA</v>
          </cell>
          <cell r="C431" t="str">
            <v>MONTERIA</v>
          </cell>
          <cell r="D431">
            <v>0</v>
          </cell>
        </row>
        <row r="432">
          <cell r="A432" t="str">
            <v>23068</v>
          </cell>
          <cell r="B432" t="str">
            <v>CORDOBA</v>
          </cell>
          <cell r="C432" t="str">
            <v>AYAPEL</v>
          </cell>
          <cell r="D432">
            <v>0</v>
          </cell>
        </row>
        <row r="433">
          <cell r="A433" t="str">
            <v>23079</v>
          </cell>
          <cell r="B433" t="str">
            <v>CORDOBA</v>
          </cell>
          <cell r="C433" t="str">
            <v>BUENAVISTA</v>
          </cell>
          <cell r="D433">
            <v>0</v>
          </cell>
        </row>
        <row r="434">
          <cell r="A434" t="str">
            <v>23090</v>
          </cell>
          <cell r="B434" t="str">
            <v>CORDOBA</v>
          </cell>
          <cell r="C434" t="str">
            <v>CANALETE</v>
          </cell>
          <cell r="D434">
            <v>0</v>
          </cell>
        </row>
        <row r="435">
          <cell r="A435" t="str">
            <v>23162</v>
          </cell>
          <cell r="B435" t="str">
            <v>CORDOBA</v>
          </cell>
          <cell r="C435" t="str">
            <v>CERETE</v>
          </cell>
          <cell r="D435">
            <v>0</v>
          </cell>
        </row>
        <row r="436">
          <cell r="A436" t="str">
            <v>23168</v>
          </cell>
          <cell r="B436" t="str">
            <v>CORDOBA</v>
          </cell>
          <cell r="C436" t="str">
            <v>CHIMA</v>
          </cell>
          <cell r="D436">
            <v>0</v>
          </cell>
        </row>
        <row r="437">
          <cell r="A437" t="str">
            <v>23182</v>
          </cell>
          <cell r="B437" t="str">
            <v>CORDOBA</v>
          </cell>
          <cell r="C437" t="str">
            <v>CHINU</v>
          </cell>
          <cell r="D437">
            <v>0</v>
          </cell>
        </row>
        <row r="438">
          <cell r="A438" t="str">
            <v>23189</v>
          </cell>
          <cell r="B438" t="str">
            <v>CORDOBA</v>
          </cell>
          <cell r="C438" t="str">
            <v>CIENAGA DE ORO</v>
          </cell>
          <cell r="D438">
            <v>0</v>
          </cell>
        </row>
        <row r="439">
          <cell r="A439" t="str">
            <v>23300</v>
          </cell>
          <cell r="B439" t="str">
            <v>CORDOBA</v>
          </cell>
          <cell r="C439" t="str">
            <v>COTORRA</v>
          </cell>
          <cell r="D439">
            <v>0</v>
          </cell>
        </row>
        <row r="440">
          <cell r="A440" t="str">
            <v>23350</v>
          </cell>
          <cell r="B440" t="str">
            <v>CORDOBA</v>
          </cell>
          <cell r="C440" t="str">
            <v>LA APARTADA</v>
          </cell>
          <cell r="D440">
            <v>0</v>
          </cell>
        </row>
        <row r="441">
          <cell r="A441" t="str">
            <v>23417</v>
          </cell>
          <cell r="B441" t="str">
            <v>CORDOBA</v>
          </cell>
          <cell r="C441" t="str">
            <v>LORICA</v>
          </cell>
          <cell r="D441">
            <v>0</v>
          </cell>
        </row>
        <row r="442">
          <cell r="A442" t="str">
            <v>23419</v>
          </cell>
          <cell r="B442" t="str">
            <v>CORDOBA</v>
          </cell>
          <cell r="C442" t="str">
            <v>LOS CORDOBAS</v>
          </cell>
          <cell r="D442">
            <v>0</v>
          </cell>
        </row>
        <row r="443">
          <cell r="A443" t="str">
            <v>23464</v>
          </cell>
          <cell r="B443" t="str">
            <v>CORDOBA</v>
          </cell>
          <cell r="C443" t="str">
            <v>MOMIL</v>
          </cell>
          <cell r="D443">
            <v>0</v>
          </cell>
        </row>
        <row r="444">
          <cell r="A444" t="str">
            <v>23466</v>
          </cell>
          <cell r="B444" t="str">
            <v>CORDOBA</v>
          </cell>
          <cell r="C444" t="str">
            <v>MONTELIBANO</v>
          </cell>
          <cell r="D444">
            <v>0</v>
          </cell>
        </row>
        <row r="445">
          <cell r="A445" t="str">
            <v>23500</v>
          </cell>
          <cell r="B445" t="str">
            <v>CORDOBA</v>
          </cell>
          <cell r="C445" t="str">
            <v>MONITOS</v>
          </cell>
          <cell r="D445">
            <v>0</v>
          </cell>
        </row>
        <row r="446">
          <cell r="A446" t="str">
            <v>23555</v>
          </cell>
          <cell r="B446" t="str">
            <v>CORDOBA</v>
          </cell>
          <cell r="C446" t="str">
            <v>PLANETA RICA</v>
          </cell>
          <cell r="D446">
            <v>0</v>
          </cell>
        </row>
        <row r="447">
          <cell r="A447" t="str">
            <v>23570</v>
          </cell>
          <cell r="B447" t="str">
            <v>CORDOBA</v>
          </cell>
          <cell r="C447" t="str">
            <v>PUEBLO NUEVO</v>
          </cell>
          <cell r="D447">
            <v>0</v>
          </cell>
        </row>
        <row r="448">
          <cell r="A448" t="str">
            <v>23574</v>
          </cell>
          <cell r="B448" t="str">
            <v>CORDOBA</v>
          </cell>
          <cell r="C448" t="str">
            <v>PUERTO ESCONDIDO</v>
          </cell>
          <cell r="D448">
            <v>0</v>
          </cell>
        </row>
        <row r="449">
          <cell r="A449" t="str">
            <v>23580</v>
          </cell>
          <cell r="B449" t="str">
            <v>CORDOBA</v>
          </cell>
          <cell r="C449" t="str">
            <v>PUERTO LIBERTADOR</v>
          </cell>
          <cell r="D449">
            <v>0</v>
          </cell>
        </row>
        <row r="450">
          <cell r="A450" t="str">
            <v>23586</v>
          </cell>
          <cell r="B450" t="str">
            <v>CORDOBA</v>
          </cell>
          <cell r="C450" t="str">
            <v>PURISIMA</v>
          </cell>
          <cell r="D450">
            <v>0</v>
          </cell>
        </row>
        <row r="451">
          <cell r="A451" t="str">
            <v>23660</v>
          </cell>
          <cell r="B451" t="str">
            <v>CORDOBA</v>
          </cell>
          <cell r="C451" t="str">
            <v>SAHAGUN</v>
          </cell>
          <cell r="D451">
            <v>0</v>
          </cell>
        </row>
        <row r="452">
          <cell r="A452" t="str">
            <v>23670</v>
          </cell>
          <cell r="B452" t="str">
            <v>CORDOBA</v>
          </cell>
          <cell r="C452" t="str">
            <v>SAN ANDRES DE SOTAVENTO</v>
          </cell>
          <cell r="D452">
            <v>0</v>
          </cell>
        </row>
        <row r="453">
          <cell r="A453" t="str">
            <v>23672</v>
          </cell>
          <cell r="B453" t="str">
            <v>CORDOBA</v>
          </cell>
          <cell r="C453" t="str">
            <v>SAN ANTERO</v>
          </cell>
          <cell r="D453">
            <v>0</v>
          </cell>
        </row>
        <row r="454">
          <cell r="A454" t="str">
            <v>23675</v>
          </cell>
          <cell r="B454" t="str">
            <v>CORDOBA</v>
          </cell>
          <cell r="C454" t="str">
            <v>SAN BERNARDO DEL VIENTO</v>
          </cell>
          <cell r="D454">
            <v>0</v>
          </cell>
        </row>
        <row r="455">
          <cell r="A455" t="str">
            <v>23678</v>
          </cell>
          <cell r="B455" t="str">
            <v>CORDOBA</v>
          </cell>
          <cell r="C455" t="str">
            <v>SAN CARLOS</v>
          </cell>
          <cell r="D455">
            <v>0</v>
          </cell>
        </row>
        <row r="456">
          <cell r="A456" t="str">
            <v>23682</v>
          </cell>
          <cell r="B456" t="str">
            <v>CORDOBA</v>
          </cell>
          <cell r="C456" t="str">
            <v>SAN JOSE DE URE</v>
          </cell>
          <cell r="D456">
            <v>0</v>
          </cell>
        </row>
        <row r="457">
          <cell r="A457" t="str">
            <v>23686</v>
          </cell>
          <cell r="B457" t="str">
            <v>CORDOBA</v>
          </cell>
          <cell r="C457" t="str">
            <v>SAN PELAYO</v>
          </cell>
          <cell r="D457">
            <v>0</v>
          </cell>
        </row>
        <row r="458">
          <cell r="A458" t="str">
            <v>23807</v>
          </cell>
          <cell r="B458" t="str">
            <v>CORDOBA</v>
          </cell>
          <cell r="C458" t="str">
            <v>TIERRALTA</v>
          </cell>
          <cell r="D458">
            <v>0</v>
          </cell>
        </row>
        <row r="459">
          <cell r="A459" t="str">
            <v>23815</v>
          </cell>
          <cell r="B459" t="str">
            <v>CORDOBA</v>
          </cell>
          <cell r="C459" t="str">
            <v>TUCHIN</v>
          </cell>
          <cell r="D459">
            <v>0</v>
          </cell>
        </row>
        <row r="460">
          <cell r="A460" t="str">
            <v>23855</v>
          </cell>
          <cell r="B460" t="str">
            <v>CORDOBA</v>
          </cell>
          <cell r="C460" t="str">
            <v>VALENCIA</v>
          </cell>
          <cell r="D460">
            <v>0</v>
          </cell>
        </row>
        <row r="461">
          <cell r="A461" t="str">
            <v>25001</v>
          </cell>
          <cell r="B461" t="str">
            <v>CUNDINAMARCA</v>
          </cell>
          <cell r="C461" t="str">
            <v>AGUA DE DIOS</v>
          </cell>
          <cell r="D461">
            <v>0</v>
          </cell>
        </row>
        <row r="462">
          <cell r="A462" t="str">
            <v>25019</v>
          </cell>
          <cell r="B462" t="str">
            <v>CUNDINAMARCA</v>
          </cell>
          <cell r="C462" t="str">
            <v>ALBAN</v>
          </cell>
          <cell r="D462">
            <v>0</v>
          </cell>
        </row>
        <row r="463">
          <cell r="A463" t="str">
            <v>25035</v>
          </cell>
          <cell r="B463" t="str">
            <v>CUNDINAMARCA</v>
          </cell>
          <cell r="C463" t="str">
            <v>ANAPOIMA</v>
          </cell>
          <cell r="D463">
            <v>0</v>
          </cell>
        </row>
        <row r="464">
          <cell r="A464" t="str">
            <v>25040</v>
          </cell>
          <cell r="B464" t="str">
            <v>CUNDINAMARCA</v>
          </cell>
          <cell r="C464" t="str">
            <v>ANOLAIMA</v>
          </cell>
          <cell r="D464">
            <v>0</v>
          </cell>
        </row>
        <row r="465">
          <cell r="A465" t="str">
            <v>25053</v>
          </cell>
          <cell r="B465" t="str">
            <v>CUNDINAMARCA</v>
          </cell>
          <cell r="C465" t="str">
            <v>ARBELAEZ</v>
          </cell>
          <cell r="D465">
            <v>0</v>
          </cell>
        </row>
        <row r="466">
          <cell r="A466" t="str">
            <v>25086</v>
          </cell>
          <cell r="B466" t="str">
            <v>CUNDINAMARCA</v>
          </cell>
          <cell r="C466" t="str">
            <v>BELTRAN</v>
          </cell>
          <cell r="D466">
            <v>0</v>
          </cell>
        </row>
        <row r="467">
          <cell r="A467" t="str">
            <v>25095</v>
          </cell>
          <cell r="B467" t="str">
            <v>CUNDINAMARCA</v>
          </cell>
          <cell r="C467" t="str">
            <v>BITUIMA</v>
          </cell>
          <cell r="D467">
            <v>0</v>
          </cell>
        </row>
        <row r="468">
          <cell r="A468" t="str">
            <v>25099</v>
          </cell>
          <cell r="B468" t="str">
            <v>CUNDINAMARCA</v>
          </cell>
          <cell r="C468" t="str">
            <v>BOJACA</v>
          </cell>
          <cell r="D468">
            <v>0</v>
          </cell>
        </row>
        <row r="469">
          <cell r="A469" t="str">
            <v>25120</v>
          </cell>
          <cell r="B469" t="str">
            <v>CUNDINAMARCA</v>
          </cell>
          <cell r="C469" t="str">
            <v>CABRERA</v>
          </cell>
          <cell r="D469">
            <v>0</v>
          </cell>
        </row>
        <row r="470">
          <cell r="A470" t="str">
            <v>25123</v>
          </cell>
          <cell r="B470" t="str">
            <v>CUNDINAMARCA</v>
          </cell>
          <cell r="C470" t="str">
            <v>CACHIPAY</v>
          </cell>
          <cell r="D470">
            <v>0</v>
          </cell>
        </row>
        <row r="471">
          <cell r="A471" t="str">
            <v>25126</v>
          </cell>
          <cell r="B471" t="str">
            <v>CUNDINAMARCA</v>
          </cell>
          <cell r="C471" t="str">
            <v>CAJICA</v>
          </cell>
          <cell r="D471">
            <v>0</v>
          </cell>
        </row>
        <row r="472">
          <cell r="A472" t="str">
            <v>25148</v>
          </cell>
          <cell r="B472" t="str">
            <v>CUNDINAMARCA</v>
          </cell>
          <cell r="C472" t="str">
            <v>CAPARRAPI</v>
          </cell>
          <cell r="D472">
            <v>0</v>
          </cell>
        </row>
        <row r="473">
          <cell r="A473" t="str">
            <v>25151</v>
          </cell>
          <cell r="B473" t="str">
            <v>CUNDINAMARCA</v>
          </cell>
          <cell r="C473" t="str">
            <v>CAQUEZA</v>
          </cell>
          <cell r="D473">
            <v>0</v>
          </cell>
        </row>
        <row r="474">
          <cell r="A474" t="str">
            <v>25154</v>
          </cell>
          <cell r="B474" t="str">
            <v>CUNDINAMARCA</v>
          </cell>
          <cell r="C474" t="str">
            <v>CARMEN DE CARUPA</v>
          </cell>
          <cell r="D474">
            <v>0</v>
          </cell>
        </row>
        <row r="475">
          <cell r="A475" t="str">
            <v>25168</v>
          </cell>
          <cell r="B475" t="str">
            <v>CUNDINAMARCA</v>
          </cell>
          <cell r="C475" t="str">
            <v>CHAGUANI</v>
          </cell>
          <cell r="D475">
            <v>0</v>
          </cell>
        </row>
        <row r="476">
          <cell r="A476" t="str">
            <v>25175</v>
          </cell>
          <cell r="B476" t="str">
            <v>CUNDINAMARCA</v>
          </cell>
          <cell r="C476" t="str">
            <v>CHIA</v>
          </cell>
          <cell r="D476">
            <v>0</v>
          </cell>
        </row>
        <row r="477">
          <cell r="A477" t="str">
            <v>25178</v>
          </cell>
          <cell r="B477" t="str">
            <v>CUNDINAMARCA</v>
          </cell>
          <cell r="C477" t="str">
            <v>CHIPAQUE</v>
          </cell>
          <cell r="D477">
            <v>0</v>
          </cell>
        </row>
        <row r="478">
          <cell r="A478" t="str">
            <v>25181</v>
          </cell>
          <cell r="B478" t="str">
            <v>CUNDINAMARCA</v>
          </cell>
          <cell r="C478" t="str">
            <v>CHOACHI</v>
          </cell>
          <cell r="D478">
            <v>0</v>
          </cell>
        </row>
        <row r="479">
          <cell r="A479" t="str">
            <v>25183</v>
          </cell>
          <cell r="B479" t="str">
            <v>CUNDINAMARCA</v>
          </cell>
          <cell r="C479" t="str">
            <v>CHOCONTA</v>
          </cell>
          <cell r="D479">
            <v>0</v>
          </cell>
        </row>
        <row r="480">
          <cell r="A480" t="str">
            <v>25200</v>
          </cell>
          <cell r="B480" t="str">
            <v>CUNDINAMARCA</v>
          </cell>
          <cell r="C480" t="str">
            <v>COGUA</v>
          </cell>
          <cell r="D480">
            <v>0</v>
          </cell>
        </row>
        <row r="481">
          <cell r="A481" t="str">
            <v>25214</v>
          </cell>
          <cell r="B481" t="str">
            <v>CUNDINAMARCA</v>
          </cell>
          <cell r="C481" t="str">
            <v>COTA</v>
          </cell>
          <cell r="D481">
            <v>0</v>
          </cell>
        </row>
        <row r="482">
          <cell r="A482" t="str">
            <v>25224</v>
          </cell>
          <cell r="B482" t="str">
            <v>CUNDINAMARCA</v>
          </cell>
          <cell r="C482" t="str">
            <v>CUCUNUBA</v>
          </cell>
          <cell r="D482">
            <v>0</v>
          </cell>
        </row>
        <row r="483">
          <cell r="A483" t="str">
            <v>25245</v>
          </cell>
          <cell r="B483" t="str">
            <v>CUNDINAMARCA</v>
          </cell>
          <cell r="C483" t="str">
            <v>EL COLEGIO</v>
          </cell>
          <cell r="D483">
            <v>0</v>
          </cell>
        </row>
        <row r="484">
          <cell r="A484" t="str">
            <v>25258</v>
          </cell>
          <cell r="B484" t="str">
            <v>CUNDINAMARCA</v>
          </cell>
          <cell r="C484" t="str">
            <v>EL PEÑOL</v>
          </cell>
          <cell r="D484">
            <v>0</v>
          </cell>
        </row>
        <row r="485">
          <cell r="A485" t="str">
            <v>25260</v>
          </cell>
          <cell r="B485" t="str">
            <v>CUNDINAMARCA</v>
          </cell>
          <cell r="C485" t="str">
            <v>EL ROSAL</v>
          </cell>
          <cell r="D485">
            <v>0</v>
          </cell>
        </row>
        <row r="486">
          <cell r="A486" t="str">
            <v>25269</v>
          </cell>
          <cell r="B486" t="str">
            <v>CUNDINAMARCA</v>
          </cell>
          <cell r="C486" t="str">
            <v>FACATATIVA</v>
          </cell>
          <cell r="D486">
            <v>0</v>
          </cell>
        </row>
        <row r="487">
          <cell r="A487" t="str">
            <v>25279</v>
          </cell>
          <cell r="B487" t="str">
            <v>CUNDINAMARCA</v>
          </cell>
          <cell r="C487" t="str">
            <v>FOMEQUE</v>
          </cell>
          <cell r="D487">
            <v>0</v>
          </cell>
        </row>
        <row r="488">
          <cell r="A488" t="str">
            <v>25281</v>
          </cell>
          <cell r="B488" t="str">
            <v>CUNDINAMARCA</v>
          </cell>
          <cell r="C488" t="str">
            <v>FOSCA</v>
          </cell>
          <cell r="D488">
            <v>0</v>
          </cell>
        </row>
        <row r="489">
          <cell r="A489" t="str">
            <v>25286</v>
          </cell>
          <cell r="B489" t="str">
            <v>CUNDINAMARCA</v>
          </cell>
          <cell r="C489" t="str">
            <v>FUNZA</v>
          </cell>
          <cell r="D489">
            <v>0</v>
          </cell>
        </row>
        <row r="490">
          <cell r="A490" t="str">
            <v>25288</v>
          </cell>
          <cell r="B490" t="str">
            <v>CUNDINAMARCA</v>
          </cell>
          <cell r="C490" t="str">
            <v>FUQUENE</v>
          </cell>
          <cell r="D490">
            <v>0</v>
          </cell>
        </row>
        <row r="491">
          <cell r="A491" t="str">
            <v>25290</v>
          </cell>
          <cell r="B491" t="str">
            <v>CUNDINAMARCA</v>
          </cell>
          <cell r="C491" t="str">
            <v>FUSAGASUGA</v>
          </cell>
          <cell r="D491">
            <v>0</v>
          </cell>
        </row>
        <row r="492">
          <cell r="A492" t="str">
            <v>25293</v>
          </cell>
          <cell r="B492" t="str">
            <v>CUNDINAMARCA</v>
          </cell>
          <cell r="C492" t="str">
            <v>GACHALA</v>
          </cell>
          <cell r="D492">
            <v>0</v>
          </cell>
        </row>
        <row r="493">
          <cell r="A493" t="str">
            <v>25295</v>
          </cell>
          <cell r="B493" t="str">
            <v>CUNDINAMARCA</v>
          </cell>
          <cell r="C493" t="str">
            <v>GACHANCIPA</v>
          </cell>
          <cell r="D493">
            <v>0</v>
          </cell>
        </row>
        <row r="494">
          <cell r="A494" t="str">
            <v>25297</v>
          </cell>
          <cell r="B494" t="str">
            <v>CUNDINAMARCA</v>
          </cell>
          <cell r="C494" t="str">
            <v>GACHETA</v>
          </cell>
          <cell r="D494">
            <v>0</v>
          </cell>
        </row>
        <row r="495">
          <cell r="A495" t="str">
            <v>25299</v>
          </cell>
          <cell r="B495" t="str">
            <v>CUNDINAMARCA</v>
          </cell>
          <cell r="C495" t="str">
            <v>GAMA</v>
          </cell>
          <cell r="D495">
            <v>0</v>
          </cell>
        </row>
        <row r="496">
          <cell r="A496" t="str">
            <v>25307</v>
          </cell>
          <cell r="B496" t="str">
            <v>CUNDINAMARCA</v>
          </cell>
          <cell r="C496" t="str">
            <v>GIRARDOT</v>
          </cell>
          <cell r="D496">
            <v>0</v>
          </cell>
        </row>
        <row r="497">
          <cell r="A497" t="str">
            <v>25312</v>
          </cell>
          <cell r="B497" t="str">
            <v>CUNDINAMARCA</v>
          </cell>
          <cell r="C497" t="str">
            <v>GRANADA</v>
          </cell>
          <cell r="D497">
            <v>0</v>
          </cell>
        </row>
        <row r="498">
          <cell r="A498" t="str">
            <v>25317</v>
          </cell>
          <cell r="B498" t="str">
            <v>CUNDINAMARCA</v>
          </cell>
          <cell r="C498" t="str">
            <v>GUACHETA</v>
          </cell>
          <cell r="D498">
            <v>0</v>
          </cell>
        </row>
        <row r="499">
          <cell r="A499" t="str">
            <v>25320</v>
          </cell>
          <cell r="B499" t="str">
            <v>CUNDINAMARCA</v>
          </cell>
          <cell r="C499" t="str">
            <v>GUADUAS</v>
          </cell>
          <cell r="D499">
            <v>0</v>
          </cell>
        </row>
        <row r="500">
          <cell r="A500" t="str">
            <v>25322</v>
          </cell>
          <cell r="B500" t="str">
            <v>CUNDINAMARCA</v>
          </cell>
          <cell r="C500" t="str">
            <v>GUASCA</v>
          </cell>
          <cell r="D500">
            <v>0</v>
          </cell>
        </row>
        <row r="501">
          <cell r="A501" t="str">
            <v>25324</v>
          </cell>
          <cell r="B501" t="str">
            <v>CUNDINAMARCA</v>
          </cell>
          <cell r="C501" t="str">
            <v>GUATAQUI</v>
          </cell>
          <cell r="D501">
            <v>0</v>
          </cell>
        </row>
        <row r="502">
          <cell r="A502" t="str">
            <v>25326</v>
          </cell>
          <cell r="B502" t="str">
            <v>CUNDINAMARCA</v>
          </cell>
          <cell r="C502" t="str">
            <v>GUATAVITA</v>
          </cell>
          <cell r="D502">
            <v>0</v>
          </cell>
        </row>
        <row r="503">
          <cell r="A503" t="str">
            <v>25328</v>
          </cell>
          <cell r="B503" t="str">
            <v>CUNDINAMARCA</v>
          </cell>
          <cell r="C503" t="str">
            <v>GUAYABAL DE SIQUIMA</v>
          </cell>
          <cell r="D503">
            <v>0</v>
          </cell>
        </row>
        <row r="504">
          <cell r="A504" t="str">
            <v>25335</v>
          </cell>
          <cell r="B504" t="str">
            <v>CUNDINAMARCA</v>
          </cell>
          <cell r="C504" t="str">
            <v>GUAYABETAL</v>
          </cell>
          <cell r="D504">
            <v>0</v>
          </cell>
        </row>
        <row r="505">
          <cell r="A505" t="str">
            <v>25339</v>
          </cell>
          <cell r="B505" t="str">
            <v>CUNDINAMARCA</v>
          </cell>
          <cell r="C505" t="str">
            <v>GUTIERREZ</v>
          </cell>
          <cell r="D505">
            <v>0</v>
          </cell>
        </row>
        <row r="506">
          <cell r="A506" t="str">
            <v>25368</v>
          </cell>
          <cell r="B506" t="str">
            <v>CUNDINAMARCA</v>
          </cell>
          <cell r="C506" t="str">
            <v>JERUSALEN</v>
          </cell>
          <cell r="D506">
            <v>0</v>
          </cell>
        </row>
        <row r="507">
          <cell r="A507" t="str">
            <v>25372</v>
          </cell>
          <cell r="B507" t="str">
            <v>CUNDINAMARCA</v>
          </cell>
          <cell r="C507" t="str">
            <v>JUNIN</v>
          </cell>
          <cell r="D507">
            <v>0</v>
          </cell>
        </row>
        <row r="508">
          <cell r="A508" t="str">
            <v>25377</v>
          </cell>
          <cell r="B508" t="str">
            <v>CUNDINAMARCA</v>
          </cell>
          <cell r="C508" t="str">
            <v>LA CALERA</v>
          </cell>
          <cell r="D508">
            <v>0</v>
          </cell>
        </row>
        <row r="509">
          <cell r="A509" t="str">
            <v>25386</v>
          </cell>
          <cell r="B509" t="str">
            <v>CUNDINAMARCA</v>
          </cell>
          <cell r="C509" t="str">
            <v>LA MESA</v>
          </cell>
          <cell r="D509">
            <v>0</v>
          </cell>
        </row>
        <row r="510">
          <cell r="A510" t="str">
            <v>25394</v>
          </cell>
          <cell r="B510" t="str">
            <v>CUNDINAMARCA</v>
          </cell>
          <cell r="C510" t="str">
            <v>LA PALMA</v>
          </cell>
          <cell r="D510">
            <v>0</v>
          </cell>
        </row>
        <row r="511">
          <cell r="A511" t="str">
            <v>25398</v>
          </cell>
          <cell r="B511" t="str">
            <v>CUNDINAMARCA</v>
          </cell>
          <cell r="C511" t="str">
            <v>LA PEÑA</v>
          </cell>
          <cell r="D511">
            <v>0</v>
          </cell>
        </row>
        <row r="512">
          <cell r="A512" t="str">
            <v>25402</v>
          </cell>
          <cell r="B512" t="str">
            <v>CUNDINAMARCA</v>
          </cell>
          <cell r="C512" t="str">
            <v>LA VEGA</v>
          </cell>
          <cell r="D512">
            <v>0</v>
          </cell>
        </row>
        <row r="513">
          <cell r="A513" t="str">
            <v>25407</v>
          </cell>
          <cell r="B513" t="str">
            <v>CUNDINAMARCA</v>
          </cell>
          <cell r="C513" t="str">
            <v>LENGUAZAQUE</v>
          </cell>
          <cell r="D513">
            <v>0</v>
          </cell>
        </row>
        <row r="514">
          <cell r="A514" t="str">
            <v>25426</v>
          </cell>
          <cell r="B514" t="str">
            <v>CUNDINAMARCA</v>
          </cell>
          <cell r="C514" t="str">
            <v>MACHETA</v>
          </cell>
          <cell r="D514">
            <v>0</v>
          </cell>
        </row>
        <row r="515">
          <cell r="A515" t="str">
            <v>25430</v>
          </cell>
          <cell r="B515" t="str">
            <v>CUNDINAMARCA</v>
          </cell>
          <cell r="C515" t="str">
            <v>MADRID</v>
          </cell>
          <cell r="D515">
            <v>0</v>
          </cell>
        </row>
        <row r="516">
          <cell r="A516" t="str">
            <v>25436</v>
          </cell>
          <cell r="B516" t="str">
            <v>CUNDINAMARCA</v>
          </cell>
          <cell r="C516" t="str">
            <v>MANTA</v>
          </cell>
          <cell r="D516">
            <v>0</v>
          </cell>
        </row>
        <row r="517">
          <cell r="A517" t="str">
            <v>25438</v>
          </cell>
          <cell r="B517" t="str">
            <v>CUNDINAMARCA</v>
          </cell>
          <cell r="C517" t="str">
            <v>MEDINA</v>
          </cell>
          <cell r="D517">
            <v>0</v>
          </cell>
        </row>
        <row r="518">
          <cell r="A518" t="str">
            <v>25473</v>
          </cell>
          <cell r="B518" t="str">
            <v>CUNDINAMARCA</v>
          </cell>
          <cell r="C518" t="str">
            <v>MOSQUERA</v>
          </cell>
          <cell r="D518">
            <v>0</v>
          </cell>
        </row>
        <row r="519">
          <cell r="A519" t="str">
            <v>25483</v>
          </cell>
          <cell r="B519" t="str">
            <v>CUNDINAMARCA</v>
          </cell>
          <cell r="C519" t="str">
            <v>NARIÑO</v>
          </cell>
          <cell r="D519">
            <v>0</v>
          </cell>
        </row>
        <row r="520">
          <cell r="A520" t="str">
            <v>25486</v>
          </cell>
          <cell r="B520" t="str">
            <v>CUNDINAMARCA</v>
          </cell>
          <cell r="C520" t="str">
            <v>NEMOCON</v>
          </cell>
          <cell r="D520">
            <v>0</v>
          </cell>
        </row>
        <row r="521">
          <cell r="A521" t="str">
            <v>25488</v>
          </cell>
          <cell r="B521" t="str">
            <v>CUNDINAMARCA</v>
          </cell>
          <cell r="C521" t="str">
            <v>NILO</v>
          </cell>
          <cell r="D521">
            <v>0</v>
          </cell>
        </row>
        <row r="522">
          <cell r="A522" t="str">
            <v>25489</v>
          </cell>
          <cell r="B522" t="str">
            <v>CUNDINAMARCA</v>
          </cell>
          <cell r="C522" t="str">
            <v>NIMAIMA</v>
          </cell>
          <cell r="D522">
            <v>0</v>
          </cell>
        </row>
        <row r="523">
          <cell r="A523" t="str">
            <v>25491</v>
          </cell>
          <cell r="B523" t="str">
            <v>CUNDINAMARCA</v>
          </cell>
          <cell r="C523" t="str">
            <v>NOCAIMA</v>
          </cell>
          <cell r="D523">
            <v>0</v>
          </cell>
        </row>
        <row r="524">
          <cell r="A524" t="str">
            <v>25506</v>
          </cell>
          <cell r="B524" t="str">
            <v>CUNDINAMARCA</v>
          </cell>
          <cell r="C524" t="str">
            <v>VENECIA</v>
          </cell>
          <cell r="D524">
            <v>0</v>
          </cell>
        </row>
        <row r="525">
          <cell r="A525" t="str">
            <v>25513</v>
          </cell>
          <cell r="B525" t="str">
            <v>CUNDINAMARCA</v>
          </cell>
          <cell r="C525" t="str">
            <v>PACHO</v>
          </cell>
          <cell r="D525">
            <v>0</v>
          </cell>
        </row>
        <row r="526">
          <cell r="A526" t="str">
            <v>25518</v>
          </cell>
          <cell r="B526" t="str">
            <v>CUNDINAMARCA</v>
          </cell>
          <cell r="C526" t="str">
            <v>PAIME</v>
          </cell>
          <cell r="D526">
            <v>0</v>
          </cell>
        </row>
        <row r="527">
          <cell r="A527" t="str">
            <v>25524</v>
          </cell>
          <cell r="B527" t="str">
            <v>CUNDINAMARCA</v>
          </cell>
          <cell r="C527" t="str">
            <v>PANDI</v>
          </cell>
          <cell r="D527">
            <v>0</v>
          </cell>
        </row>
        <row r="528">
          <cell r="A528" t="str">
            <v>25530</v>
          </cell>
          <cell r="B528" t="str">
            <v>CUNDINAMARCA</v>
          </cell>
          <cell r="C528" t="str">
            <v>PARATEBUENO</v>
          </cell>
          <cell r="D528">
            <v>0</v>
          </cell>
        </row>
        <row r="529">
          <cell r="A529" t="str">
            <v>25535</v>
          </cell>
          <cell r="B529" t="str">
            <v>CUNDINAMARCA</v>
          </cell>
          <cell r="C529" t="str">
            <v>PASCA</v>
          </cell>
          <cell r="D529">
            <v>0</v>
          </cell>
        </row>
        <row r="530">
          <cell r="A530" t="str">
            <v>25572</v>
          </cell>
          <cell r="B530" t="str">
            <v>CUNDINAMARCA</v>
          </cell>
          <cell r="C530" t="str">
            <v>PUERTO SALGAR</v>
          </cell>
          <cell r="D530">
            <v>0</v>
          </cell>
        </row>
        <row r="531">
          <cell r="A531" t="str">
            <v>25580</v>
          </cell>
          <cell r="B531" t="str">
            <v>CUNDINAMARCA</v>
          </cell>
          <cell r="C531" t="str">
            <v>PULI</v>
          </cell>
          <cell r="D531">
            <v>0</v>
          </cell>
        </row>
        <row r="532">
          <cell r="A532" t="str">
            <v>25592</v>
          </cell>
          <cell r="B532" t="str">
            <v>CUNDINAMARCA</v>
          </cell>
          <cell r="C532" t="str">
            <v>QUEBRADANEGRA</v>
          </cell>
          <cell r="D532">
            <v>0</v>
          </cell>
        </row>
        <row r="533">
          <cell r="A533" t="str">
            <v>25594</v>
          </cell>
          <cell r="B533" t="str">
            <v>CUNDINAMARCA</v>
          </cell>
          <cell r="C533" t="str">
            <v>QUETAME</v>
          </cell>
          <cell r="D533">
            <v>0</v>
          </cell>
        </row>
        <row r="534">
          <cell r="A534" t="str">
            <v>25596</v>
          </cell>
          <cell r="B534" t="str">
            <v>CUNDINAMARCA</v>
          </cell>
          <cell r="C534" t="str">
            <v>QUIPILE</v>
          </cell>
          <cell r="D534">
            <v>0</v>
          </cell>
        </row>
        <row r="535">
          <cell r="A535" t="str">
            <v>25599</v>
          </cell>
          <cell r="B535" t="str">
            <v>CUNDINAMARCA</v>
          </cell>
          <cell r="C535" t="str">
            <v>APULO</v>
          </cell>
          <cell r="D535">
            <v>0</v>
          </cell>
        </row>
        <row r="536">
          <cell r="A536" t="str">
            <v>25612</v>
          </cell>
          <cell r="B536" t="str">
            <v>CUNDINAMARCA</v>
          </cell>
          <cell r="C536" t="str">
            <v>RICAURTE</v>
          </cell>
          <cell r="D536">
            <v>0</v>
          </cell>
        </row>
        <row r="537">
          <cell r="A537" t="str">
            <v>25645</v>
          </cell>
          <cell r="B537" t="str">
            <v>CUNDINAMARCA</v>
          </cell>
          <cell r="C537" t="str">
            <v>S.ANTONIO TEQUENDAMA</v>
          </cell>
          <cell r="D537">
            <v>0</v>
          </cell>
        </row>
        <row r="538">
          <cell r="A538" t="str">
            <v>25649</v>
          </cell>
          <cell r="B538" t="str">
            <v>CUNDINAMARCA</v>
          </cell>
          <cell r="C538" t="str">
            <v>SAN BERNARDO</v>
          </cell>
          <cell r="D538">
            <v>0</v>
          </cell>
        </row>
        <row r="539">
          <cell r="A539" t="str">
            <v>25653</v>
          </cell>
          <cell r="B539" t="str">
            <v>CUNDINAMARCA</v>
          </cell>
          <cell r="C539" t="str">
            <v>SAN CAYETANO</v>
          </cell>
          <cell r="D539">
            <v>0</v>
          </cell>
        </row>
        <row r="540">
          <cell r="A540" t="str">
            <v>25658</v>
          </cell>
          <cell r="B540" t="str">
            <v>CUNDINAMARCA</v>
          </cell>
          <cell r="C540" t="str">
            <v>SAN FRANCISCO</v>
          </cell>
          <cell r="D540">
            <v>0</v>
          </cell>
        </row>
        <row r="541">
          <cell r="A541" t="str">
            <v>25662</v>
          </cell>
          <cell r="B541" t="str">
            <v>CUNDINAMARCA</v>
          </cell>
          <cell r="C541" t="str">
            <v>SAN JUAN DE RIO SECO</v>
          </cell>
          <cell r="D541">
            <v>0</v>
          </cell>
        </row>
        <row r="542">
          <cell r="A542" t="str">
            <v>25718</v>
          </cell>
          <cell r="B542" t="str">
            <v>CUNDINAMARCA</v>
          </cell>
          <cell r="C542" t="str">
            <v>SASAIMA</v>
          </cell>
          <cell r="D542">
            <v>0</v>
          </cell>
        </row>
        <row r="543">
          <cell r="A543" t="str">
            <v>25736</v>
          </cell>
          <cell r="B543" t="str">
            <v>CUNDINAMARCA</v>
          </cell>
          <cell r="C543" t="str">
            <v>SESQUILE</v>
          </cell>
          <cell r="D543">
            <v>0</v>
          </cell>
        </row>
        <row r="544">
          <cell r="A544" t="str">
            <v>25740</v>
          </cell>
          <cell r="B544" t="str">
            <v>CUNDINAMARCA</v>
          </cell>
          <cell r="C544" t="str">
            <v>SIBATE</v>
          </cell>
          <cell r="D544">
            <v>0</v>
          </cell>
        </row>
        <row r="545">
          <cell r="A545" t="str">
            <v>25743</v>
          </cell>
          <cell r="B545" t="str">
            <v>CUNDINAMARCA</v>
          </cell>
          <cell r="C545" t="str">
            <v>SILVANIA</v>
          </cell>
          <cell r="D545">
            <v>0</v>
          </cell>
        </row>
        <row r="546">
          <cell r="A546" t="str">
            <v>25745</v>
          </cell>
          <cell r="B546" t="str">
            <v>CUNDINAMARCA</v>
          </cell>
          <cell r="C546" t="str">
            <v>SIMIJACA</v>
          </cell>
          <cell r="D546">
            <v>0</v>
          </cell>
        </row>
        <row r="547">
          <cell r="A547" t="str">
            <v>25754</v>
          </cell>
          <cell r="B547" t="str">
            <v>CUNDINAMARCA</v>
          </cell>
          <cell r="C547" t="str">
            <v>SOACHA</v>
          </cell>
          <cell r="D547">
            <v>0</v>
          </cell>
        </row>
        <row r="548">
          <cell r="A548" t="str">
            <v>25758</v>
          </cell>
          <cell r="B548" t="str">
            <v>CUNDINAMARCA</v>
          </cell>
          <cell r="C548" t="str">
            <v>SOPO</v>
          </cell>
          <cell r="D548">
            <v>0</v>
          </cell>
        </row>
        <row r="549">
          <cell r="A549" t="str">
            <v>25769</v>
          </cell>
          <cell r="B549" t="str">
            <v>CUNDINAMARCA</v>
          </cell>
          <cell r="C549" t="str">
            <v>SUBACHOQUE</v>
          </cell>
          <cell r="D549">
            <v>0</v>
          </cell>
        </row>
        <row r="550">
          <cell r="A550" t="str">
            <v>25772</v>
          </cell>
          <cell r="B550" t="str">
            <v>CUNDINAMARCA</v>
          </cell>
          <cell r="C550" t="str">
            <v>SUESCA</v>
          </cell>
          <cell r="D550">
            <v>0</v>
          </cell>
        </row>
        <row r="551">
          <cell r="A551" t="str">
            <v>25777</v>
          </cell>
          <cell r="B551" t="str">
            <v>CUNDINAMARCA</v>
          </cell>
          <cell r="C551" t="str">
            <v>SUPATA</v>
          </cell>
          <cell r="D551">
            <v>0</v>
          </cell>
        </row>
        <row r="552">
          <cell r="A552" t="str">
            <v>25779</v>
          </cell>
          <cell r="B552" t="str">
            <v>CUNDINAMARCA</v>
          </cell>
          <cell r="C552" t="str">
            <v>SUSA</v>
          </cell>
          <cell r="D552">
            <v>0</v>
          </cell>
        </row>
        <row r="553">
          <cell r="A553" t="str">
            <v>25781</v>
          </cell>
          <cell r="B553" t="str">
            <v>CUNDINAMARCA</v>
          </cell>
          <cell r="C553" t="str">
            <v>SUTATAUSA</v>
          </cell>
          <cell r="D553">
            <v>0</v>
          </cell>
        </row>
        <row r="554">
          <cell r="A554" t="str">
            <v>25785</v>
          </cell>
          <cell r="B554" t="str">
            <v>CUNDINAMARCA</v>
          </cell>
          <cell r="C554" t="str">
            <v>TABIO</v>
          </cell>
          <cell r="D554">
            <v>0</v>
          </cell>
        </row>
        <row r="555">
          <cell r="A555" t="str">
            <v>25793</v>
          </cell>
          <cell r="B555" t="str">
            <v>CUNDINAMARCA</v>
          </cell>
          <cell r="C555" t="str">
            <v>TAUSA</v>
          </cell>
          <cell r="D555">
            <v>0</v>
          </cell>
        </row>
        <row r="556">
          <cell r="A556" t="str">
            <v>25797</v>
          </cell>
          <cell r="B556" t="str">
            <v>CUNDINAMARCA</v>
          </cell>
          <cell r="C556" t="str">
            <v>TENA</v>
          </cell>
          <cell r="D556">
            <v>0</v>
          </cell>
        </row>
        <row r="557">
          <cell r="A557" t="str">
            <v>25799</v>
          </cell>
          <cell r="B557" t="str">
            <v>CUNDINAMARCA</v>
          </cell>
          <cell r="C557" t="str">
            <v>TENJO</v>
          </cell>
          <cell r="D557">
            <v>0</v>
          </cell>
        </row>
        <row r="558">
          <cell r="A558" t="str">
            <v>25805</v>
          </cell>
          <cell r="B558" t="str">
            <v>CUNDINAMARCA</v>
          </cell>
          <cell r="C558" t="str">
            <v>TIBACUY</v>
          </cell>
          <cell r="D558">
            <v>0</v>
          </cell>
        </row>
        <row r="559">
          <cell r="A559" t="str">
            <v>25807</v>
          </cell>
          <cell r="B559" t="str">
            <v>CUNDINAMARCA</v>
          </cell>
          <cell r="C559" t="str">
            <v>TIBIRITA</v>
          </cell>
          <cell r="D559">
            <v>0</v>
          </cell>
        </row>
        <row r="560">
          <cell r="A560" t="str">
            <v>25815</v>
          </cell>
          <cell r="B560" t="str">
            <v>CUNDINAMARCA</v>
          </cell>
          <cell r="C560" t="str">
            <v>TOCAIMA</v>
          </cell>
          <cell r="D560">
            <v>0</v>
          </cell>
        </row>
        <row r="561">
          <cell r="A561" t="str">
            <v>25817</v>
          </cell>
          <cell r="B561" t="str">
            <v>CUNDINAMARCA</v>
          </cell>
          <cell r="C561" t="str">
            <v>TOCANCIPA</v>
          </cell>
          <cell r="D561">
            <v>0</v>
          </cell>
        </row>
        <row r="562">
          <cell r="A562" t="str">
            <v>25823</v>
          </cell>
          <cell r="B562" t="str">
            <v>CUNDINAMARCA</v>
          </cell>
          <cell r="C562" t="str">
            <v>TOPAIPI</v>
          </cell>
          <cell r="D562">
            <v>0</v>
          </cell>
        </row>
        <row r="563">
          <cell r="A563" t="str">
            <v>25839</v>
          </cell>
          <cell r="B563" t="str">
            <v>CUNDINAMARCA</v>
          </cell>
          <cell r="C563" t="str">
            <v>UBALA</v>
          </cell>
          <cell r="D563">
            <v>0</v>
          </cell>
        </row>
        <row r="564">
          <cell r="A564" t="str">
            <v>25841</v>
          </cell>
          <cell r="B564" t="str">
            <v>CUNDINAMARCA</v>
          </cell>
          <cell r="C564" t="str">
            <v>UBAQUE</v>
          </cell>
          <cell r="D564">
            <v>0</v>
          </cell>
        </row>
        <row r="565">
          <cell r="A565" t="str">
            <v>25843</v>
          </cell>
          <cell r="B565" t="str">
            <v>CUNDINAMARCA</v>
          </cell>
          <cell r="C565" t="str">
            <v>UBATE</v>
          </cell>
          <cell r="D565">
            <v>0</v>
          </cell>
        </row>
        <row r="566">
          <cell r="A566" t="str">
            <v>25845</v>
          </cell>
          <cell r="B566" t="str">
            <v>CUNDINAMARCA</v>
          </cell>
          <cell r="C566" t="str">
            <v>UNE</v>
          </cell>
          <cell r="D566">
            <v>0</v>
          </cell>
        </row>
        <row r="567">
          <cell r="A567" t="str">
            <v>25851</v>
          </cell>
          <cell r="B567" t="str">
            <v>CUNDINAMARCA</v>
          </cell>
          <cell r="C567" t="str">
            <v>UTICA</v>
          </cell>
          <cell r="D567">
            <v>0</v>
          </cell>
        </row>
        <row r="568">
          <cell r="A568" t="str">
            <v>25862</v>
          </cell>
          <cell r="B568" t="str">
            <v>CUNDINAMARCA</v>
          </cell>
          <cell r="C568" t="str">
            <v>VERGARA</v>
          </cell>
          <cell r="D568">
            <v>0</v>
          </cell>
        </row>
        <row r="569">
          <cell r="A569" t="str">
            <v>25867</v>
          </cell>
          <cell r="B569" t="str">
            <v>CUNDINAMARCA</v>
          </cell>
          <cell r="C569" t="str">
            <v>VIANI</v>
          </cell>
          <cell r="D569">
            <v>0</v>
          </cell>
        </row>
        <row r="570">
          <cell r="A570" t="str">
            <v>25871</v>
          </cell>
          <cell r="B570" t="str">
            <v>CUNDINAMARCA</v>
          </cell>
          <cell r="C570" t="str">
            <v>VILLAGOMEZ</v>
          </cell>
          <cell r="D570">
            <v>0</v>
          </cell>
        </row>
        <row r="571">
          <cell r="A571" t="str">
            <v>25873</v>
          </cell>
          <cell r="B571" t="str">
            <v>CUNDINAMARCA</v>
          </cell>
          <cell r="C571" t="str">
            <v>VILLAPINZON</v>
          </cell>
          <cell r="D571">
            <v>0</v>
          </cell>
        </row>
        <row r="572">
          <cell r="A572" t="str">
            <v>25875</v>
          </cell>
          <cell r="B572" t="str">
            <v>CUNDINAMARCA</v>
          </cell>
          <cell r="C572" t="str">
            <v>VILLETA</v>
          </cell>
          <cell r="D572">
            <v>0</v>
          </cell>
        </row>
        <row r="573">
          <cell r="A573" t="str">
            <v>25878</v>
          </cell>
          <cell r="B573" t="str">
            <v>CUNDINAMARCA</v>
          </cell>
          <cell r="C573" t="str">
            <v>VIOTA</v>
          </cell>
          <cell r="D573">
            <v>0</v>
          </cell>
        </row>
        <row r="574">
          <cell r="A574" t="str">
            <v>25885</v>
          </cell>
          <cell r="B574" t="str">
            <v>CUNDINAMARCA</v>
          </cell>
          <cell r="C574" t="str">
            <v>YACOPI</v>
          </cell>
          <cell r="D574">
            <v>0</v>
          </cell>
        </row>
        <row r="575">
          <cell r="A575" t="str">
            <v>25898</v>
          </cell>
          <cell r="B575" t="str">
            <v>CUNDINAMARCA</v>
          </cell>
          <cell r="C575" t="str">
            <v>ZIPACON</v>
          </cell>
          <cell r="D575">
            <v>0</v>
          </cell>
        </row>
        <row r="576">
          <cell r="A576" t="str">
            <v>25899</v>
          </cell>
          <cell r="B576" t="str">
            <v>CUNDINAMARCA</v>
          </cell>
          <cell r="C576" t="str">
            <v>ZIPAQUIRA</v>
          </cell>
          <cell r="D576">
            <v>0</v>
          </cell>
        </row>
        <row r="577">
          <cell r="A577" t="str">
            <v>27001</v>
          </cell>
          <cell r="B577" t="str">
            <v>CHOCO</v>
          </cell>
          <cell r="C577" t="str">
            <v>QUIBDO</v>
          </cell>
          <cell r="D577">
            <v>442000398</v>
          </cell>
        </row>
        <row r="578">
          <cell r="A578" t="str">
            <v>27006</v>
          </cell>
          <cell r="B578" t="str">
            <v>CHOCO</v>
          </cell>
          <cell r="C578" t="str">
            <v>ACANDI</v>
          </cell>
          <cell r="D578">
            <v>43498623.479999997</v>
          </cell>
        </row>
        <row r="579">
          <cell r="A579" t="str">
            <v>27025</v>
          </cell>
          <cell r="B579" t="str">
            <v>CHOCO</v>
          </cell>
          <cell r="C579" t="str">
            <v>ALTO BAUDO</v>
          </cell>
          <cell r="D579">
            <v>84959938.080000028</v>
          </cell>
        </row>
        <row r="580">
          <cell r="A580" t="str">
            <v>27050</v>
          </cell>
          <cell r="B580" t="str">
            <v>CHOCO</v>
          </cell>
          <cell r="C580" t="str">
            <v>ATRATO</v>
          </cell>
          <cell r="D580">
            <v>20826286.200000003</v>
          </cell>
        </row>
        <row r="581">
          <cell r="A581" t="str">
            <v>27073</v>
          </cell>
          <cell r="B581" t="str">
            <v>CHOCO</v>
          </cell>
          <cell r="C581" t="str">
            <v>BAGADO</v>
          </cell>
          <cell r="D581">
            <v>41527838.880000018</v>
          </cell>
        </row>
        <row r="582">
          <cell r="A582" t="str">
            <v>27075</v>
          </cell>
          <cell r="B582" t="str">
            <v>CHOCO</v>
          </cell>
          <cell r="C582" t="str">
            <v>BAHIA SOLANO</v>
          </cell>
          <cell r="D582">
            <v>40671337.68</v>
          </cell>
        </row>
        <row r="583">
          <cell r="A583" t="str">
            <v>27077</v>
          </cell>
          <cell r="B583" t="str">
            <v>CHOCO</v>
          </cell>
          <cell r="C583" t="str">
            <v>BAJO BAUDO</v>
          </cell>
          <cell r="D583">
            <v>66595053.720000006</v>
          </cell>
        </row>
        <row r="584">
          <cell r="A584" t="str">
            <v>27099</v>
          </cell>
          <cell r="B584" t="str">
            <v>CHOCO</v>
          </cell>
          <cell r="C584" t="str">
            <v>BOJAYA</v>
          </cell>
          <cell r="D584">
            <v>51760118.880000018</v>
          </cell>
        </row>
        <row r="585">
          <cell r="A585" t="str">
            <v>27135</v>
          </cell>
          <cell r="B585" t="str">
            <v>CHOCO</v>
          </cell>
          <cell r="C585" t="str">
            <v>CANTON DE SAN PABLO</v>
          </cell>
          <cell r="D585">
            <v>19171492.199999999</v>
          </cell>
        </row>
        <row r="586">
          <cell r="A586" t="str">
            <v>27150</v>
          </cell>
          <cell r="B586" t="str">
            <v>CHOCO</v>
          </cell>
          <cell r="C586" t="str">
            <v>CARMEN DEL DARIEN</v>
          </cell>
          <cell r="D586">
            <v>27158574.719999995</v>
          </cell>
        </row>
        <row r="587">
          <cell r="A587" t="str">
            <v>27160</v>
          </cell>
          <cell r="B587" t="str">
            <v>CHOCO</v>
          </cell>
          <cell r="C587" t="str">
            <v>CERTEGUI</v>
          </cell>
          <cell r="D587">
            <v>14710201.559999995</v>
          </cell>
        </row>
        <row r="588">
          <cell r="A588" t="str">
            <v>27205</v>
          </cell>
          <cell r="B588" t="str">
            <v>CHOCO</v>
          </cell>
          <cell r="C588" t="str">
            <v>CONDOTO</v>
          </cell>
          <cell r="D588">
            <v>41170270.439999998</v>
          </cell>
        </row>
        <row r="589">
          <cell r="A589" t="str">
            <v>27245</v>
          </cell>
          <cell r="B589" t="str">
            <v>CHOCO</v>
          </cell>
          <cell r="C589" t="str">
            <v>EL CARMEN</v>
          </cell>
          <cell r="D589">
            <v>24185766.84</v>
          </cell>
        </row>
        <row r="590">
          <cell r="A590" t="str">
            <v>27250</v>
          </cell>
          <cell r="B590" t="str">
            <v>CHOCO</v>
          </cell>
          <cell r="C590" t="str">
            <v>EL LITORAL DEL SAN JUAN</v>
          </cell>
          <cell r="D590">
            <v>35702798.639999993</v>
          </cell>
        </row>
        <row r="591">
          <cell r="A591" t="str">
            <v>27361</v>
          </cell>
          <cell r="B591" t="str">
            <v>CHOCO</v>
          </cell>
          <cell r="C591" t="str">
            <v>ITSMINA</v>
          </cell>
          <cell r="D591">
            <v>99341675.640000001</v>
          </cell>
        </row>
        <row r="592">
          <cell r="A592" t="str">
            <v>27372</v>
          </cell>
          <cell r="B592" t="str">
            <v>CHOCO</v>
          </cell>
          <cell r="C592" t="str">
            <v>JURADO</v>
          </cell>
          <cell r="D592">
            <v>17092605.720000003</v>
          </cell>
        </row>
        <row r="593">
          <cell r="A593" t="str">
            <v>27413</v>
          </cell>
          <cell r="B593" t="str">
            <v>CHOCO</v>
          </cell>
          <cell r="C593" t="str">
            <v>LLORO</v>
          </cell>
          <cell r="D593">
            <v>39864729.719999999</v>
          </cell>
        </row>
        <row r="594">
          <cell r="A594" t="str">
            <v>27425</v>
          </cell>
          <cell r="B594" t="str">
            <v>CHOCO</v>
          </cell>
          <cell r="C594" t="str">
            <v>MEDIO ATRATO</v>
          </cell>
          <cell r="D594">
            <v>27532774.200000007</v>
          </cell>
        </row>
        <row r="595">
          <cell r="A595" t="str">
            <v>27430</v>
          </cell>
          <cell r="B595" t="str">
            <v>CHOCO</v>
          </cell>
          <cell r="C595" t="str">
            <v>MEDIO BAUDO</v>
          </cell>
          <cell r="D595">
            <v>42193082.75999999</v>
          </cell>
        </row>
        <row r="596">
          <cell r="A596" t="str">
            <v>27450</v>
          </cell>
          <cell r="B596" t="str">
            <v>CHOCO</v>
          </cell>
          <cell r="C596" t="str">
            <v>MEDIO SAN JUAN</v>
          </cell>
          <cell r="D596">
            <v>32247689.040000007</v>
          </cell>
        </row>
        <row r="597">
          <cell r="A597" t="str">
            <v>27491</v>
          </cell>
          <cell r="B597" t="str">
            <v>CHOCO</v>
          </cell>
          <cell r="C597" t="str">
            <v>NOVITA</v>
          </cell>
          <cell r="D597">
            <v>23416578.84</v>
          </cell>
        </row>
        <row r="598">
          <cell r="A598" t="str">
            <v>27495</v>
          </cell>
          <cell r="B598" t="str">
            <v>CHOCO</v>
          </cell>
          <cell r="C598" t="str">
            <v>NUQUI</v>
          </cell>
          <cell r="D598">
            <v>27590983.200000007</v>
          </cell>
        </row>
        <row r="599">
          <cell r="A599" t="str">
            <v>27580</v>
          </cell>
          <cell r="B599" t="str">
            <v>CHOCO</v>
          </cell>
          <cell r="C599" t="str">
            <v>RIO IRO</v>
          </cell>
          <cell r="D599">
            <v>19100810.279999997</v>
          </cell>
        </row>
        <row r="600">
          <cell r="A600" t="str">
            <v>27600</v>
          </cell>
          <cell r="B600" t="str">
            <v>CHOCO</v>
          </cell>
          <cell r="C600" t="str">
            <v>RIO QUITO</v>
          </cell>
          <cell r="D600">
            <v>29391299.040000007</v>
          </cell>
        </row>
        <row r="601">
          <cell r="A601" t="str">
            <v>27615</v>
          </cell>
          <cell r="B601" t="str">
            <v>CHOCO</v>
          </cell>
          <cell r="C601" t="str">
            <v>RIOSUCIO</v>
          </cell>
          <cell r="D601">
            <v>89687326.199999988</v>
          </cell>
        </row>
        <row r="602">
          <cell r="A602" t="str">
            <v>27660</v>
          </cell>
          <cell r="B602" t="str">
            <v>CHOCO</v>
          </cell>
          <cell r="C602" t="str">
            <v>SAN JOSE DEL PALMAR</v>
          </cell>
          <cell r="D602">
            <v>15184187.880000001</v>
          </cell>
        </row>
        <row r="603">
          <cell r="A603" t="str">
            <v>27745</v>
          </cell>
          <cell r="B603" t="str">
            <v>CHOCO</v>
          </cell>
          <cell r="C603" t="str">
            <v>SIPI</v>
          </cell>
          <cell r="D603">
            <v>13512762.960000001</v>
          </cell>
        </row>
        <row r="604">
          <cell r="A604" t="str">
            <v>27787</v>
          </cell>
          <cell r="B604" t="str">
            <v>CHOCO</v>
          </cell>
          <cell r="C604" t="str">
            <v>TADO</v>
          </cell>
          <cell r="D604">
            <v>67372557.23999998</v>
          </cell>
        </row>
        <row r="605">
          <cell r="A605" t="str">
            <v>27800</v>
          </cell>
          <cell r="B605" t="str">
            <v>CHOCO</v>
          </cell>
          <cell r="C605" t="str">
            <v>UNGUIA</v>
          </cell>
          <cell r="D605">
            <v>37332645.719999999</v>
          </cell>
        </row>
        <row r="606">
          <cell r="A606" t="str">
            <v>27810</v>
          </cell>
          <cell r="B606" t="str">
            <v>CHOCO</v>
          </cell>
          <cell r="C606" t="str">
            <v>UNION PANAMERICANA</v>
          </cell>
          <cell r="D606">
            <v>20156884.559999991</v>
          </cell>
        </row>
        <row r="607">
          <cell r="A607" t="str">
            <v>41001</v>
          </cell>
          <cell r="B607" t="str">
            <v>HUILA</v>
          </cell>
          <cell r="C607" t="str">
            <v>NEIVA</v>
          </cell>
          <cell r="D607">
            <v>0</v>
          </cell>
        </row>
        <row r="608">
          <cell r="A608" t="str">
            <v>41006</v>
          </cell>
          <cell r="B608" t="str">
            <v>HUILA</v>
          </cell>
          <cell r="C608" t="str">
            <v>ACEVEDO</v>
          </cell>
          <cell r="D608">
            <v>0</v>
          </cell>
        </row>
        <row r="609">
          <cell r="A609" t="str">
            <v>41013</v>
          </cell>
          <cell r="B609" t="str">
            <v>HUILA</v>
          </cell>
          <cell r="C609" t="str">
            <v>AGRADO</v>
          </cell>
          <cell r="D609">
            <v>0</v>
          </cell>
        </row>
        <row r="610">
          <cell r="A610" t="str">
            <v>41016</v>
          </cell>
          <cell r="B610" t="str">
            <v>HUILA</v>
          </cell>
          <cell r="C610" t="str">
            <v>AIPE</v>
          </cell>
          <cell r="D610">
            <v>0</v>
          </cell>
        </row>
        <row r="611">
          <cell r="A611" t="str">
            <v>41020</v>
          </cell>
          <cell r="B611" t="str">
            <v>HUILA</v>
          </cell>
          <cell r="C611" t="str">
            <v>ALGECIRAS</v>
          </cell>
          <cell r="D611">
            <v>0</v>
          </cell>
        </row>
        <row r="612">
          <cell r="A612" t="str">
            <v>41026</v>
          </cell>
          <cell r="B612" t="str">
            <v>HUILA</v>
          </cell>
          <cell r="C612" t="str">
            <v>ALTAMIRA</v>
          </cell>
          <cell r="D612">
            <v>0</v>
          </cell>
        </row>
        <row r="613">
          <cell r="A613" t="str">
            <v>41078</v>
          </cell>
          <cell r="B613" t="str">
            <v>HUILA</v>
          </cell>
          <cell r="C613" t="str">
            <v>BARAYA</v>
          </cell>
          <cell r="D613">
            <v>0</v>
          </cell>
        </row>
        <row r="614">
          <cell r="A614" t="str">
            <v>41132</v>
          </cell>
          <cell r="B614" t="str">
            <v>HUILA</v>
          </cell>
          <cell r="C614" t="str">
            <v>CAMPOALEGRE</v>
          </cell>
          <cell r="D614">
            <v>0</v>
          </cell>
        </row>
        <row r="615">
          <cell r="A615" t="str">
            <v>41206</v>
          </cell>
          <cell r="B615" t="str">
            <v>HUILA</v>
          </cell>
          <cell r="C615" t="str">
            <v>COLOMBIA</v>
          </cell>
          <cell r="D615">
            <v>0</v>
          </cell>
        </row>
        <row r="616">
          <cell r="A616" t="str">
            <v>41244</v>
          </cell>
          <cell r="B616" t="str">
            <v>HUILA</v>
          </cell>
          <cell r="C616" t="str">
            <v>ELIAS</v>
          </cell>
          <cell r="D616">
            <v>0</v>
          </cell>
        </row>
        <row r="617">
          <cell r="A617" t="str">
            <v>41298</v>
          </cell>
          <cell r="B617" t="str">
            <v>HUILA</v>
          </cell>
          <cell r="C617" t="str">
            <v>GARZON</v>
          </cell>
          <cell r="D617">
            <v>0</v>
          </cell>
        </row>
        <row r="618">
          <cell r="A618" t="str">
            <v>41306</v>
          </cell>
          <cell r="B618" t="str">
            <v>HUILA</v>
          </cell>
          <cell r="C618" t="str">
            <v>GIGANTE</v>
          </cell>
          <cell r="D618">
            <v>0</v>
          </cell>
        </row>
        <row r="619">
          <cell r="A619" t="str">
            <v>41319</v>
          </cell>
          <cell r="B619" t="str">
            <v>HUILA</v>
          </cell>
          <cell r="C619" t="str">
            <v>GUADALUPE</v>
          </cell>
          <cell r="D619">
            <v>0</v>
          </cell>
        </row>
        <row r="620">
          <cell r="A620" t="str">
            <v>41349</v>
          </cell>
          <cell r="B620" t="str">
            <v>HUILA</v>
          </cell>
          <cell r="C620" t="str">
            <v>HOBO</v>
          </cell>
          <cell r="D620">
            <v>0</v>
          </cell>
        </row>
        <row r="621">
          <cell r="A621" t="str">
            <v>41357</v>
          </cell>
          <cell r="B621" t="str">
            <v>HUILA</v>
          </cell>
          <cell r="C621" t="str">
            <v>IQUIRA</v>
          </cell>
          <cell r="D621">
            <v>0</v>
          </cell>
        </row>
        <row r="622">
          <cell r="A622" t="str">
            <v>41359</v>
          </cell>
          <cell r="B622" t="str">
            <v>HUILA</v>
          </cell>
          <cell r="C622" t="str">
            <v>ISNOS</v>
          </cell>
          <cell r="D622">
            <v>0</v>
          </cell>
        </row>
        <row r="623">
          <cell r="A623" t="str">
            <v>41378</v>
          </cell>
          <cell r="B623" t="str">
            <v>HUILA</v>
          </cell>
          <cell r="C623" t="str">
            <v>LA ARGENTINA</v>
          </cell>
          <cell r="D623">
            <v>0</v>
          </cell>
        </row>
        <row r="624">
          <cell r="A624" t="str">
            <v>41396</v>
          </cell>
          <cell r="B624" t="str">
            <v>HUILA</v>
          </cell>
          <cell r="C624" t="str">
            <v>LA PLATA</v>
          </cell>
          <cell r="D624">
            <v>0</v>
          </cell>
        </row>
        <row r="625">
          <cell r="A625" t="str">
            <v>41483</v>
          </cell>
          <cell r="B625" t="str">
            <v>HUILA</v>
          </cell>
          <cell r="C625" t="str">
            <v>NATAGA</v>
          </cell>
          <cell r="D625">
            <v>0</v>
          </cell>
        </row>
        <row r="626">
          <cell r="A626" t="str">
            <v>41503</v>
          </cell>
          <cell r="B626" t="str">
            <v>HUILA</v>
          </cell>
          <cell r="C626" t="str">
            <v>OPORAPA</v>
          </cell>
          <cell r="D626">
            <v>0</v>
          </cell>
        </row>
        <row r="627">
          <cell r="A627" t="str">
            <v>41518</v>
          </cell>
          <cell r="B627" t="str">
            <v>HUILA</v>
          </cell>
          <cell r="C627" t="str">
            <v>PAICOL</v>
          </cell>
          <cell r="D627">
            <v>0</v>
          </cell>
        </row>
        <row r="628">
          <cell r="A628" t="str">
            <v>41524</v>
          </cell>
          <cell r="B628" t="str">
            <v>HUILA</v>
          </cell>
          <cell r="C628" t="str">
            <v>PALERMO</v>
          </cell>
          <cell r="D628">
            <v>0</v>
          </cell>
        </row>
        <row r="629">
          <cell r="A629" t="str">
            <v>41530</v>
          </cell>
          <cell r="B629" t="str">
            <v>HUILA</v>
          </cell>
          <cell r="C629" t="str">
            <v>PALESTINA</v>
          </cell>
          <cell r="D629">
            <v>0</v>
          </cell>
        </row>
        <row r="630">
          <cell r="A630" t="str">
            <v>41548</v>
          </cell>
          <cell r="B630" t="str">
            <v>HUILA</v>
          </cell>
          <cell r="C630" t="str">
            <v>PITAL</v>
          </cell>
          <cell r="D630">
            <v>0</v>
          </cell>
        </row>
        <row r="631">
          <cell r="A631" t="str">
            <v>41551</v>
          </cell>
          <cell r="B631" t="str">
            <v>HUILA</v>
          </cell>
          <cell r="C631" t="str">
            <v>PITALITO</v>
          </cell>
          <cell r="D631">
            <v>0</v>
          </cell>
        </row>
        <row r="632">
          <cell r="A632" t="str">
            <v>41615</v>
          </cell>
          <cell r="B632" t="str">
            <v>HUILA</v>
          </cell>
          <cell r="C632" t="str">
            <v>RIVERA</v>
          </cell>
          <cell r="D632">
            <v>0</v>
          </cell>
        </row>
        <row r="633">
          <cell r="A633" t="str">
            <v>41660</v>
          </cell>
          <cell r="B633" t="str">
            <v>HUILA</v>
          </cell>
          <cell r="C633" t="str">
            <v>SALADOBLANCO</v>
          </cell>
          <cell r="D633">
            <v>0</v>
          </cell>
        </row>
        <row r="634">
          <cell r="A634" t="str">
            <v>41668</v>
          </cell>
          <cell r="B634" t="str">
            <v>HUILA</v>
          </cell>
          <cell r="C634" t="str">
            <v>SAN AGUSTIN</v>
          </cell>
          <cell r="D634">
            <v>0</v>
          </cell>
        </row>
        <row r="635">
          <cell r="A635" t="str">
            <v>41676</v>
          </cell>
          <cell r="B635" t="str">
            <v>HUILA</v>
          </cell>
          <cell r="C635" t="str">
            <v>SANTA MARIA</v>
          </cell>
          <cell r="D635">
            <v>0</v>
          </cell>
        </row>
        <row r="636">
          <cell r="A636" t="str">
            <v>41770</v>
          </cell>
          <cell r="B636" t="str">
            <v>HUILA</v>
          </cell>
          <cell r="C636" t="str">
            <v>SUAZA</v>
          </cell>
          <cell r="D636">
            <v>0</v>
          </cell>
        </row>
        <row r="637">
          <cell r="A637" t="str">
            <v>41791</v>
          </cell>
          <cell r="B637" t="str">
            <v>HUILA</v>
          </cell>
          <cell r="C637" t="str">
            <v>TARQUI</v>
          </cell>
          <cell r="D637">
            <v>0</v>
          </cell>
        </row>
        <row r="638">
          <cell r="A638" t="str">
            <v>41797</v>
          </cell>
          <cell r="B638" t="str">
            <v>HUILA</v>
          </cell>
          <cell r="C638" t="str">
            <v>TESALIA</v>
          </cell>
          <cell r="D638">
            <v>0</v>
          </cell>
        </row>
        <row r="639">
          <cell r="A639" t="str">
            <v>41799</v>
          </cell>
          <cell r="B639" t="str">
            <v>HUILA</v>
          </cell>
          <cell r="C639" t="str">
            <v>TELLO</v>
          </cell>
          <cell r="D639">
            <v>0</v>
          </cell>
        </row>
        <row r="640">
          <cell r="A640" t="str">
            <v>41801</v>
          </cell>
          <cell r="B640" t="str">
            <v>HUILA</v>
          </cell>
          <cell r="C640" t="str">
            <v>TERUEL</v>
          </cell>
          <cell r="D640">
            <v>0</v>
          </cell>
        </row>
        <row r="641">
          <cell r="A641" t="str">
            <v>41807</v>
          </cell>
          <cell r="B641" t="str">
            <v>HUILA</v>
          </cell>
          <cell r="C641" t="str">
            <v>TIMANA</v>
          </cell>
          <cell r="D641">
            <v>0</v>
          </cell>
        </row>
        <row r="642">
          <cell r="A642" t="str">
            <v>41872</v>
          </cell>
          <cell r="B642" t="str">
            <v>HUILA</v>
          </cell>
          <cell r="C642" t="str">
            <v>VILLAVIEJA</v>
          </cell>
          <cell r="D642">
            <v>0</v>
          </cell>
        </row>
        <row r="643">
          <cell r="A643" t="str">
            <v>41885</v>
          </cell>
          <cell r="B643" t="str">
            <v>HUILA</v>
          </cell>
          <cell r="C643" t="str">
            <v>YAGUARA</v>
          </cell>
          <cell r="D643">
            <v>0</v>
          </cell>
        </row>
        <row r="644">
          <cell r="A644" t="str">
            <v>44001</v>
          </cell>
          <cell r="B644" t="str">
            <v>LA GUAJIRA</v>
          </cell>
          <cell r="C644" t="str">
            <v>RIOHACHA</v>
          </cell>
          <cell r="D644">
            <v>0</v>
          </cell>
        </row>
        <row r="645">
          <cell r="A645" t="str">
            <v>44035</v>
          </cell>
          <cell r="B645" t="str">
            <v>LA GUAJIRA</v>
          </cell>
          <cell r="C645" t="str">
            <v>ALBANIA</v>
          </cell>
          <cell r="D645">
            <v>0</v>
          </cell>
        </row>
        <row r="646">
          <cell r="A646" t="str">
            <v>44078</v>
          </cell>
          <cell r="B646" t="str">
            <v>LA GUAJIRA</v>
          </cell>
          <cell r="C646" t="str">
            <v>BARRANCAS</v>
          </cell>
          <cell r="D646">
            <v>0</v>
          </cell>
        </row>
        <row r="647">
          <cell r="A647" t="str">
            <v>44090</v>
          </cell>
          <cell r="B647" t="str">
            <v>LA GUAJIRA</v>
          </cell>
          <cell r="C647" t="str">
            <v>DIBULLA</v>
          </cell>
          <cell r="D647">
            <v>0</v>
          </cell>
        </row>
        <row r="648">
          <cell r="A648" t="str">
            <v>44098</v>
          </cell>
          <cell r="B648" t="str">
            <v>LA GUAJIRA</v>
          </cell>
          <cell r="C648" t="str">
            <v>DISTRACCION</v>
          </cell>
          <cell r="D648">
            <v>0</v>
          </cell>
        </row>
        <row r="649">
          <cell r="A649" t="str">
            <v>44110</v>
          </cell>
          <cell r="B649" t="str">
            <v>LA GUAJIRA</v>
          </cell>
          <cell r="C649" t="str">
            <v>EL MOLINO</v>
          </cell>
          <cell r="D649">
            <v>0</v>
          </cell>
        </row>
        <row r="650">
          <cell r="A650" t="str">
            <v>44279</v>
          </cell>
          <cell r="B650" t="str">
            <v>LA GUAJIRA</v>
          </cell>
          <cell r="C650" t="str">
            <v>FONSECA</v>
          </cell>
          <cell r="D650">
            <v>0</v>
          </cell>
        </row>
        <row r="651">
          <cell r="A651" t="str">
            <v>44378</v>
          </cell>
          <cell r="B651" t="str">
            <v>LA GUAJIRA</v>
          </cell>
          <cell r="C651" t="str">
            <v>HATONUEVO</v>
          </cell>
          <cell r="D651">
            <v>0</v>
          </cell>
        </row>
        <row r="652">
          <cell r="A652" t="str">
            <v>44420</v>
          </cell>
          <cell r="B652" t="str">
            <v>LA GUAJIRA</v>
          </cell>
          <cell r="C652" t="str">
            <v>LA JAGUA DEL PILAR</v>
          </cell>
          <cell r="D652">
            <v>0</v>
          </cell>
        </row>
        <row r="653">
          <cell r="A653" t="str">
            <v>44430</v>
          </cell>
          <cell r="B653" t="str">
            <v>LA GUAJIRA</v>
          </cell>
          <cell r="C653" t="str">
            <v>MAICAO</v>
          </cell>
          <cell r="D653">
            <v>0</v>
          </cell>
        </row>
        <row r="654">
          <cell r="A654" t="str">
            <v>44560</v>
          </cell>
          <cell r="B654" t="str">
            <v>LA GUAJIRA</v>
          </cell>
          <cell r="C654" t="str">
            <v>MANAURE</v>
          </cell>
          <cell r="D654">
            <v>0</v>
          </cell>
        </row>
        <row r="655">
          <cell r="A655" t="str">
            <v>44650</v>
          </cell>
          <cell r="B655" t="str">
            <v>LA GUAJIRA</v>
          </cell>
          <cell r="C655" t="str">
            <v>SAN JUAN DEL CESAR</v>
          </cell>
          <cell r="D655">
            <v>0</v>
          </cell>
        </row>
        <row r="656">
          <cell r="A656" t="str">
            <v>44847</v>
          </cell>
          <cell r="B656" t="str">
            <v>LA GUAJIRA</v>
          </cell>
          <cell r="C656" t="str">
            <v>URIBIA</v>
          </cell>
          <cell r="D656">
            <v>0</v>
          </cell>
        </row>
        <row r="657">
          <cell r="A657" t="str">
            <v>44855</v>
          </cell>
          <cell r="B657" t="str">
            <v>LA GUAJIRA</v>
          </cell>
          <cell r="C657" t="str">
            <v>URUMITA</v>
          </cell>
          <cell r="D657">
            <v>0</v>
          </cell>
        </row>
        <row r="658">
          <cell r="A658" t="str">
            <v>44874</v>
          </cell>
          <cell r="B658" t="str">
            <v>LA GUAJIRA</v>
          </cell>
          <cell r="C658" t="str">
            <v>VILLANUEVA</v>
          </cell>
          <cell r="D658">
            <v>0</v>
          </cell>
        </row>
        <row r="659">
          <cell r="A659" t="str">
            <v>47001</v>
          </cell>
          <cell r="B659" t="str">
            <v>MAGDALENA</v>
          </cell>
          <cell r="C659" t="str">
            <v>SANTA MARTA</v>
          </cell>
          <cell r="D659">
            <v>0</v>
          </cell>
        </row>
        <row r="660">
          <cell r="A660" t="str">
            <v>47030</v>
          </cell>
          <cell r="B660" t="str">
            <v>MAGDALENA</v>
          </cell>
          <cell r="C660" t="str">
            <v>ALGARROBO</v>
          </cell>
          <cell r="D660">
            <v>0</v>
          </cell>
        </row>
        <row r="661">
          <cell r="A661" t="str">
            <v>47053</v>
          </cell>
          <cell r="B661" t="str">
            <v>MAGDALENA</v>
          </cell>
          <cell r="C661" t="str">
            <v>ARACATACA</v>
          </cell>
          <cell r="D661">
            <v>0</v>
          </cell>
        </row>
        <row r="662">
          <cell r="A662" t="str">
            <v>47058</v>
          </cell>
          <cell r="B662" t="str">
            <v>MAGDALENA</v>
          </cell>
          <cell r="C662" t="str">
            <v>ARIGUANI</v>
          </cell>
          <cell r="D662">
            <v>0</v>
          </cell>
        </row>
        <row r="663">
          <cell r="A663" t="str">
            <v>47161</v>
          </cell>
          <cell r="B663" t="str">
            <v>MAGDALENA</v>
          </cell>
          <cell r="C663" t="str">
            <v>CERRO SAN ANTONIO</v>
          </cell>
          <cell r="D663">
            <v>0</v>
          </cell>
        </row>
        <row r="664">
          <cell r="A664" t="str">
            <v>47170</v>
          </cell>
          <cell r="B664" t="str">
            <v>MAGDALENA</v>
          </cell>
          <cell r="C664" t="str">
            <v>CHIVOLO</v>
          </cell>
          <cell r="D664">
            <v>0</v>
          </cell>
        </row>
        <row r="665">
          <cell r="A665" t="str">
            <v>47189</v>
          </cell>
          <cell r="B665" t="str">
            <v>MAGDALENA</v>
          </cell>
          <cell r="C665" t="str">
            <v>CIENAGA</v>
          </cell>
          <cell r="D665">
            <v>0</v>
          </cell>
        </row>
        <row r="666">
          <cell r="A666" t="str">
            <v>47205</v>
          </cell>
          <cell r="B666" t="str">
            <v>MAGDALENA</v>
          </cell>
          <cell r="C666" t="str">
            <v>CONCORDIA</v>
          </cell>
          <cell r="D666">
            <v>0</v>
          </cell>
        </row>
        <row r="667">
          <cell r="A667" t="str">
            <v>47245</v>
          </cell>
          <cell r="B667" t="str">
            <v>MAGDALENA</v>
          </cell>
          <cell r="C667" t="str">
            <v>EL BANCO</v>
          </cell>
          <cell r="D667">
            <v>0</v>
          </cell>
        </row>
        <row r="668">
          <cell r="A668" t="str">
            <v>47258</v>
          </cell>
          <cell r="B668" t="str">
            <v>MAGDALENA</v>
          </cell>
          <cell r="C668" t="str">
            <v>EL PIÑON</v>
          </cell>
          <cell r="D668">
            <v>0</v>
          </cell>
        </row>
        <row r="669">
          <cell r="A669" t="str">
            <v>47268</v>
          </cell>
          <cell r="B669" t="str">
            <v>MAGDALENA</v>
          </cell>
          <cell r="C669" t="str">
            <v>EL RETEN</v>
          </cell>
          <cell r="D669">
            <v>0</v>
          </cell>
        </row>
        <row r="670">
          <cell r="A670" t="str">
            <v>47288</v>
          </cell>
          <cell r="B670" t="str">
            <v>MAGDALENA</v>
          </cell>
          <cell r="C670" t="str">
            <v>FUNDACION</v>
          </cell>
          <cell r="D670">
            <v>0</v>
          </cell>
        </row>
        <row r="671">
          <cell r="A671" t="str">
            <v>47318</v>
          </cell>
          <cell r="B671" t="str">
            <v>MAGDALENA</v>
          </cell>
          <cell r="C671" t="str">
            <v>GUAMAL</v>
          </cell>
          <cell r="D671">
            <v>0</v>
          </cell>
        </row>
        <row r="672">
          <cell r="A672" t="str">
            <v>47460</v>
          </cell>
          <cell r="B672" t="str">
            <v>MAGDALENA</v>
          </cell>
          <cell r="C672" t="str">
            <v>NUEVA GRANADA</v>
          </cell>
          <cell r="D672">
            <v>0</v>
          </cell>
        </row>
        <row r="673">
          <cell r="A673" t="str">
            <v>47541</v>
          </cell>
          <cell r="B673" t="str">
            <v>MAGDALENA</v>
          </cell>
          <cell r="C673" t="str">
            <v>PEDRAZA</v>
          </cell>
          <cell r="D673">
            <v>0</v>
          </cell>
        </row>
        <row r="674">
          <cell r="A674" t="str">
            <v>47545</v>
          </cell>
          <cell r="B674" t="str">
            <v>MAGDALENA</v>
          </cell>
          <cell r="C674" t="str">
            <v>EL PIJI¥O DEL CARMEN</v>
          </cell>
          <cell r="D674">
            <v>0</v>
          </cell>
        </row>
        <row r="675">
          <cell r="A675" t="str">
            <v>47551</v>
          </cell>
          <cell r="B675" t="str">
            <v>MAGDALENA</v>
          </cell>
          <cell r="C675" t="str">
            <v>PIVIJAY</v>
          </cell>
          <cell r="D675">
            <v>0</v>
          </cell>
        </row>
        <row r="676">
          <cell r="A676" t="str">
            <v>47555</v>
          </cell>
          <cell r="B676" t="str">
            <v>MAGDALENA</v>
          </cell>
          <cell r="C676" t="str">
            <v>PLATO</v>
          </cell>
          <cell r="D676">
            <v>0</v>
          </cell>
        </row>
        <row r="677">
          <cell r="A677" t="str">
            <v>47570</v>
          </cell>
          <cell r="B677" t="str">
            <v>MAGDALENA</v>
          </cell>
          <cell r="C677" t="str">
            <v>PUEBLOVIEJO</v>
          </cell>
          <cell r="D677">
            <v>0</v>
          </cell>
        </row>
        <row r="678">
          <cell r="A678" t="str">
            <v>47605</v>
          </cell>
          <cell r="B678" t="str">
            <v>MAGDALENA</v>
          </cell>
          <cell r="C678" t="str">
            <v>REMOLINO</v>
          </cell>
          <cell r="D678">
            <v>0</v>
          </cell>
        </row>
        <row r="679">
          <cell r="A679" t="str">
            <v>47660</v>
          </cell>
          <cell r="B679" t="str">
            <v>MAGDALENA</v>
          </cell>
          <cell r="C679" t="str">
            <v>SABANA DE SAN ANGEL</v>
          </cell>
          <cell r="D679">
            <v>0</v>
          </cell>
        </row>
        <row r="680">
          <cell r="A680" t="str">
            <v>47675</v>
          </cell>
          <cell r="B680" t="str">
            <v>MAGDALENA</v>
          </cell>
          <cell r="C680" t="str">
            <v>SALAMINA</v>
          </cell>
          <cell r="D680">
            <v>0</v>
          </cell>
        </row>
        <row r="681">
          <cell r="A681" t="str">
            <v>47692</v>
          </cell>
          <cell r="B681" t="str">
            <v>MAGDALENA</v>
          </cell>
          <cell r="C681" t="str">
            <v>SAN SEBASTIAN BUENAVIST</v>
          </cell>
          <cell r="D681">
            <v>0</v>
          </cell>
        </row>
        <row r="682">
          <cell r="A682" t="str">
            <v>47703</v>
          </cell>
          <cell r="B682" t="str">
            <v>MAGDALENA</v>
          </cell>
          <cell r="C682" t="str">
            <v>SAN ZENON</v>
          </cell>
          <cell r="D682">
            <v>0</v>
          </cell>
        </row>
        <row r="683">
          <cell r="A683" t="str">
            <v>47707</v>
          </cell>
          <cell r="B683" t="str">
            <v>MAGDALENA</v>
          </cell>
          <cell r="C683" t="str">
            <v>SANTA ANA</v>
          </cell>
          <cell r="D683">
            <v>0</v>
          </cell>
        </row>
        <row r="684">
          <cell r="A684" t="str">
            <v>47720</v>
          </cell>
          <cell r="B684" t="str">
            <v>MAGDALENA</v>
          </cell>
          <cell r="C684" t="str">
            <v>SANTA BARBARA DE PINTO</v>
          </cell>
          <cell r="D684">
            <v>0</v>
          </cell>
        </row>
        <row r="685">
          <cell r="A685" t="str">
            <v>47745</v>
          </cell>
          <cell r="B685" t="str">
            <v>MAGDALENA</v>
          </cell>
          <cell r="C685" t="str">
            <v>SITIONUEVO</v>
          </cell>
          <cell r="D685">
            <v>0</v>
          </cell>
        </row>
        <row r="686">
          <cell r="A686" t="str">
            <v>47798</v>
          </cell>
          <cell r="B686" t="str">
            <v>MAGDALENA</v>
          </cell>
          <cell r="C686" t="str">
            <v>TENERIFE</v>
          </cell>
          <cell r="D686">
            <v>0</v>
          </cell>
        </row>
        <row r="687">
          <cell r="A687" t="str">
            <v>47960</v>
          </cell>
          <cell r="B687" t="str">
            <v>MAGDALENA</v>
          </cell>
          <cell r="C687" t="str">
            <v>ZAPAYAN</v>
          </cell>
          <cell r="D687">
            <v>0</v>
          </cell>
        </row>
        <row r="688">
          <cell r="A688" t="str">
            <v>47980</v>
          </cell>
          <cell r="B688" t="str">
            <v>MAGDALENA</v>
          </cell>
          <cell r="C688" t="str">
            <v>ZONA BANANERA</v>
          </cell>
          <cell r="D688">
            <v>0</v>
          </cell>
        </row>
        <row r="689">
          <cell r="A689" t="str">
            <v>50001</v>
          </cell>
          <cell r="B689" t="str">
            <v>META</v>
          </cell>
          <cell r="C689" t="str">
            <v>VILLAVICENCIO</v>
          </cell>
          <cell r="D689">
            <v>0</v>
          </cell>
        </row>
        <row r="690">
          <cell r="A690" t="str">
            <v>50006</v>
          </cell>
          <cell r="B690" t="str">
            <v>META</v>
          </cell>
          <cell r="C690" t="str">
            <v>ACACIAS</v>
          </cell>
          <cell r="D690">
            <v>0</v>
          </cell>
        </row>
        <row r="691">
          <cell r="A691" t="str">
            <v>50110</v>
          </cell>
          <cell r="B691" t="str">
            <v>META</v>
          </cell>
          <cell r="C691" t="str">
            <v>BARRANCA DE UPIA</v>
          </cell>
          <cell r="D691">
            <v>0</v>
          </cell>
        </row>
        <row r="692">
          <cell r="A692" t="str">
            <v>50124</v>
          </cell>
          <cell r="B692" t="str">
            <v>META</v>
          </cell>
          <cell r="C692" t="str">
            <v>CABUYARO</v>
          </cell>
          <cell r="D692">
            <v>0</v>
          </cell>
        </row>
        <row r="693">
          <cell r="A693" t="str">
            <v>50150</v>
          </cell>
          <cell r="B693" t="str">
            <v>META</v>
          </cell>
          <cell r="C693" t="str">
            <v>CASTILLA LA NUEVA</v>
          </cell>
          <cell r="D693">
            <v>0</v>
          </cell>
        </row>
        <row r="694">
          <cell r="A694" t="str">
            <v>50223</v>
          </cell>
          <cell r="B694" t="str">
            <v>META</v>
          </cell>
          <cell r="C694" t="str">
            <v>CUBARRAL</v>
          </cell>
          <cell r="D694">
            <v>0</v>
          </cell>
        </row>
        <row r="695">
          <cell r="A695" t="str">
            <v>50226</v>
          </cell>
          <cell r="B695" t="str">
            <v>META</v>
          </cell>
          <cell r="C695" t="str">
            <v>CUMARAL</v>
          </cell>
          <cell r="D695">
            <v>0</v>
          </cell>
        </row>
        <row r="696">
          <cell r="A696" t="str">
            <v>50245</v>
          </cell>
          <cell r="B696" t="str">
            <v>META</v>
          </cell>
          <cell r="C696" t="str">
            <v>EL CALVARIO</v>
          </cell>
          <cell r="D696">
            <v>0</v>
          </cell>
        </row>
        <row r="697">
          <cell r="A697" t="str">
            <v>50251</v>
          </cell>
          <cell r="B697" t="str">
            <v>META</v>
          </cell>
          <cell r="C697" t="str">
            <v>EL CASTILLO</v>
          </cell>
          <cell r="D697">
            <v>0</v>
          </cell>
        </row>
        <row r="698">
          <cell r="A698" t="str">
            <v>50270</v>
          </cell>
          <cell r="B698" t="str">
            <v>META</v>
          </cell>
          <cell r="C698" t="str">
            <v>EL DORADO</v>
          </cell>
          <cell r="D698">
            <v>0</v>
          </cell>
        </row>
        <row r="699">
          <cell r="A699" t="str">
            <v>50287</v>
          </cell>
          <cell r="B699" t="str">
            <v>META</v>
          </cell>
          <cell r="C699" t="str">
            <v>FUENTE DE ORO</v>
          </cell>
          <cell r="D699">
            <v>0</v>
          </cell>
        </row>
        <row r="700">
          <cell r="A700" t="str">
            <v>50313</v>
          </cell>
          <cell r="B700" t="str">
            <v>META</v>
          </cell>
          <cell r="C700" t="str">
            <v>GRANADA</v>
          </cell>
          <cell r="D700">
            <v>0</v>
          </cell>
        </row>
        <row r="701">
          <cell r="A701" t="str">
            <v>50318</v>
          </cell>
          <cell r="B701" t="str">
            <v>META</v>
          </cell>
          <cell r="C701" t="str">
            <v>GUAMAL</v>
          </cell>
          <cell r="D701">
            <v>0</v>
          </cell>
        </row>
        <row r="702">
          <cell r="A702" t="str">
            <v>50325</v>
          </cell>
          <cell r="B702" t="str">
            <v>META</v>
          </cell>
          <cell r="C702" t="str">
            <v>MAPIRIPAN</v>
          </cell>
          <cell r="D702">
            <v>0</v>
          </cell>
        </row>
        <row r="703">
          <cell r="A703" t="str">
            <v>50330</v>
          </cell>
          <cell r="B703" t="str">
            <v>META</v>
          </cell>
          <cell r="C703" t="str">
            <v>MESETAS</v>
          </cell>
          <cell r="D703">
            <v>0</v>
          </cell>
        </row>
        <row r="704">
          <cell r="A704" t="str">
            <v>50350</v>
          </cell>
          <cell r="B704" t="str">
            <v>META</v>
          </cell>
          <cell r="C704" t="str">
            <v>LA MACARENA</v>
          </cell>
          <cell r="D704">
            <v>0</v>
          </cell>
        </row>
        <row r="705">
          <cell r="A705" t="str">
            <v>50370</v>
          </cell>
          <cell r="B705" t="str">
            <v>META</v>
          </cell>
          <cell r="C705" t="str">
            <v>LA URIBE</v>
          </cell>
          <cell r="D705">
            <v>0</v>
          </cell>
        </row>
        <row r="706">
          <cell r="A706" t="str">
            <v>50400</v>
          </cell>
          <cell r="B706" t="str">
            <v>META</v>
          </cell>
          <cell r="C706" t="str">
            <v>LEJANIAS</v>
          </cell>
          <cell r="D706">
            <v>0</v>
          </cell>
        </row>
        <row r="707">
          <cell r="A707" t="str">
            <v>50450</v>
          </cell>
          <cell r="B707" t="str">
            <v>META</v>
          </cell>
          <cell r="C707" t="str">
            <v>PUERTO CONCORDIA</v>
          </cell>
          <cell r="D707">
            <v>0</v>
          </cell>
        </row>
        <row r="708">
          <cell r="A708" t="str">
            <v>50568</v>
          </cell>
          <cell r="B708" t="str">
            <v>META</v>
          </cell>
          <cell r="C708" t="str">
            <v>PUERTO GAITAN</v>
          </cell>
          <cell r="D708">
            <v>0</v>
          </cell>
        </row>
        <row r="709">
          <cell r="A709" t="str">
            <v>50573</v>
          </cell>
          <cell r="B709" t="str">
            <v>META</v>
          </cell>
          <cell r="C709" t="str">
            <v>PUERTO LOPEZ</v>
          </cell>
          <cell r="D709">
            <v>0</v>
          </cell>
        </row>
        <row r="710">
          <cell r="A710" t="str">
            <v>50577</v>
          </cell>
          <cell r="B710" t="str">
            <v>META</v>
          </cell>
          <cell r="C710" t="str">
            <v>PUERTO LLERAS</v>
          </cell>
          <cell r="D710">
            <v>0</v>
          </cell>
        </row>
        <row r="711">
          <cell r="A711" t="str">
            <v>50590</v>
          </cell>
          <cell r="B711" t="str">
            <v>META</v>
          </cell>
          <cell r="C711" t="str">
            <v>PUERTO RICO</v>
          </cell>
          <cell r="D711">
            <v>0</v>
          </cell>
        </row>
        <row r="712">
          <cell r="A712" t="str">
            <v>50606</v>
          </cell>
          <cell r="B712" t="str">
            <v>META</v>
          </cell>
          <cell r="C712" t="str">
            <v>RESTREPO</v>
          </cell>
          <cell r="D712">
            <v>0</v>
          </cell>
        </row>
        <row r="713">
          <cell r="A713" t="str">
            <v>50680</v>
          </cell>
          <cell r="B713" t="str">
            <v>META</v>
          </cell>
          <cell r="C713" t="str">
            <v>SAN CARLOS GUAROA</v>
          </cell>
          <cell r="D713">
            <v>0</v>
          </cell>
        </row>
        <row r="714">
          <cell r="A714" t="str">
            <v>50683</v>
          </cell>
          <cell r="B714" t="str">
            <v>META</v>
          </cell>
          <cell r="C714" t="str">
            <v>SAN JUAN DE ARAMA</v>
          </cell>
          <cell r="D714">
            <v>0</v>
          </cell>
        </row>
        <row r="715">
          <cell r="A715" t="str">
            <v>50686</v>
          </cell>
          <cell r="B715" t="str">
            <v>META</v>
          </cell>
          <cell r="C715" t="str">
            <v>SAN JUANITO</v>
          </cell>
          <cell r="D715">
            <v>0</v>
          </cell>
        </row>
        <row r="716">
          <cell r="A716" t="str">
            <v>50689</v>
          </cell>
          <cell r="B716" t="str">
            <v>META</v>
          </cell>
          <cell r="C716" t="str">
            <v>SAN MARTIN</v>
          </cell>
          <cell r="D716">
            <v>0</v>
          </cell>
        </row>
        <row r="717">
          <cell r="A717" t="str">
            <v>50711</v>
          </cell>
          <cell r="B717" t="str">
            <v>META</v>
          </cell>
          <cell r="C717" t="str">
            <v>VISTA HERMOSA</v>
          </cell>
          <cell r="D717">
            <v>0</v>
          </cell>
        </row>
        <row r="718">
          <cell r="A718" t="str">
            <v>52001</v>
          </cell>
          <cell r="B718" t="str">
            <v>NARINO</v>
          </cell>
          <cell r="C718" t="str">
            <v>PASTO</v>
          </cell>
          <cell r="D718">
            <v>0</v>
          </cell>
        </row>
        <row r="719">
          <cell r="A719" t="str">
            <v>52019</v>
          </cell>
          <cell r="B719" t="str">
            <v>NARINO</v>
          </cell>
          <cell r="C719" t="str">
            <v>ALBAN</v>
          </cell>
          <cell r="D719">
            <v>0</v>
          </cell>
        </row>
        <row r="720">
          <cell r="A720" t="str">
            <v>52022</v>
          </cell>
          <cell r="B720" t="str">
            <v>NARINO</v>
          </cell>
          <cell r="C720" t="str">
            <v>ALDANA</v>
          </cell>
          <cell r="D720">
            <v>0</v>
          </cell>
        </row>
        <row r="721">
          <cell r="A721" t="str">
            <v>52036</v>
          </cell>
          <cell r="B721" t="str">
            <v>NARINO</v>
          </cell>
          <cell r="C721" t="str">
            <v>ANCUYA</v>
          </cell>
          <cell r="D721">
            <v>0</v>
          </cell>
        </row>
        <row r="722">
          <cell r="A722" t="str">
            <v>52051</v>
          </cell>
          <cell r="B722" t="str">
            <v>NARINO</v>
          </cell>
          <cell r="C722" t="str">
            <v>ARBOLEDA</v>
          </cell>
          <cell r="D722">
            <v>0</v>
          </cell>
        </row>
        <row r="723">
          <cell r="A723" t="str">
            <v>52079</v>
          </cell>
          <cell r="B723" t="str">
            <v>NARINO</v>
          </cell>
          <cell r="C723" t="str">
            <v>BARBACOAS</v>
          </cell>
          <cell r="D723">
            <v>0</v>
          </cell>
        </row>
        <row r="724">
          <cell r="A724" t="str">
            <v>52083</v>
          </cell>
          <cell r="B724" t="str">
            <v>NARINO</v>
          </cell>
          <cell r="C724" t="str">
            <v>BELEN</v>
          </cell>
          <cell r="D724">
            <v>0</v>
          </cell>
        </row>
        <row r="725">
          <cell r="A725" t="str">
            <v>52110</v>
          </cell>
          <cell r="B725" t="str">
            <v>NARINO</v>
          </cell>
          <cell r="C725" t="str">
            <v>BUESACO</v>
          </cell>
          <cell r="D725">
            <v>0</v>
          </cell>
        </row>
        <row r="726">
          <cell r="A726" t="str">
            <v>52203</v>
          </cell>
          <cell r="B726" t="str">
            <v>NARINO</v>
          </cell>
          <cell r="C726" t="str">
            <v>COLON</v>
          </cell>
          <cell r="D726">
            <v>0</v>
          </cell>
        </row>
        <row r="727">
          <cell r="A727" t="str">
            <v>52207</v>
          </cell>
          <cell r="B727" t="str">
            <v>NARINO</v>
          </cell>
          <cell r="C727" t="str">
            <v>CONSACA</v>
          </cell>
          <cell r="D727">
            <v>0</v>
          </cell>
        </row>
        <row r="728">
          <cell r="A728" t="str">
            <v>52210</v>
          </cell>
          <cell r="B728" t="str">
            <v>NARINO</v>
          </cell>
          <cell r="C728" t="str">
            <v>CONTADERO</v>
          </cell>
          <cell r="D728">
            <v>0</v>
          </cell>
        </row>
        <row r="729">
          <cell r="A729" t="str">
            <v>52215</v>
          </cell>
          <cell r="B729" t="str">
            <v>NARINO</v>
          </cell>
          <cell r="C729" t="str">
            <v>CORDOBA</v>
          </cell>
          <cell r="D729">
            <v>0</v>
          </cell>
        </row>
        <row r="730">
          <cell r="A730" t="str">
            <v>52224</v>
          </cell>
          <cell r="B730" t="str">
            <v>NARINO</v>
          </cell>
          <cell r="C730" t="str">
            <v>CUASPUD</v>
          </cell>
          <cell r="D730">
            <v>0</v>
          </cell>
        </row>
        <row r="731">
          <cell r="A731" t="str">
            <v>52227</v>
          </cell>
          <cell r="B731" t="str">
            <v>NARINO</v>
          </cell>
          <cell r="C731" t="str">
            <v>CUMBAL</v>
          </cell>
          <cell r="D731">
            <v>0</v>
          </cell>
        </row>
        <row r="732">
          <cell r="A732" t="str">
            <v>52233</v>
          </cell>
          <cell r="B732" t="str">
            <v>NARINO</v>
          </cell>
          <cell r="C732" t="str">
            <v>CUMBITARA</v>
          </cell>
          <cell r="D732">
            <v>0</v>
          </cell>
        </row>
        <row r="733">
          <cell r="A733" t="str">
            <v>52240</v>
          </cell>
          <cell r="B733" t="str">
            <v>NARINO</v>
          </cell>
          <cell r="C733" t="str">
            <v>CHACHAGUI</v>
          </cell>
          <cell r="D733">
            <v>0</v>
          </cell>
        </row>
        <row r="734">
          <cell r="A734" t="str">
            <v>52250</v>
          </cell>
          <cell r="B734" t="str">
            <v>NARINO</v>
          </cell>
          <cell r="C734" t="str">
            <v>EL CHARCO</v>
          </cell>
          <cell r="D734">
            <v>0</v>
          </cell>
        </row>
        <row r="735">
          <cell r="A735" t="str">
            <v>52254</v>
          </cell>
          <cell r="B735" t="str">
            <v>NARINO</v>
          </cell>
          <cell r="C735" t="str">
            <v>EL PENOL</v>
          </cell>
          <cell r="D735">
            <v>0</v>
          </cell>
        </row>
        <row r="736">
          <cell r="A736" t="str">
            <v>52256</v>
          </cell>
          <cell r="B736" t="str">
            <v>NARINO</v>
          </cell>
          <cell r="C736" t="str">
            <v>EL ROSARIO</v>
          </cell>
          <cell r="D736">
            <v>0</v>
          </cell>
        </row>
        <row r="737">
          <cell r="A737" t="str">
            <v>52258</v>
          </cell>
          <cell r="B737" t="str">
            <v>NARINO</v>
          </cell>
          <cell r="C737" t="str">
            <v>EL TABLON</v>
          </cell>
          <cell r="D737">
            <v>0</v>
          </cell>
        </row>
        <row r="738">
          <cell r="A738" t="str">
            <v>52260</v>
          </cell>
          <cell r="B738" t="str">
            <v>NARINO</v>
          </cell>
          <cell r="C738" t="str">
            <v>EL TAMBO</v>
          </cell>
          <cell r="D738">
            <v>0</v>
          </cell>
        </row>
        <row r="739">
          <cell r="A739" t="str">
            <v>52287</v>
          </cell>
          <cell r="B739" t="str">
            <v>NARINO</v>
          </cell>
          <cell r="C739" t="str">
            <v>FUNES</v>
          </cell>
          <cell r="D739">
            <v>0</v>
          </cell>
        </row>
        <row r="740">
          <cell r="A740" t="str">
            <v>52317</v>
          </cell>
          <cell r="B740" t="str">
            <v>NARINO</v>
          </cell>
          <cell r="C740" t="str">
            <v>GUACHUCAL</v>
          </cell>
          <cell r="D740">
            <v>0</v>
          </cell>
        </row>
        <row r="741">
          <cell r="A741" t="str">
            <v>52320</v>
          </cell>
          <cell r="B741" t="str">
            <v>NARINO</v>
          </cell>
          <cell r="C741" t="str">
            <v>GUAITARILLA</v>
          </cell>
          <cell r="D741">
            <v>0</v>
          </cell>
        </row>
        <row r="742">
          <cell r="A742" t="str">
            <v>52323</v>
          </cell>
          <cell r="B742" t="str">
            <v>NARINO</v>
          </cell>
          <cell r="C742" t="str">
            <v>GUALMATAN</v>
          </cell>
          <cell r="D742">
            <v>0</v>
          </cell>
        </row>
        <row r="743">
          <cell r="A743" t="str">
            <v>52352</v>
          </cell>
          <cell r="B743" t="str">
            <v>NARINO</v>
          </cell>
          <cell r="C743" t="str">
            <v>ILES</v>
          </cell>
          <cell r="D743">
            <v>0</v>
          </cell>
        </row>
        <row r="744">
          <cell r="A744" t="str">
            <v>52354</v>
          </cell>
          <cell r="B744" t="str">
            <v>NARINO</v>
          </cell>
          <cell r="C744" t="str">
            <v>IMUES</v>
          </cell>
          <cell r="D744">
            <v>0</v>
          </cell>
        </row>
        <row r="745">
          <cell r="A745" t="str">
            <v>52356</v>
          </cell>
          <cell r="B745" t="str">
            <v>NARINO</v>
          </cell>
          <cell r="C745" t="str">
            <v>IPIALES</v>
          </cell>
          <cell r="D745">
            <v>0</v>
          </cell>
        </row>
        <row r="746">
          <cell r="A746" t="str">
            <v>52378</v>
          </cell>
          <cell r="B746" t="str">
            <v>NARINO</v>
          </cell>
          <cell r="C746" t="str">
            <v>LA CRUZ</v>
          </cell>
          <cell r="D746">
            <v>0</v>
          </cell>
        </row>
        <row r="747">
          <cell r="A747" t="str">
            <v>52381</v>
          </cell>
          <cell r="B747" t="str">
            <v>NARINO</v>
          </cell>
          <cell r="C747" t="str">
            <v>LA FLORIDA</v>
          </cell>
          <cell r="D747">
            <v>0</v>
          </cell>
        </row>
        <row r="748">
          <cell r="A748" t="str">
            <v>52385</v>
          </cell>
          <cell r="B748" t="str">
            <v>NARINO</v>
          </cell>
          <cell r="C748" t="str">
            <v>LA LLANADA</v>
          </cell>
          <cell r="D748">
            <v>0</v>
          </cell>
        </row>
        <row r="749">
          <cell r="A749" t="str">
            <v>52390</v>
          </cell>
          <cell r="B749" t="str">
            <v>NARINO</v>
          </cell>
          <cell r="C749" t="str">
            <v>LA TOLA</v>
          </cell>
          <cell r="D749">
            <v>0</v>
          </cell>
        </row>
        <row r="750">
          <cell r="A750" t="str">
            <v>52399</v>
          </cell>
          <cell r="B750" t="str">
            <v>NARINO</v>
          </cell>
          <cell r="C750" t="str">
            <v>LA UNION</v>
          </cell>
          <cell r="D750">
            <v>0</v>
          </cell>
        </row>
        <row r="751">
          <cell r="A751" t="str">
            <v>52405</v>
          </cell>
          <cell r="B751" t="str">
            <v>NARINO</v>
          </cell>
          <cell r="C751" t="str">
            <v>LEYVA</v>
          </cell>
          <cell r="D751">
            <v>0</v>
          </cell>
        </row>
        <row r="752">
          <cell r="A752" t="str">
            <v>52411</v>
          </cell>
          <cell r="B752" t="str">
            <v>NARINO</v>
          </cell>
          <cell r="C752" t="str">
            <v>LINARES</v>
          </cell>
          <cell r="D752">
            <v>0</v>
          </cell>
        </row>
        <row r="753">
          <cell r="A753" t="str">
            <v>52418</v>
          </cell>
          <cell r="B753" t="str">
            <v>NARINO</v>
          </cell>
          <cell r="C753" t="str">
            <v>LOS ANDES</v>
          </cell>
          <cell r="D753">
            <v>0</v>
          </cell>
        </row>
        <row r="754">
          <cell r="A754" t="str">
            <v>52427</v>
          </cell>
          <cell r="B754" t="str">
            <v>NARINO</v>
          </cell>
          <cell r="C754" t="str">
            <v>MAGUI</v>
          </cell>
          <cell r="D754">
            <v>0</v>
          </cell>
        </row>
        <row r="755">
          <cell r="A755" t="str">
            <v>52435</v>
          </cell>
          <cell r="B755" t="str">
            <v>NARINO</v>
          </cell>
          <cell r="C755" t="str">
            <v>MALLAMA</v>
          </cell>
          <cell r="D755">
            <v>0</v>
          </cell>
        </row>
        <row r="756">
          <cell r="A756" t="str">
            <v>52473</v>
          </cell>
          <cell r="B756" t="str">
            <v>NARINO</v>
          </cell>
          <cell r="C756" t="str">
            <v>MOSQUERA</v>
          </cell>
          <cell r="D756">
            <v>0</v>
          </cell>
        </row>
        <row r="757">
          <cell r="A757" t="str">
            <v>52480</v>
          </cell>
          <cell r="B757" t="str">
            <v>NARINO</v>
          </cell>
          <cell r="C757" t="str">
            <v>NARI¥O</v>
          </cell>
          <cell r="D757">
            <v>0</v>
          </cell>
        </row>
        <row r="758">
          <cell r="A758" t="str">
            <v>52490</v>
          </cell>
          <cell r="B758" t="str">
            <v>NARINO</v>
          </cell>
          <cell r="C758" t="str">
            <v>OLAYA HERRERA</v>
          </cell>
          <cell r="D758">
            <v>0</v>
          </cell>
        </row>
        <row r="759">
          <cell r="A759" t="str">
            <v>52506</v>
          </cell>
          <cell r="B759" t="str">
            <v>NARINO</v>
          </cell>
          <cell r="C759" t="str">
            <v>OSPINA</v>
          </cell>
          <cell r="D759">
            <v>0</v>
          </cell>
        </row>
        <row r="760">
          <cell r="A760" t="str">
            <v>52520</v>
          </cell>
          <cell r="B760" t="str">
            <v>NARINO</v>
          </cell>
          <cell r="C760" t="str">
            <v>FRANCIS PIZARRO</v>
          </cell>
          <cell r="D760">
            <v>0</v>
          </cell>
        </row>
        <row r="761">
          <cell r="A761" t="str">
            <v>52540</v>
          </cell>
          <cell r="B761" t="str">
            <v>NARINO</v>
          </cell>
          <cell r="C761" t="str">
            <v>POLICARPA</v>
          </cell>
          <cell r="D761">
            <v>0</v>
          </cell>
        </row>
        <row r="762">
          <cell r="A762" t="str">
            <v>52560</v>
          </cell>
          <cell r="B762" t="str">
            <v>NARINO</v>
          </cell>
          <cell r="C762" t="str">
            <v>POTOSI</v>
          </cell>
          <cell r="D762">
            <v>0</v>
          </cell>
        </row>
        <row r="763">
          <cell r="A763" t="str">
            <v>52565</v>
          </cell>
          <cell r="B763" t="str">
            <v>NARINO</v>
          </cell>
          <cell r="C763" t="str">
            <v>PROVIDENCIA</v>
          </cell>
          <cell r="D763">
            <v>0</v>
          </cell>
        </row>
        <row r="764">
          <cell r="A764" t="str">
            <v>52573</v>
          </cell>
          <cell r="B764" t="str">
            <v>NARINO</v>
          </cell>
          <cell r="C764" t="str">
            <v>PUERRES</v>
          </cell>
          <cell r="D764">
            <v>0</v>
          </cell>
        </row>
        <row r="765">
          <cell r="A765" t="str">
            <v>52585</v>
          </cell>
          <cell r="B765" t="str">
            <v>NARINO</v>
          </cell>
          <cell r="C765" t="str">
            <v>PUPIALES</v>
          </cell>
          <cell r="D765">
            <v>0</v>
          </cell>
        </row>
        <row r="766">
          <cell r="A766" t="str">
            <v>52612</v>
          </cell>
          <cell r="B766" t="str">
            <v>NARINO</v>
          </cell>
          <cell r="C766" t="str">
            <v>RICAURTE</v>
          </cell>
          <cell r="D766">
            <v>0</v>
          </cell>
        </row>
        <row r="767">
          <cell r="A767" t="str">
            <v>52621</v>
          </cell>
          <cell r="B767" t="str">
            <v>NARINO</v>
          </cell>
          <cell r="C767" t="str">
            <v>ROBERTO PAYAN</v>
          </cell>
          <cell r="D767">
            <v>0</v>
          </cell>
        </row>
        <row r="768">
          <cell r="A768" t="str">
            <v>52678</v>
          </cell>
          <cell r="B768" t="str">
            <v>NARINO</v>
          </cell>
          <cell r="C768" t="str">
            <v>SAMANIEGO</v>
          </cell>
          <cell r="D768">
            <v>0</v>
          </cell>
        </row>
        <row r="769">
          <cell r="A769" t="str">
            <v>52683</v>
          </cell>
          <cell r="B769" t="str">
            <v>NARINO</v>
          </cell>
          <cell r="C769" t="str">
            <v>SANDONA</v>
          </cell>
          <cell r="D769">
            <v>0</v>
          </cell>
        </row>
        <row r="770">
          <cell r="A770" t="str">
            <v>52685</v>
          </cell>
          <cell r="B770" t="str">
            <v>NARINO</v>
          </cell>
          <cell r="C770" t="str">
            <v>SAN BERNARDO</v>
          </cell>
          <cell r="D770">
            <v>0</v>
          </cell>
        </row>
        <row r="771">
          <cell r="A771" t="str">
            <v>52687</v>
          </cell>
          <cell r="B771" t="str">
            <v>NARINO</v>
          </cell>
          <cell r="C771" t="str">
            <v>SAN LORENZO</v>
          </cell>
          <cell r="D771">
            <v>0</v>
          </cell>
        </row>
        <row r="772">
          <cell r="A772" t="str">
            <v>52693</v>
          </cell>
          <cell r="B772" t="str">
            <v>NARINO</v>
          </cell>
          <cell r="C772" t="str">
            <v>SAN PABLO</v>
          </cell>
          <cell r="D772">
            <v>0</v>
          </cell>
        </row>
        <row r="773">
          <cell r="A773" t="str">
            <v>52694</v>
          </cell>
          <cell r="B773" t="str">
            <v>NARINO</v>
          </cell>
          <cell r="C773" t="str">
            <v>SAN PEDRO DE CARTAGO</v>
          </cell>
          <cell r="D773">
            <v>0</v>
          </cell>
        </row>
        <row r="774">
          <cell r="A774" t="str">
            <v>52696</v>
          </cell>
          <cell r="B774" t="str">
            <v>NARINO</v>
          </cell>
          <cell r="C774" t="str">
            <v>SANTA BARBARA</v>
          </cell>
          <cell r="D774">
            <v>0</v>
          </cell>
        </row>
        <row r="775">
          <cell r="A775" t="str">
            <v>52699</v>
          </cell>
          <cell r="B775" t="str">
            <v>NARINO</v>
          </cell>
          <cell r="C775" t="str">
            <v>SANTACRUZ</v>
          </cell>
          <cell r="D775">
            <v>0</v>
          </cell>
        </row>
        <row r="776">
          <cell r="A776" t="str">
            <v>52720</v>
          </cell>
          <cell r="B776" t="str">
            <v>NARINO</v>
          </cell>
          <cell r="C776" t="str">
            <v>SAPUYES</v>
          </cell>
          <cell r="D776">
            <v>0</v>
          </cell>
        </row>
        <row r="777">
          <cell r="A777" t="str">
            <v>52786</v>
          </cell>
          <cell r="B777" t="str">
            <v>NARINO</v>
          </cell>
          <cell r="C777" t="str">
            <v>TAMINANGO</v>
          </cell>
          <cell r="D777">
            <v>0</v>
          </cell>
        </row>
        <row r="778">
          <cell r="A778" t="str">
            <v>52788</v>
          </cell>
          <cell r="B778" t="str">
            <v>NARINO</v>
          </cell>
          <cell r="C778" t="str">
            <v>TANGUA</v>
          </cell>
          <cell r="D778">
            <v>0</v>
          </cell>
        </row>
        <row r="779">
          <cell r="A779" t="str">
            <v>52835</v>
          </cell>
          <cell r="B779" t="str">
            <v>NARINO</v>
          </cell>
          <cell r="C779" t="str">
            <v>TUMACO</v>
          </cell>
          <cell r="D779">
            <v>0</v>
          </cell>
        </row>
        <row r="780">
          <cell r="A780" t="str">
            <v>52838</v>
          </cell>
          <cell r="B780" t="str">
            <v>NARINO</v>
          </cell>
          <cell r="C780" t="str">
            <v>TUQUERRES</v>
          </cell>
          <cell r="D780">
            <v>0</v>
          </cell>
        </row>
        <row r="781">
          <cell r="A781" t="str">
            <v>52885</v>
          </cell>
          <cell r="B781" t="str">
            <v>NARINO</v>
          </cell>
          <cell r="C781" t="str">
            <v>YACUANQUER</v>
          </cell>
          <cell r="D781">
            <v>0</v>
          </cell>
        </row>
        <row r="782">
          <cell r="A782" t="str">
            <v>54001</v>
          </cell>
          <cell r="B782" t="str">
            <v>NORTE DE SANTANDER</v>
          </cell>
          <cell r="C782" t="str">
            <v>CUCUTA</v>
          </cell>
          <cell r="D782">
            <v>1364355691.6800003</v>
          </cell>
        </row>
        <row r="783">
          <cell r="A783" t="str">
            <v>54003</v>
          </cell>
          <cell r="B783" t="str">
            <v>NORTE DE SANTANDER</v>
          </cell>
          <cell r="C783" t="str">
            <v>ABREGO</v>
          </cell>
          <cell r="D783">
            <v>0</v>
          </cell>
        </row>
        <row r="784">
          <cell r="A784" t="str">
            <v>54051</v>
          </cell>
          <cell r="B784" t="str">
            <v>NORTE DE SANTANDER</v>
          </cell>
          <cell r="C784" t="str">
            <v>ARBOLEDAS</v>
          </cell>
          <cell r="D784">
            <v>20037016.080000002</v>
          </cell>
        </row>
        <row r="785">
          <cell r="A785" t="str">
            <v>54099</v>
          </cell>
          <cell r="B785" t="str">
            <v>NORTE DE SANTANDER</v>
          </cell>
          <cell r="C785" t="str">
            <v>BOCHALEMA</v>
          </cell>
          <cell r="D785">
            <v>0</v>
          </cell>
        </row>
        <row r="786">
          <cell r="A786" t="str">
            <v>54109</v>
          </cell>
          <cell r="B786" t="str">
            <v>NORTE DE SANTANDER</v>
          </cell>
          <cell r="C786" t="str">
            <v>BUCARASICA</v>
          </cell>
          <cell r="D786">
            <v>0</v>
          </cell>
        </row>
        <row r="787">
          <cell r="A787" t="str">
            <v>54125</v>
          </cell>
          <cell r="B787" t="str">
            <v>NORTE DE SANTANDER</v>
          </cell>
          <cell r="C787" t="str">
            <v>CACOTA</v>
          </cell>
          <cell r="D787">
            <v>6772386.2399999984</v>
          </cell>
        </row>
        <row r="788">
          <cell r="A788" t="str">
            <v>54128</v>
          </cell>
          <cell r="B788" t="str">
            <v>NORTE DE SANTANDER</v>
          </cell>
          <cell r="C788" t="str">
            <v>CACHIRA</v>
          </cell>
          <cell r="D788">
            <v>18448632.960000001</v>
          </cell>
        </row>
        <row r="789">
          <cell r="A789" t="str">
            <v>54172</v>
          </cell>
          <cell r="B789" t="str">
            <v>NORTE DE SANTANDER</v>
          </cell>
          <cell r="C789" t="str">
            <v>CHINACOTA</v>
          </cell>
          <cell r="D789">
            <v>0</v>
          </cell>
        </row>
        <row r="790">
          <cell r="A790" t="str">
            <v>54174</v>
          </cell>
          <cell r="B790" t="str">
            <v>NORTE DE SANTANDER</v>
          </cell>
          <cell r="C790" t="str">
            <v>CHITAGA</v>
          </cell>
          <cell r="D790">
            <v>0</v>
          </cell>
        </row>
        <row r="791">
          <cell r="A791" t="str">
            <v>54206</v>
          </cell>
          <cell r="B791" t="str">
            <v>NORTE DE SANTANDER</v>
          </cell>
          <cell r="C791" t="str">
            <v>CONVENCION</v>
          </cell>
          <cell r="D791">
            <v>45434824.32</v>
          </cell>
        </row>
        <row r="792">
          <cell r="A792" t="str">
            <v>54223</v>
          </cell>
          <cell r="B792" t="str">
            <v>NORTE DE SANTANDER</v>
          </cell>
          <cell r="C792" t="str">
            <v>CUCUTILLA</v>
          </cell>
          <cell r="D792">
            <v>17382458.039999999</v>
          </cell>
        </row>
        <row r="793">
          <cell r="A793" t="str">
            <v>54239</v>
          </cell>
          <cell r="B793" t="str">
            <v>NORTE DE SANTANDER</v>
          </cell>
          <cell r="C793" t="str">
            <v>DURANIA</v>
          </cell>
          <cell r="D793">
            <v>0</v>
          </cell>
        </row>
        <row r="794">
          <cell r="A794" t="str">
            <v>54245</v>
          </cell>
          <cell r="B794" t="str">
            <v>NORTE DE SANTANDER</v>
          </cell>
          <cell r="C794" t="str">
            <v>EL CARMEN</v>
          </cell>
          <cell r="D794">
            <v>32591768.88000001</v>
          </cell>
        </row>
        <row r="795">
          <cell r="A795" t="str">
            <v>54250</v>
          </cell>
          <cell r="B795" t="str">
            <v>NORTE DE SANTANDER</v>
          </cell>
          <cell r="C795" t="str">
            <v>EL TARRA</v>
          </cell>
          <cell r="D795">
            <v>51728519.880000018</v>
          </cell>
        </row>
        <row r="796">
          <cell r="A796" t="str">
            <v>54261</v>
          </cell>
          <cell r="B796" t="str">
            <v>NORTE DE SANTANDER</v>
          </cell>
          <cell r="C796" t="str">
            <v>EL ZULIA</v>
          </cell>
          <cell r="D796">
            <v>60219841.20000001</v>
          </cell>
        </row>
        <row r="797">
          <cell r="A797" t="str">
            <v>54313</v>
          </cell>
          <cell r="B797" t="str">
            <v>NORTE DE SANTANDER</v>
          </cell>
          <cell r="C797" t="str">
            <v>GRAMALOTE</v>
          </cell>
          <cell r="D797">
            <v>12173976.359999999</v>
          </cell>
        </row>
        <row r="798">
          <cell r="A798" t="str">
            <v>54344</v>
          </cell>
          <cell r="B798" t="str">
            <v>NORTE DE SANTANDER</v>
          </cell>
          <cell r="C798" t="str">
            <v>HACARI</v>
          </cell>
          <cell r="D798">
            <v>0</v>
          </cell>
        </row>
        <row r="799">
          <cell r="A799" t="str">
            <v>54347</v>
          </cell>
          <cell r="B799" t="str">
            <v>NORTE DE SANTANDER</v>
          </cell>
          <cell r="C799" t="str">
            <v>HERRAN</v>
          </cell>
          <cell r="D799">
            <v>8986331.040000001</v>
          </cell>
        </row>
        <row r="800">
          <cell r="A800" t="str">
            <v>54377</v>
          </cell>
          <cell r="B800" t="str">
            <v>NORTE DE SANTANDER</v>
          </cell>
          <cell r="C800" t="str">
            <v>LABATECA</v>
          </cell>
          <cell r="D800">
            <v>0</v>
          </cell>
        </row>
        <row r="801">
          <cell r="A801" t="str">
            <v>54385</v>
          </cell>
          <cell r="B801" t="str">
            <v>NORTE DE SANTANDER</v>
          </cell>
          <cell r="C801" t="str">
            <v>LA ESPERANZA</v>
          </cell>
          <cell r="D801">
            <v>0</v>
          </cell>
        </row>
        <row r="802">
          <cell r="A802" t="str">
            <v>54398</v>
          </cell>
          <cell r="B802" t="str">
            <v>NORTE DE SANTANDER</v>
          </cell>
          <cell r="C802" t="str">
            <v>LA PLAYA</v>
          </cell>
          <cell r="D802">
            <v>0</v>
          </cell>
        </row>
        <row r="803">
          <cell r="A803" t="str">
            <v>54405</v>
          </cell>
          <cell r="B803" t="str">
            <v>NORTE DE SANTANDER</v>
          </cell>
          <cell r="C803" t="str">
            <v>LOS PATIOS</v>
          </cell>
          <cell r="D803">
            <v>0</v>
          </cell>
        </row>
        <row r="804">
          <cell r="A804" t="str">
            <v>54418</v>
          </cell>
          <cell r="B804" t="str">
            <v>NORTE DE SANTANDER</v>
          </cell>
          <cell r="C804" t="str">
            <v>LOURDES</v>
          </cell>
          <cell r="D804">
            <v>0</v>
          </cell>
        </row>
        <row r="805">
          <cell r="A805" t="str">
            <v>54480</v>
          </cell>
          <cell r="B805" t="str">
            <v>NORTE DE SANTANDER</v>
          </cell>
          <cell r="C805" t="str">
            <v>MUTISCUA</v>
          </cell>
          <cell r="D805">
            <v>0</v>
          </cell>
        </row>
        <row r="806">
          <cell r="A806" t="str">
            <v>54498</v>
          </cell>
          <cell r="B806" t="str">
            <v>NORTE DE SANTANDER</v>
          </cell>
          <cell r="C806" t="str">
            <v>OCAÑA</v>
          </cell>
          <cell r="D806">
            <v>222939340.67999995</v>
          </cell>
        </row>
        <row r="807">
          <cell r="A807" t="str">
            <v>54518</v>
          </cell>
          <cell r="B807" t="str">
            <v>NORTE DE SANTANDER</v>
          </cell>
          <cell r="C807" t="str">
            <v>PAMPLONA</v>
          </cell>
          <cell r="D807">
            <v>78964936.080000013</v>
          </cell>
        </row>
        <row r="808">
          <cell r="A808" t="str">
            <v>54520</v>
          </cell>
          <cell r="B808" t="str">
            <v>NORTE DE SANTANDER</v>
          </cell>
          <cell r="C808" t="str">
            <v>PAMPLONITA</v>
          </cell>
          <cell r="D808">
            <v>0</v>
          </cell>
        </row>
        <row r="809">
          <cell r="A809" t="str">
            <v>54553</v>
          </cell>
          <cell r="B809" t="str">
            <v>NORTE DE SANTANDER</v>
          </cell>
          <cell r="C809" t="str">
            <v>PUERTO SANTANDER</v>
          </cell>
          <cell r="D809">
            <v>0</v>
          </cell>
        </row>
        <row r="810">
          <cell r="A810" t="str">
            <v>54599</v>
          </cell>
          <cell r="B810" t="str">
            <v>NORTE DE SANTANDER</v>
          </cell>
          <cell r="C810" t="str">
            <v>RAGONVALIA</v>
          </cell>
          <cell r="D810">
            <v>16025260.92</v>
          </cell>
        </row>
        <row r="811">
          <cell r="A811" t="str">
            <v>54660</v>
          </cell>
          <cell r="B811" t="str">
            <v>NORTE DE SANTANDER</v>
          </cell>
          <cell r="C811" t="str">
            <v>SALAZAR</v>
          </cell>
          <cell r="D811">
            <v>3576581.52</v>
          </cell>
        </row>
        <row r="812">
          <cell r="A812" t="str">
            <v>54670</v>
          </cell>
          <cell r="B812" t="str">
            <v>NORTE DE SANTANDER</v>
          </cell>
          <cell r="C812" t="str">
            <v>SAN CALIXTO</v>
          </cell>
          <cell r="D812">
            <v>0</v>
          </cell>
        </row>
        <row r="813">
          <cell r="A813" t="str">
            <v>54673</v>
          </cell>
          <cell r="B813" t="str">
            <v>NORTE DE SANTANDER</v>
          </cell>
          <cell r="C813" t="str">
            <v>SAN CAYETANO</v>
          </cell>
          <cell r="D813">
            <v>0</v>
          </cell>
        </row>
        <row r="814">
          <cell r="A814" t="str">
            <v>54680</v>
          </cell>
          <cell r="B814" t="str">
            <v>NORTE DE SANTANDER</v>
          </cell>
          <cell r="C814" t="str">
            <v>SANTIAGO</v>
          </cell>
          <cell r="D814">
            <v>6421527.8400000008</v>
          </cell>
        </row>
        <row r="815">
          <cell r="A815" t="str">
            <v>54720</v>
          </cell>
          <cell r="B815" t="str">
            <v>NORTE DE SANTANDER</v>
          </cell>
          <cell r="C815" t="str">
            <v>SARDINATA</v>
          </cell>
          <cell r="D815">
            <v>0</v>
          </cell>
        </row>
        <row r="816">
          <cell r="A816" t="str">
            <v>54743</v>
          </cell>
          <cell r="B816" t="str">
            <v>NORTE DE SANTANDER</v>
          </cell>
          <cell r="C816" t="str">
            <v>SILOS</v>
          </cell>
          <cell r="D816">
            <v>0</v>
          </cell>
        </row>
        <row r="817">
          <cell r="A817" t="str">
            <v>54800</v>
          </cell>
          <cell r="B817" t="str">
            <v>NORTE DE SANTANDER</v>
          </cell>
          <cell r="C817" t="str">
            <v>TEORAMA</v>
          </cell>
          <cell r="D817">
            <v>40816546.439999998</v>
          </cell>
        </row>
        <row r="818">
          <cell r="A818" t="str">
            <v>54810</v>
          </cell>
          <cell r="B818" t="str">
            <v>NORTE DE SANTANDER</v>
          </cell>
          <cell r="C818" t="str">
            <v>TIBU</v>
          </cell>
          <cell r="D818">
            <v>117689930.27999999</v>
          </cell>
        </row>
        <row r="819">
          <cell r="A819" t="str">
            <v>54820</v>
          </cell>
          <cell r="B819" t="str">
            <v>NORTE DE SANTANDER</v>
          </cell>
          <cell r="C819" t="str">
            <v>TOLEDO</v>
          </cell>
          <cell r="D819">
            <v>0</v>
          </cell>
        </row>
        <row r="820">
          <cell r="A820" t="str">
            <v>54871</v>
          </cell>
          <cell r="B820" t="str">
            <v>NORTE DE SANTANDER</v>
          </cell>
          <cell r="C820" t="str">
            <v>VILLA CARO</v>
          </cell>
          <cell r="D820">
            <v>11181236.880000001</v>
          </cell>
        </row>
        <row r="821">
          <cell r="A821" t="str">
            <v>54874</v>
          </cell>
          <cell r="B821" t="str">
            <v>NORTE DE SANTANDER</v>
          </cell>
          <cell r="C821" t="str">
            <v>VILLA DEL ROSARIO</v>
          </cell>
          <cell r="D821">
            <v>0</v>
          </cell>
        </row>
        <row r="822">
          <cell r="A822" t="str">
            <v>63001</v>
          </cell>
          <cell r="B822" t="str">
            <v>QUINDIO</v>
          </cell>
          <cell r="C822" t="str">
            <v>ARMENIA</v>
          </cell>
          <cell r="D822">
            <v>0</v>
          </cell>
        </row>
        <row r="823">
          <cell r="A823" t="str">
            <v>63111</v>
          </cell>
          <cell r="B823" t="str">
            <v>QUINDIO</v>
          </cell>
          <cell r="C823" t="str">
            <v>BUENAVISTA</v>
          </cell>
          <cell r="D823">
            <v>0</v>
          </cell>
        </row>
        <row r="824">
          <cell r="A824" t="str">
            <v>63130</v>
          </cell>
          <cell r="B824" t="str">
            <v>QUINDIO</v>
          </cell>
          <cell r="C824" t="str">
            <v>CALARCA</v>
          </cell>
          <cell r="D824">
            <v>0</v>
          </cell>
        </row>
        <row r="825">
          <cell r="A825" t="str">
            <v>63190</v>
          </cell>
          <cell r="B825" t="str">
            <v>QUINDIO</v>
          </cell>
          <cell r="C825" t="str">
            <v>CIRCASIA</v>
          </cell>
          <cell r="D825">
            <v>0</v>
          </cell>
        </row>
        <row r="826">
          <cell r="A826" t="str">
            <v>63212</v>
          </cell>
          <cell r="B826" t="str">
            <v>QUINDIO</v>
          </cell>
          <cell r="C826" t="str">
            <v>CORDOBA</v>
          </cell>
          <cell r="D826">
            <v>0</v>
          </cell>
        </row>
        <row r="827">
          <cell r="A827" t="str">
            <v>63272</v>
          </cell>
          <cell r="B827" t="str">
            <v>QUINDIO</v>
          </cell>
          <cell r="C827" t="str">
            <v>FILANDIA</v>
          </cell>
          <cell r="D827">
            <v>0</v>
          </cell>
        </row>
        <row r="828">
          <cell r="A828" t="str">
            <v>63302</v>
          </cell>
          <cell r="B828" t="str">
            <v>QUINDIO</v>
          </cell>
          <cell r="C828" t="str">
            <v>GENOVA</v>
          </cell>
          <cell r="D828">
            <v>0</v>
          </cell>
        </row>
        <row r="829">
          <cell r="A829" t="str">
            <v>63401</v>
          </cell>
          <cell r="B829" t="str">
            <v>QUINDIO</v>
          </cell>
          <cell r="C829" t="str">
            <v>LA TEBAIDA</v>
          </cell>
          <cell r="D829">
            <v>0</v>
          </cell>
        </row>
        <row r="830">
          <cell r="A830" t="str">
            <v>63470</v>
          </cell>
          <cell r="B830" t="str">
            <v>QUINDIO</v>
          </cell>
          <cell r="C830" t="str">
            <v>MONTENEGRO</v>
          </cell>
          <cell r="D830">
            <v>0</v>
          </cell>
        </row>
        <row r="831">
          <cell r="A831" t="str">
            <v>63548</v>
          </cell>
          <cell r="B831" t="str">
            <v>QUINDIO</v>
          </cell>
          <cell r="C831" t="str">
            <v>PIJAO</v>
          </cell>
          <cell r="D831">
            <v>0</v>
          </cell>
        </row>
        <row r="832">
          <cell r="A832" t="str">
            <v>63594</v>
          </cell>
          <cell r="B832" t="str">
            <v>QUINDIO</v>
          </cell>
          <cell r="C832" t="str">
            <v>QUIMBAYA</v>
          </cell>
          <cell r="D832">
            <v>0</v>
          </cell>
        </row>
        <row r="833">
          <cell r="A833" t="str">
            <v>63690</v>
          </cell>
          <cell r="B833" t="str">
            <v>QUINDIO</v>
          </cell>
          <cell r="C833" t="str">
            <v>SALENTO</v>
          </cell>
          <cell r="D833">
            <v>0</v>
          </cell>
        </row>
        <row r="834">
          <cell r="A834" t="str">
            <v>66001</v>
          </cell>
          <cell r="B834" t="str">
            <v>RISARALDA</v>
          </cell>
          <cell r="C834" t="str">
            <v>PEREIRA</v>
          </cell>
          <cell r="D834">
            <v>0</v>
          </cell>
        </row>
        <row r="835">
          <cell r="A835" t="str">
            <v>66045</v>
          </cell>
          <cell r="B835" t="str">
            <v>RISARALDA</v>
          </cell>
          <cell r="C835" t="str">
            <v>APIA</v>
          </cell>
          <cell r="D835">
            <v>0</v>
          </cell>
        </row>
        <row r="836">
          <cell r="A836" t="str">
            <v>66075</v>
          </cell>
          <cell r="B836" t="str">
            <v>RISARALDA</v>
          </cell>
          <cell r="C836" t="str">
            <v>BALBOA</v>
          </cell>
          <cell r="D836">
            <v>0</v>
          </cell>
        </row>
        <row r="837">
          <cell r="A837" t="str">
            <v>66088</v>
          </cell>
          <cell r="B837" t="str">
            <v>RISARALDA</v>
          </cell>
          <cell r="C837" t="str">
            <v>BELEN DE UMBRIA</v>
          </cell>
          <cell r="D837">
            <v>0</v>
          </cell>
        </row>
        <row r="838">
          <cell r="A838" t="str">
            <v>66170</v>
          </cell>
          <cell r="B838" t="str">
            <v>RISARALDA</v>
          </cell>
          <cell r="C838" t="str">
            <v>DOS QUEBRADAS</v>
          </cell>
          <cell r="D838">
            <v>0</v>
          </cell>
        </row>
        <row r="839">
          <cell r="A839" t="str">
            <v>66318</v>
          </cell>
          <cell r="B839" t="str">
            <v>RISARALDA</v>
          </cell>
          <cell r="C839" t="str">
            <v>GUATICA</v>
          </cell>
          <cell r="D839">
            <v>0</v>
          </cell>
        </row>
        <row r="840">
          <cell r="A840" t="str">
            <v>66383</v>
          </cell>
          <cell r="B840" t="str">
            <v>RISARALDA</v>
          </cell>
          <cell r="C840" t="str">
            <v>LA CELIA</v>
          </cell>
          <cell r="D840">
            <v>0</v>
          </cell>
        </row>
        <row r="841">
          <cell r="A841" t="str">
            <v>66400</v>
          </cell>
          <cell r="B841" t="str">
            <v>RISARALDA</v>
          </cell>
          <cell r="C841" t="str">
            <v>LA VIRGINIA</v>
          </cell>
          <cell r="D841">
            <v>0</v>
          </cell>
        </row>
        <row r="842">
          <cell r="A842" t="str">
            <v>66440</v>
          </cell>
          <cell r="B842" t="str">
            <v>RISARALDA</v>
          </cell>
          <cell r="C842" t="str">
            <v>MARSELLA</v>
          </cell>
          <cell r="D842">
            <v>0</v>
          </cell>
        </row>
        <row r="843">
          <cell r="A843" t="str">
            <v>66456</v>
          </cell>
          <cell r="B843" t="str">
            <v>RISARALDA</v>
          </cell>
          <cell r="C843" t="str">
            <v>MISTRATO</v>
          </cell>
          <cell r="D843">
            <v>0</v>
          </cell>
        </row>
        <row r="844">
          <cell r="A844" t="str">
            <v>66572</v>
          </cell>
          <cell r="B844" t="str">
            <v>RISARALDA</v>
          </cell>
          <cell r="C844" t="str">
            <v>PUEBLO RICO</v>
          </cell>
          <cell r="D844">
            <v>0</v>
          </cell>
        </row>
        <row r="845">
          <cell r="A845" t="str">
            <v>66594</v>
          </cell>
          <cell r="B845" t="str">
            <v>RISARALDA</v>
          </cell>
          <cell r="C845" t="str">
            <v>QUINCHIA</v>
          </cell>
          <cell r="D845">
            <v>0</v>
          </cell>
        </row>
        <row r="846">
          <cell r="A846" t="str">
            <v>66682</v>
          </cell>
          <cell r="B846" t="str">
            <v>RISARALDA</v>
          </cell>
          <cell r="C846" t="str">
            <v>SANTA ROSA DE CABAL</v>
          </cell>
          <cell r="D846">
            <v>0</v>
          </cell>
        </row>
        <row r="847">
          <cell r="A847" t="str">
            <v>66687</v>
          </cell>
          <cell r="B847" t="str">
            <v>RISARALDA</v>
          </cell>
          <cell r="C847" t="str">
            <v>SANTUARIO</v>
          </cell>
          <cell r="D847">
            <v>0</v>
          </cell>
        </row>
        <row r="848">
          <cell r="A848" t="str">
            <v>68001</v>
          </cell>
          <cell r="B848" t="str">
            <v>SANTANDER</v>
          </cell>
          <cell r="C848" t="str">
            <v>BUCARAMANGA</v>
          </cell>
          <cell r="D848">
            <v>0</v>
          </cell>
        </row>
        <row r="849">
          <cell r="A849" t="str">
            <v>68013</v>
          </cell>
          <cell r="B849" t="str">
            <v>SANTANDER</v>
          </cell>
          <cell r="C849" t="str">
            <v>AGUADA</v>
          </cell>
          <cell r="D849">
            <v>0</v>
          </cell>
        </row>
        <row r="850">
          <cell r="A850" t="str">
            <v>68020</v>
          </cell>
          <cell r="B850" t="str">
            <v>SANTANDER</v>
          </cell>
          <cell r="C850" t="str">
            <v>ALBANIA</v>
          </cell>
          <cell r="D850">
            <v>0</v>
          </cell>
        </row>
        <row r="851">
          <cell r="A851" t="str">
            <v>68051</v>
          </cell>
          <cell r="B851" t="str">
            <v>SANTANDER</v>
          </cell>
          <cell r="C851" t="str">
            <v>ARATOCA</v>
          </cell>
          <cell r="D851">
            <v>0</v>
          </cell>
        </row>
        <row r="852">
          <cell r="A852" t="str">
            <v>68077</v>
          </cell>
          <cell r="B852" t="str">
            <v>SANTANDER</v>
          </cell>
          <cell r="C852" t="str">
            <v>BARBOSA</v>
          </cell>
          <cell r="D852">
            <v>0</v>
          </cell>
        </row>
        <row r="853">
          <cell r="A853" t="str">
            <v>68079</v>
          </cell>
          <cell r="B853" t="str">
            <v>SANTANDER</v>
          </cell>
          <cell r="C853" t="str">
            <v>BARICHARA</v>
          </cell>
          <cell r="D853">
            <v>0</v>
          </cell>
        </row>
        <row r="854">
          <cell r="A854" t="str">
            <v>68081</v>
          </cell>
          <cell r="B854" t="str">
            <v>SANTANDER</v>
          </cell>
          <cell r="C854" t="str">
            <v>BARRANCABERMEJA</v>
          </cell>
          <cell r="D854">
            <v>0</v>
          </cell>
        </row>
        <row r="855">
          <cell r="A855" t="str">
            <v>68092</v>
          </cell>
          <cell r="B855" t="str">
            <v>SANTANDER</v>
          </cell>
          <cell r="C855" t="str">
            <v>BETULIA</v>
          </cell>
          <cell r="D855">
            <v>0</v>
          </cell>
        </row>
        <row r="856">
          <cell r="A856" t="str">
            <v>68101</v>
          </cell>
          <cell r="B856" t="str">
            <v>SANTANDER</v>
          </cell>
          <cell r="C856" t="str">
            <v>BOLIVAR</v>
          </cell>
          <cell r="D856">
            <v>0</v>
          </cell>
        </row>
        <row r="857">
          <cell r="A857" t="str">
            <v>68121</v>
          </cell>
          <cell r="B857" t="str">
            <v>SANTANDER</v>
          </cell>
          <cell r="C857" t="str">
            <v>CABRERA</v>
          </cell>
          <cell r="D857">
            <v>0</v>
          </cell>
        </row>
        <row r="858">
          <cell r="A858" t="str">
            <v>68132</v>
          </cell>
          <cell r="B858" t="str">
            <v>SANTANDER</v>
          </cell>
          <cell r="C858" t="str">
            <v>CALIFORNIA</v>
          </cell>
          <cell r="D858">
            <v>0</v>
          </cell>
        </row>
        <row r="859">
          <cell r="A859" t="str">
            <v>68147</v>
          </cell>
          <cell r="B859" t="str">
            <v>SANTANDER</v>
          </cell>
          <cell r="C859" t="str">
            <v>CAPITANEJO</v>
          </cell>
          <cell r="D859">
            <v>0</v>
          </cell>
        </row>
        <row r="860">
          <cell r="A860" t="str">
            <v>68152</v>
          </cell>
          <cell r="B860" t="str">
            <v>SANTANDER</v>
          </cell>
          <cell r="C860" t="str">
            <v>CARCASI</v>
          </cell>
          <cell r="D860">
            <v>0</v>
          </cell>
        </row>
        <row r="861">
          <cell r="A861" t="str">
            <v>68160</v>
          </cell>
          <cell r="B861" t="str">
            <v>SANTANDER</v>
          </cell>
          <cell r="C861" t="str">
            <v>CEPITA</v>
          </cell>
          <cell r="D861">
            <v>0</v>
          </cell>
        </row>
        <row r="862">
          <cell r="A862" t="str">
            <v>68162</v>
          </cell>
          <cell r="B862" t="str">
            <v>SANTANDER</v>
          </cell>
          <cell r="C862" t="str">
            <v>CERRITO</v>
          </cell>
          <cell r="D862">
            <v>0</v>
          </cell>
        </row>
        <row r="863">
          <cell r="A863" t="str">
            <v>68167</v>
          </cell>
          <cell r="B863" t="str">
            <v>SANTANDER</v>
          </cell>
          <cell r="C863" t="str">
            <v>CHARALA</v>
          </cell>
          <cell r="D863">
            <v>0</v>
          </cell>
        </row>
        <row r="864">
          <cell r="A864" t="str">
            <v>68169</v>
          </cell>
          <cell r="B864" t="str">
            <v>SANTANDER</v>
          </cell>
          <cell r="C864" t="str">
            <v>CHARTA</v>
          </cell>
          <cell r="D864">
            <v>0</v>
          </cell>
        </row>
        <row r="865">
          <cell r="A865" t="str">
            <v>68176</v>
          </cell>
          <cell r="B865" t="str">
            <v>SANTANDER</v>
          </cell>
          <cell r="C865" t="str">
            <v>CHIMA</v>
          </cell>
          <cell r="D865">
            <v>0</v>
          </cell>
        </row>
        <row r="866">
          <cell r="A866" t="str">
            <v>68179</v>
          </cell>
          <cell r="B866" t="str">
            <v>SANTANDER</v>
          </cell>
          <cell r="C866" t="str">
            <v>CHIPATA</v>
          </cell>
          <cell r="D866">
            <v>0</v>
          </cell>
        </row>
        <row r="867">
          <cell r="A867" t="str">
            <v>68190</v>
          </cell>
          <cell r="B867" t="str">
            <v>SANTANDER</v>
          </cell>
          <cell r="C867" t="str">
            <v>CIMITARRA</v>
          </cell>
          <cell r="D867">
            <v>0</v>
          </cell>
        </row>
        <row r="868">
          <cell r="A868" t="str">
            <v>68207</v>
          </cell>
          <cell r="B868" t="str">
            <v>SANTANDER</v>
          </cell>
          <cell r="C868" t="str">
            <v>CONCEPCION</v>
          </cell>
          <cell r="D868">
            <v>0</v>
          </cell>
        </row>
        <row r="869">
          <cell r="A869" t="str">
            <v>68209</v>
          </cell>
          <cell r="B869" t="str">
            <v>SANTANDER</v>
          </cell>
          <cell r="C869" t="str">
            <v>CONFINES</v>
          </cell>
          <cell r="D869">
            <v>0</v>
          </cell>
        </row>
        <row r="870">
          <cell r="A870" t="str">
            <v>68211</v>
          </cell>
          <cell r="B870" t="str">
            <v>SANTANDER</v>
          </cell>
          <cell r="C870" t="str">
            <v>CONTRATACION</v>
          </cell>
          <cell r="D870">
            <v>0</v>
          </cell>
        </row>
        <row r="871">
          <cell r="A871" t="str">
            <v>68217</v>
          </cell>
          <cell r="B871" t="str">
            <v>SANTANDER</v>
          </cell>
          <cell r="C871" t="str">
            <v>COROMORO</v>
          </cell>
          <cell r="D871">
            <v>0</v>
          </cell>
        </row>
        <row r="872">
          <cell r="A872" t="str">
            <v>68229</v>
          </cell>
          <cell r="B872" t="str">
            <v>SANTANDER</v>
          </cell>
          <cell r="C872" t="str">
            <v>CURITI</v>
          </cell>
          <cell r="D872">
            <v>0</v>
          </cell>
        </row>
        <row r="873">
          <cell r="A873" t="str">
            <v>68235</v>
          </cell>
          <cell r="B873" t="str">
            <v>SANTANDER</v>
          </cell>
          <cell r="C873" t="str">
            <v>EL CARMEN</v>
          </cell>
          <cell r="D873">
            <v>0</v>
          </cell>
        </row>
        <row r="874">
          <cell r="A874" t="str">
            <v>68245</v>
          </cell>
          <cell r="B874" t="str">
            <v>SANTANDER</v>
          </cell>
          <cell r="C874" t="str">
            <v>EL GUACAMAYO</v>
          </cell>
          <cell r="D874">
            <v>0</v>
          </cell>
        </row>
        <row r="875">
          <cell r="A875" t="str">
            <v>68250</v>
          </cell>
          <cell r="B875" t="str">
            <v>SANTANDER</v>
          </cell>
          <cell r="C875" t="str">
            <v>EL PEÑON</v>
          </cell>
          <cell r="D875">
            <v>0</v>
          </cell>
        </row>
        <row r="876">
          <cell r="A876" t="str">
            <v>68255</v>
          </cell>
          <cell r="B876" t="str">
            <v>SANTANDER</v>
          </cell>
          <cell r="C876" t="str">
            <v>EL PLAYON</v>
          </cell>
          <cell r="D876">
            <v>0</v>
          </cell>
        </row>
        <row r="877">
          <cell r="A877" t="str">
            <v>68264</v>
          </cell>
          <cell r="B877" t="str">
            <v>SANTANDER</v>
          </cell>
          <cell r="C877" t="str">
            <v>ENCINO</v>
          </cell>
          <cell r="D877">
            <v>0</v>
          </cell>
        </row>
        <row r="878">
          <cell r="A878" t="str">
            <v>68266</v>
          </cell>
          <cell r="B878" t="str">
            <v>SANTANDER</v>
          </cell>
          <cell r="C878" t="str">
            <v>ENCISO</v>
          </cell>
          <cell r="D878">
            <v>0</v>
          </cell>
        </row>
        <row r="879">
          <cell r="A879" t="str">
            <v>68271</v>
          </cell>
          <cell r="B879" t="str">
            <v>SANTANDER</v>
          </cell>
          <cell r="C879" t="str">
            <v>FLORIAN</v>
          </cell>
          <cell r="D879">
            <v>0</v>
          </cell>
        </row>
        <row r="880">
          <cell r="A880" t="str">
            <v>68276</v>
          </cell>
          <cell r="B880" t="str">
            <v>SANTANDER</v>
          </cell>
          <cell r="C880" t="str">
            <v>FLORIDABLANCA</v>
          </cell>
          <cell r="D880">
            <v>0</v>
          </cell>
        </row>
        <row r="881">
          <cell r="A881" t="str">
            <v>68296</v>
          </cell>
          <cell r="B881" t="str">
            <v>SANTANDER</v>
          </cell>
          <cell r="C881" t="str">
            <v>GALAN</v>
          </cell>
          <cell r="D881">
            <v>0</v>
          </cell>
        </row>
        <row r="882">
          <cell r="A882" t="str">
            <v>68298</v>
          </cell>
          <cell r="B882" t="str">
            <v>SANTANDER</v>
          </cell>
          <cell r="C882" t="str">
            <v>GAMBITA</v>
          </cell>
          <cell r="D882">
            <v>0</v>
          </cell>
        </row>
        <row r="883">
          <cell r="A883" t="str">
            <v>68307</v>
          </cell>
          <cell r="B883" t="str">
            <v>SANTANDER</v>
          </cell>
          <cell r="C883" t="str">
            <v>GIRON</v>
          </cell>
          <cell r="D883">
            <v>0</v>
          </cell>
        </row>
        <row r="884">
          <cell r="A884" t="str">
            <v>68318</v>
          </cell>
          <cell r="B884" t="str">
            <v>SANTANDER</v>
          </cell>
          <cell r="C884" t="str">
            <v>GUACA</v>
          </cell>
          <cell r="D884">
            <v>0</v>
          </cell>
        </row>
        <row r="885">
          <cell r="A885" t="str">
            <v>68320</v>
          </cell>
          <cell r="B885" t="str">
            <v>SANTANDER</v>
          </cell>
          <cell r="C885" t="str">
            <v>GUADALUPE</v>
          </cell>
          <cell r="D885">
            <v>0</v>
          </cell>
        </row>
        <row r="886">
          <cell r="A886" t="str">
            <v>68322</v>
          </cell>
          <cell r="B886" t="str">
            <v>SANTANDER</v>
          </cell>
          <cell r="C886" t="str">
            <v>GUAPOTA</v>
          </cell>
          <cell r="D886">
            <v>0</v>
          </cell>
        </row>
        <row r="887">
          <cell r="A887" t="str">
            <v>68324</v>
          </cell>
          <cell r="B887" t="str">
            <v>SANTANDER</v>
          </cell>
          <cell r="C887" t="str">
            <v>GUAVATA</v>
          </cell>
          <cell r="D887">
            <v>0</v>
          </cell>
        </row>
        <row r="888">
          <cell r="A888" t="str">
            <v>68327</v>
          </cell>
          <cell r="B888" t="str">
            <v>SANTANDER</v>
          </cell>
          <cell r="C888" t="str">
            <v>GUEPSA</v>
          </cell>
          <cell r="D888">
            <v>0</v>
          </cell>
        </row>
        <row r="889">
          <cell r="A889" t="str">
            <v>68344</v>
          </cell>
          <cell r="B889" t="str">
            <v>SANTANDER</v>
          </cell>
          <cell r="C889" t="str">
            <v>HATO</v>
          </cell>
          <cell r="D889">
            <v>0</v>
          </cell>
        </row>
        <row r="890">
          <cell r="A890" t="str">
            <v>68368</v>
          </cell>
          <cell r="B890" t="str">
            <v>SANTANDER</v>
          </cell>
          <cell r="C890" t="str">
            <v>JESUS MARIA</v>
          </cell>
          <cell r="D890">
            <v>0</v>
          </cell>
        </row>
        <row r="891">
          <cell r="A891" t="str">
            <v>68370</v>
          </cell>
          <cell r="B891" t="str">
            <v>SANTANDER</v>
          </cell>
          <cell r="C891" t="str">
            <v>JORDAN</v>
          </cell>
          <cell r="D891">
            <v>0</v>
          </cell>
        </row>
        <row r="892">
          <cell r="A892" t="str">
            <v>68377</v>
          </cell>
          <cell r="B892" t="str">
            <v>SANTANDER</v>
          </cell>
          <cell r="C892" t="str">
            <v>LA BELLEZA</v>
          </cell>
          <cell r="D892">
            <v>0</v>
          </cell>
        </row>
        <row r="893">
          <cell r="A893" t="str">
            <v>68385</v>
          </cell>
          <cell r="B893" t="str">
            <v>SANTANDER</v>
          </cell>
          <cell r="C893" t="str">
            <v>LANDAZURI</v>
          </cell>
          <cell r="D893">
            <v>0</v>
          </cell>
        </row>
        <row r="894">
          <cell r="A894" t="str">
            <v>68397</v>
          </cell>
          <cell r="B894" t="str">
            <v>SANTANDER</v>
          </cell>
          <cell r="C894" t="str">
            <v>LA PAZ</v>
          </cell>
          <cell r="D894">
            <v>0</v>
          </cell>
        </row>
        <row r="895">
          <cell r="A895" t="str">
            <v>68406</v>
          </cell>
          <cell r="B895" t="str">
            <v>SANTANDER</v>
          </cell>
          <cell r="C895" t="str">
            <v>LEBRIJA</v>
          </cell>
          <cell r="D895">
            <v>0</v>
          </cell>
        </row>
        <row r="896">
          <cell r="A896" t="str">
            <v>68418</v>
          </cell>
          <cell r="B896" t="str">
            <v>SANTANDER</v>
          </cell>
          <cell r="C896" t="str">
            <v>LOS SANTOS</v>
          </cell>
          <cell r="D896">
            <v>0</v>
          </cell>
        </row>
        <row r="897">
          <cell r="A897" t="str">
            <v>68425</v>
          </cell>
          <cell r="B897" t="str">
            <v>SANTANDER</v>
          </cell>
          <cell r="C897" t="str">
            <v>MACARAVITA</v>
          </cell>
          <cell r="D897">
            <v>0</v>
          </cell>
        </row>
        <row r="898">
          <cell r="A898" t="str">
            <v>68432</v>
          </cell>
          <cell r="B898" t="str">
            <v>SANTANDER</v>
          </cell>
          <cell r="C898" t="str">
            <v>MALAGA</v>
          </cell>
          <cell r="D898">
            <v>0</v>
          </cell>
        </row>
        <row r="899">
          <cell r="A899" t="str">
            <v>68444</v>
          </cell>
          <cell r="B899" t="str">
            <v>SANTANDER</v>
          </cell>
          <cell r="C899" t="str">
            <v>MATANZA</v>
          </cell>
          <cell r="D899">
            <v>0</v>
          </cell>
        </row>
        <row r="900">
          <cell r="A900" t="str">
            <v>68464</v>
          </cell>
          <cell r="B900" t="str">
            <v>SANTANDER</v>
          </cell>
          <cell r="C900" t="str">
            <v>MOGOTES</v>
          </cell>
          <cell r="D900">
            <v>0</v>
          </cell>
        </row>
        <row r="901">
          <cell r="A901" t="str">
            <v>68468</v>
          </cell>
          <cell r="B901" t="str">
            <v>SANTANDER</v>
          </cell>
          <cell r="C901" t="str">
            <v>MOLAGAVITA</v>
          </cell>
          <cell r="D901">
            <v>0</v>
          </cell>
        </row>
        <row r="902">
          <cell r="A902" t="str">
            <v>68498</v>
          </cell>
          <cell r="B902" t="str">
            <v>SANTANDER</v>
          </cell>
          <cell r="C902" t="str">
            <v>OCAMONTE</v>
          </cell>
          <cell r="D902">
            <v>0</v>
          </cell>
        </row>
        <row r="903">
          <cell r="A903" t="str">
            <v>68500</v>
          </cell>
          <cell r="B903" t="str">
            <v>SANTANDER</v>
          </cell>
          <cell r="C903" t="str">
            <v>OIBA</v>
          </cell>
          <cell r="D903">
            <v>0</v>
          </cell>
        </row>
        <row r="904">
          <cell r="A904" t="str">
            <v>68502</v>
          </cell>
          <cell r="B904" t="str">
            <v>SANTANDER</v>
          </cell>
          <cell r="C904" t="str">
            <v>ONZAGA</v>
          </cell>
          <cell r="D904">
            <v>0</v>
          </cell>
        </row>
        <row r="905">
          <cell r="A905" t="str">
            <v>68522</v>
          </cell>
          <cell r="B905" t="str">
            <v>SANTANDER</v>
          </cell>
          <cell r="C905" t="str">
            <v>PALMAR</v>
          </cell>
          <cell r="D905">
            <v>0</v>
          </cell>
        </row>
        <row r="906">
          <cell r="A906" t="str">
            <v>68524</v>
          </cell>
          <cell r="B906" t="str">
            <v>SANTANDER</v>
          </cell>
          <cell r="C906" t="str">
            <v>PALMAS DEL SOCORRO</v>
          </cell>
          <cell r="D906">
            <v>0</v>
          </cell>
        </row>
        <row r="907">
          <cell r="A907" t="str">
            <v>68533</v>
          </cell>
          <cell r="B907" t="str">
            <v>SANTANDER</v>
          </cell>
          <cell r="C907" t="str">
            <v>PARAMO</v>
          </cell>
          <cell r="D907">
            <v>0</v>
          </cell>
        </row>
        <row r="908">
          <cell r="A908" t="str">
            <v>68547</v>
          </cell>
          <cell r="B908" t="str">
            <v>SANTANDER</v>
          </cell>
          <cell r="C908" t="str">
            <v>PIEDECUESTA</v>
          </cell>
          <cell r="D908">
            <v>0</v>
          </cell>
        </row>
        <row r="909">
          <cell r="A909" t="str">
            <v>68549</v>
          </cell>
          <cell r="B909" t="str">
            <v>SANTANDER</v>
          </cell>
          <cell r="C909" t="str">
            <v>PINCHOTE</v>
          </cell>
          <cell r="D909">
            <v>0</v>
          </cell>
        </row>
        <row r="910">
          <cell r="A910" t="str">
            <v>68572</v>
          </cell>
          <cell r="B910" t="str">
            <v>SANTANDER</v>
          </cell>
          <cell r="C910" t="str">
            <v>PUENTE NACIONAL</v>
          </cell>
          <cell r="D910">
            <v>0</v>
          </cell>
        </row>
        <row r="911">
          <cell r="A911" t="str">
            <v>68573</v>
          </cell>
          <cell r="B911" t="str">
            <v>SANTANDER</v>
          </cell>
          <cell r="C911" t="str">
            <v>PUERTO PARRA</v>
          </cell>
          <cell r="D911">
            <v>0</v>
          </cell>
        </row>
        <row r="912">
          <cell r="A912" t="str">
            <v>68575</v>
          </cell>
          <cell r="B912" t="str">
            <v>SANTANDER</v>
          </cell>
          <cell r="C912" t="str">
            <v>PUERTO WILCHES</v>
          </cell>
          <cell r="D912">
            <v>0</v>
          </cell>
        </row>
        <row r="913">
          <cell r="A913" t="str">
            <v>68615</v>
          </cell>
          <cell r="B913" t="str">
            <v>SANTANDER</v>
          </cell>
          <cell r="C913" t="str">
            <v>RIONEGRO</v>
          </cell>
          <cell r="D913">
            <v>0</v>
          </cell>
        </row>
        <row r="914">
          <cell r="A914" t="str">
            <v>68655</v>
          </cell>
          <cell r="B914" t="str">
            <v>SANTANDER</v>
          </cell>
          <cell r="C914" t="str">
            <v>SABANA DE TORRES</v>
          </cell>
          <cell r="D914">
            <v>0</v>
          </cell>
        </row>
        <row r="915">
          <cell r="A915" t="str">
            <v>68669</v>
          </cell>
          <cell r="B915" t="str">
            <v>SANTANDER</v>
          </cell>
          <cell r="C915" t="str">
            <v>SAN ANDRES</v>
          </cell>
          <cell r="D915">
            <v>0</v>
          </cell>
        </row>
        <row r="916">
          <cell r="A916" t="str">
            <v>68673</v>
          </cell>
          <cell r="B916" t="str">
            <v>SANTANDER</v>
          </cell>
          <cell r="C916" t="str">
            <v>SAN BENITO</v>
          </cell>
          <cell r="D916">
            <v>0</v>
          </cell>
        </row>
        <row r="917">
          <cell r="A917" t="str">
            <v>68679</v>
          </cell>
          <cell r="B917" t="str">
            <v>SANTANDER</v>
          </cell>
          <cell r="C917" t="str">
            <v>SAN GIL</v>
          </cell>
          <cell r="D917">
            <v>0</v>
          </cell>
        </row>
        <row r="918">
          <cell r="A918" t="str">
            <v>68682</v>
          </cell>
          <cell r="B918" t="str">
            <v>SANTANDER</v>
          </cell>
          <cell r="C918" t="str">
            <v>SAN JOAQUIN</v>
          </cell>
          <cell r="D918">
            <v>0</v>
          </cell>
        </row>
        <row r="919">
          <cell r="A919" t="str">
            <v>68684</v>
          </cell>
          <cell r="B919" t="str">
            <v>SANTANDER</v>
          </cell>
          <cell r="C919" t="str">
            <v>SAN JOSE DE MIRANDA</v>
          </cell>
          <cell r="D919">
            <v>0</v>
          </cell>
        </row>
        <row r="920">
          <cell r="A920" t="str">
            <v>68686</v>
          </cell>
          <cell r="B920" t="str">
            <v>SANTANDER</v>
          </cell>
          <cell r="C920" t="str">
            <v>SAN MIGUEL</v>
          </cell>
          <cell r="D920">
            <v>0</v>
          </cell>
        </row>
        <row r="921">
          <cell r="A921" t="str">
            <v>68689</v>
          </cell>
          <cell r="B921" t="str">
            <v>SANTANDER</v>
          </cell>
          <cell r="C921" t="str">
            <v>SAN VICENTE DE CHUCURI</v>
          </cell>
          <cell r="D921">
            <v>0</v>
          </cell>
        </row>
        <row r="922">
          <cell r="A922" t="str">
            <v>68705</v>
          </cell>
          <cell r="B922" t="str">
            <v>SANTANDER</v>
          </cell>
          <cell r="C922" t="str">
            <v>SANTA BARBARA</v>
          </cell>
          <cell r="D922">
            <v>0</v>
          </cell>
        </row>
        <row r="923">
          <cell r="A923" t="str">
            <v>68720</v>
          </cell>
          <cell r="B923" t="str">
            <v>SANTANDER</v>
          </cell>
          <cell r="C923" t="str">
            <v>SANTA HELENA DEL OPON</v>
          </cell>
          <cell r="D923">
            <v>0</v>
          </cell>
        </row>
        <row r="924">
          <cell r="A924" t="str">
            <v>68745</v>
          </cell>
          <cell r="B924" t="str">
            <v>SANTANDER</v>
          </cell>
          <cell r="C924" t="str">
            <v>SIMACOTA</v>
          </cell>
          <cell r="D924">
            <v>0</v>
          </cell>
        </row>
        <row r="925">
          <cell r="A925" t="str">
            <v>68755</v>
          </cell>
          <cell r="B925" t="str">
            <v>SANTANDER</v>
          </cell>
          <cell r="C925" t="str">
            <v>SOCORRO</v>
          </cell>
          <cell r="D925">
            <v>0</v>
          </cell>
        </row>
        <row r="926">
          <cell r="A926" t="str">
            <v>68770</v>
          </cell>
          <cell r="B926" t="str">
            <v>SANTANDER</v>
          </cell>
          <cell r="C926" t="str">
            <v>SUAITA</v>
          </cell>
          <cell r="D926">
            <v>0</v>
          </cell>
        </row>
        <row r="927">
          <cell r="A927" t="str">
            <v>68773</v>
          </cell>
          <cell r="B927" t="str">
            <v>SANTANDER</v>
          </cell>
          <cell r="C927" t="str">
            <v>SUCRE</v>
          </cell>
          <cell r="D927">
            <v>0</v>
          </cell>
        </row>
        <row r="928">
          <cell r="A928" t="str">
            <v>68780</v>
          </cell>
          <cell r="B928" t="str">
            <v>SANTANDER</v>
          </cell>
          <cell r="C928" t="str">
            <v>SURATA</v>
          </cell>
          <cell r="D928">
            <v>0</v>
          </cell>
        </row>
        <row r="929">
          <cell r="A929" t="str">
            <v>68820</v>
          </cell>
          <cell r="B929" t="str">
            <v>SANTANDER</v>
          </cell>
          <cell r="C929" t="str">
            <v>TONA</v>
          </cell>
          <cell r="D929">
            <v>0</v>
          </cell>
        </row>
        <row r="930">
          <cell r="A930" t="str">
            <v>68855</v>
          </cell>
          <cell r="B930" t="str">
            <v>SANTANDER</v>
          </cell>
          <cell r="C930" t="str">
            <v>VALLE DE SAN JOSE</v>
          </cell>
          <cell r="D930">
            <v>0</v>
          </cell>
        </row>
        <row r="931">
          <cell r="A931" t="str">
            <v>68861</v>
          </cell>
          <cell r="B931" t="str">
            <v>SANTANDER</v>
          </cell>
          <cell r="C931" t="str">
            <v>VELEZ</v>
          </cell>
          <cell r="D931">
            <v>0</v>
          </cell>
        </row>
        <row r="932">
          <cell r="A932" t="str">
            <v>68867</v>
          </cell>
          <cell r="B932" t="str">
            <v>SANTANDER</v>
          </cell>
          <cell r="C932" t="str">
            <v>VETAS</v>
          </cell>
          <cell r="D932">
            <v>0</v>
          </cell>
        </row>
        <row r="933">
          <cell r="A933" t="str">
            <v>68872</v>
          </cell>
          <cell r="B933" t="str">
            <v>SANTANDER</v>
          </cell>
          <cell r="C933" t="str">
            <v>VILLANUEVA</v>
          </cell>
          <cell r="D933">
            <v>0</v>
          </cell>
        </row>
        <row r="934">
          <cell r="A934" t="str">
            <v>68895</v>
          </cell>
          <cell r="B934" t="str">
            <v>SANTANDER</v>
          </cell>
          <cell r="C934" t="str">
            <v>ZAPATOCA</v>
          </cell>
          <cell r="D934">
            <v>0</v>
          </cell>
        </row>
        <row r="935">
          <cell r="A935" t="str">
            <v>70001</v>
          </cell>
          <cell r="B935" t="str">
            <v>SUCRE</v>
          </cell>
          <cell r="C935" t="str">
            <v>SINCELEJO</v>
          </cell>
          <cell r="D935">
            <v>0</v>
          </cell>
        </row>
        <row r="936">
          <cell r="A936" t="str">
            <v>70110</v>
          </cell>
          <cell r="B936" t="str">
            <v>SUCRE</v>
          </cell>
          <cell r="C936" t="str">
            <v>BUENAVISTA</v>
          </cell>
          <cell r="D936">
            <v>0</v>
          </cell>
        </row>
        <row r="937">
          <cell r="A937" t="str">
            <v>70124</v>
          </cell>
          <cell r="B937" t="str">
            <v>SUCRE</v>
          </cell>
          <cell r="C937" t="str">
            <v>CAIMITO</v>
          </cell>
          <cell r="D937">
            <v>0</v>
          </cell>
        </row>
        <row r="938">
          <cell r="A938" t="str">
            <v>70204</v>
          </cell>
          <cell r="B938" t="str">
            <v>SUCRE</v>
          </cell>
          <cell r="C938" t="str">
            <v>COLOSO</v>
          </cell>
          <cell r="D938">
            <v>0</v>
          </cell>
        </row>
        <row r="939">
          <cell r="A939" t="str">
            <v>70215</v>
          </cell>
          <cell r="B939" t="str">
            <v>SUCRE</v>
          </cell>
          <cell r="C939" t="str">
            <v>COROZAL</v>
          </cell>
          <cell r="D939">
            <v>0</v>
          </cell>
        </row>
        <row r="940">
          <cell r="A940" t="str">
            <v>70221</v>
          </cell>
          <cell r="B940" t="str">
            <v>SUCRE</v>
          </cell>
          <cell r="C940" t="str">
            <v>COVEÑAS</v>
          </cell>
          <cell r="D940">
            <v>0</v>
          </cell>
        </row>
        <row r="941">
          <cell r="A941" t="str">
            <v>70230</v>
          </cell>
          <cell r="B941" t="str">
            <v>SUCRE</v>
          </cell>
          <cell r="C941" t="str">
            <v>CHALAN</v>
          </cell>
          <cell r="D941">
            <v>0</v>
          </cell>
        </row>
        <row r="942">
          <cell r="A942" t="str">
            <v>70233</v>
          </cell>
          <cell r="B942" t="str">
            <v>SUCRE</v>
          </cell>
          <cell r="C942" t="str">
            <v>EL ROBLE</v>
          </cell>
          <cell r="D942">
            <v>0</v>
          </cell>
        </row>
        <row r="943">
          <cell r="A943" t="str">
            <v>70235</v>
          </cell>
          <cell r="B943" t="str">
            <v>SUCRE</v>
          </cell>
          <cell r="C943" t="str">
            <v>GALERAS</v>
          </cell>
          <cell r="D943">
            <v>0</v>
          </cell>
        </row>
        <row r="944">
          <cell r="A944" t="str">
            <v>70265</v>
          </cell>
          <cell r="B944" t="str">
            <v>SUCRE</v>
          </cell>
          <cell r="C944" t="str">
            <v>GUARANDA</v>
          </cell>
          <cell r="D944">
            <v>0</v>
          </cell>
        </row>
        <row r="945">
          <cell r="A945" t="str">
            <v>70400</v>
          </cell>
          <cell r="B945" t="str">
            <v>SUCRE</v>
          </cell>
          <cell r="C945" t="str">
            <v>LA UNION</v>
          </cell>
          <cell r="D945">
            <v>0</v>
          </cell>
        </row>
        <row r="946">
          <cell r="A946" t="str">
            <v>70418</v>
          </cell>
          <cell r="B946" t="str">
            <v>SUCRE</v>
          </cell>
          <cell r="C946" t="str">
            <v>LOS PALMITOS</v>
          </cell>
          <cell r="D946">
            <v>0</v>
          </cell>
        </row>
        <row r="947">
          <cell r="A947" t="str">
            <v>70429</v>
          </cell>
          <cell r="B947" t="str">
            <v>SUCRE</v>
          </cell>
          <cell r="C947" t="str">
            <v>MAJAGUAL</v>
          </cell>
          <cell r="D947">
            <v>0</v>
          </cell>
        </row>
        <row r="948">
          <cell r="A948" t="str">
            <v>70473</v>
          </cell>
          <cell r="B948" t="str">
            <v>SUCRE</v>
          </cell>
          <cell r="C948" t="str">
            <v>MORROA</v>
          </cell>
          <cell r="D948">
            <v>0</v>
          </cell>
        </row>
        <row r="949">
          <cell r="A949" t="str">
            <v>70508</v>
          </cell>
          <cell r="B949" t="str">
            <v>SUCRE</v>
          </cell>
          <cell r="C949" t="str">
            <v>OVEJAS</v>
          </cell>
          <cell r="D949">
            <v>0</v>
          </cell>
        </row>
        <row r="950">
          <cell r="A950" t="str">
            <v>70523</v>
          </cell>
          <cell r="B950" t="str">
            <v>SUCRE</v>
          </cell>
          <cell r="C950" t="str">
            <v>PALMITO</v>
          </cell>
          <cell r="D950">
            <v>0</v>
          </cell>
        </row>
        <row r="951">
          <cell r="A951" t="str">
            <v>70670</v>
          </cell>
          <cell r="B951" t="str">
            <v>SUCRE</v>
          </cell>
          <cell r="C951" t="str">
            <v>SAMPUES</v>
          </cell>
          <cell r="D951">
            <v>0</v>
          </cell>
        </row>
        <row r="952">
          <cell r="A952" t="str">
            <v>70678</v>
          </cell>
          <cell r="B952" t="str">
            <v>SUCRE</v>
          </cell>
          <cell r="C952" t="str">
            <v>SAN BENITO ABAD</v>
          </cell>
          <cell r="D952">
            <v>0</v>
          </cell>
        </row>
        <row r="953">
          <cell r="A953" t="str">
            <v>70702</v>
          </cell>
          <cell r="B953" t="str">
            <v>SUCRE</v>
          </cell>
          <cell r="C953" t="str">
            <v>SAN JUAN DE BETULIA</v>
          </cell>
          <cell r="D953">
            <v>0</v>
          </cell>
        </row>
        <row r="954">
          <cell r="A954" t="str">
            <v>70708</v>
          </cell>
          <cell r="B954" t="str">
            <v>SUCRE</v>
          </cell>
          <cell r="C954" t="str">
            <v>SAN MARCOS</v>
          </cell>
          <cell r="D954">
            <v>0</v>
          </cell>
        </row>
        <row r="955">
          <cell r="A955" t="str">
            <v>70713</v>
          </cell>
          <cell r="B955" t="str">
            <v>SUCRE</v>
          </cell>
          <cell r="C955" t="str">
            <v>SAN ONOFRE</v>
          </cell>
          <cell r="D955">
            <v>0</v>
          </cell>
        </row>
        <row r="956">
          <cell r="A956" t="str">
            <v>70717</v>
          </cell>
          <cell r="B956" t="str">
            <v>SUCRE</v>
          </cell>
          <cell r="C956" t="str">
            <v>SAN PEDRO</v>
          </cell>
          <cell r="D956">
            <v>0</v>
          </cell>
        </row>
        <row r="957">
          <cell r="A957" t="str">
            <v>70742</v>
          </cell>
          <cell r="B957" t="str">
            <v>SUCRE</v>
          </cell>
          <cell r="C957" t="str">
            <v>SINCE</v>
          </cell>
          <cell r="D957">
            <v>0</v>
          </cell>
        </row>
        <row r="958">
          <cell r="A958" t="str">
            <v>70771</v>
          </cell>
          <cell r="B958" t="str">
            <v>SUCRE</v>
          </cell>
          <cell r="C958" t="str">
            <v>SUCRE</v>
          </cell>
          <cell r="D958">
            <v>0</v>
          </cell>
        </row>
        <row r="959">
          <cell r="A959" t="str">
            <v>70820</v>
          </cell>
          <cell r="B959" t="str">
            <v>SUCRE</v>
          </cell>
          <cell r="C959" t="str">
            <v>TOLU</v>
          </cell>
          <cell r="D959">
            <v>0</v>
          </cell>
        </row>
        <row r="960">
          <cell r="A960" t="str">
            <v>70823</v>
          </cell>
          <cell r="B960" t="str">
            <v>SUCRE</v>
          </cell>
          <cell r="C960" t="str">
            <v>TOLUVIEJO</v>
          </cell>
          <cell r="D960">
            <v>0</v>
          </cell>
        </row>
        <row r="961">
          <cell r="A961" t="str">
            <v>73001</v>
          </cell>
          <cell r="B961" t="str">
            <v>TOLIMA</v>
          </cell>
          <cell r="C961" t="str">
            <v>IBAGUE</v>
          </cell>
          <cell r="D961">
            <v>0</v>
          </cell>
        </row>
        <row r="962">
          <cell r="A962" t="str">
            <v>73024</v>
          </cell>
          <cell r="B962" t="str">
            <v>TOLIMA</v>
          </cell>
          <cell r="C962" t="str">
            <v>ALPUJARRA</v>
          </cell>
          <cell r="D962">
            <v>0</v>
          </cell>
        </row>
        <row r="963">
          <cell r="A963" t="str">
            <v>73026</v>
          </cell>
          <cell r="B963" t="str">
            <v>TOLIMA</v>
          </cell>
          <cell r="C963" t="str">
            <v>ALVARADO</v>
          </cell>
          <cell r="D963">
            <v>0</v>
          </cell>
        </row>
        <row r="964">
          <cell r="A964" t="str">
            <v>73030</v>
          </cell>
          <cell r="B964" t="str">
            <v>TOLIMA</v>
          </cell>
          <cell r="C964" t="str">
            <v>AMBALEMA</v>
          </cell>
          <cell r="D964">
            <v>0</v>
          </cell>
        </row>
        <row r="965">
          <cell r="A965" t="str">
            <v>73043</v>
          </cell>
          <cell r="B965" t="str">
            <v>TOLIMA</v>
          </cell>
          <cell r="C965" t="str">
            <v>ANZOATEGUI</v>
          </cell>
          <cell r="D965">
            <v>0</v>
          </cell>
        </row>
        <row r="966">
          <cell r="A966" t="str">
            <v>73055</v>
          </cell>
          <cell r="B966" t="str">
            <v>TOLIMA</v>
          </cell>
          <cell r="C966" t="str">
            <v>GUAYABAL</v>
          </cell>
          <cell r="D966">
            <v>0</v>
          </cell>
        </row>
        <row r="967">
          <cell r="A967" t="str">
            <v>73067</v>
          </cell>
          <cell r="B967" t="str">
            <v>TOLIMA</v>
          </cell>
          <cell r="C967" t="str">
            <v>ATACO</v>
          </cell>
          <cell r="D967">
            <v>0</v>
          </cell>
        </row>
        <row r="968">
          <cell r="A968" t="str">
            <v>73124</v>
          </cell>
          <cell r="B968" t="str">
            <v>TOLIMA</v>
          </cell>
          <cell r="C968" t="str">
            <v>CAJAMARCA</v>
          </cell>
          <cell r="D968">
            <v>0</v>
          </cell>
        </row>
        <row r="969">
          <cell r="A969" t="str">
            <v>73148</v>
          </cell>
          <cell r="B969" t="str">
            <v>TOLIMA</v>
          </cell>
          <cell r="C969" t="str">
            <v>CARMEN DE APICALA</v>
          </cell>
          <cell r="D969">
            <v>0</v>
          </cell>
        </row>
        <row r="970">
          <cell r="A970" t="str">
            <v>73152</v>
          </cell>
          <cell r="B970" t="str">
            <v>TOLIMA</v>
          </cell>
          <cell r="C970" t="str">
            <v>CASABIANCA</v>
          </cell>
          <cell r="D970">
            <v>0</v>
          </cell>
        </row>
        <row r="971">
          <cell r="A971" t="str">
            <v>73168</v>
          </cell>
          <cell r="B971" t="str">
            <v>TOLIMA</v>
          </cell>
          <cell r="C971" t="str">
            <v>CHAPARRAL</v>
          </cell>
          <cell r="D971">
            <v>0</v>
          </cell>
        </row>
        <row r="972">
          <cell r="A972" t="str">
            <v>73200</v>
          </cell>
          <cell r="B972" t="str">
            <v>TOLIMA</v>
          </cell>
          <cell r="C972" t="str">
            <v>COELLO</v>
          </cell>
          <cell r="D972">
            <v>0</v>
          </cell>
        </row>
        <row r="973">
          <cell r="A973" t="str">
            <v>73217</v>
          </cell>
          <cell r="B973" t="str">
            <v>TOLIMA</v>
          </cell>
          <cell r="C973" t="str">
            <v>COYAIMA</v>
          </cell>
          <cell r="D973">
            <v>0</v>
          </cell>
        </row>
        <row r="974">
          <cell r="A974" t="str">
            <v>73226</v>
          </cell>
          <cell r="B974" t="str">
            <v>TOLIMA</v>
          </cell>
          <cell r="C974" t="str">
            <v>CUNDAY</v>
          </cell>
          <cell r="D974">
            <v>0</v>
          </cell>
        </row>
        <row r="975">
          <cell r="A975" t="str">
            <v>73236</v>
          </cell>
          <cell r="B975" t="str">
            <v>TOLIMA</v>
          </cell>
          <cell r="C975" t="str">
            <v>DOLORES</v>
          </cell>
          <cell r="D975">
            <v>0</v>
          </cell>
        </row>
        <row r="976">
          <cell r="A976" t="str">
            <v>73268</v>
          </cell>
          <cell r="B976" t="str">
            <v>TOLIMA</v>
          </cell>
          <cell r="C976" t="str">
            <v>ESPINAL</v>
          </cell>
          <cell r="D976">
            <v>0</v>
          </cell>
        </row>
        <row r="977">
          <cell r="A977" t="str">
            <v>73270</v>
          </cell>
          <cell r="B977" t="str">
            <v>TOLIMA</v>
          </cell>
          <cell r="C977" t="str">
            <v>FALAN</v>
          </cell>
          <cell r="D977">
            <v>0</v>
          </cell>
        </row>
        <row r="978">
          <cell r="A978" t="str">
            <v>73275</v>
          </cell>
          <cell r="B978" t="str">
            <v>TOLIMA</v>
          </cell>
          <cell r="C978" t="str">
            <v>FLANDES</v>
          </cell>
          <cell r="D978">
            <v>0</v>
          </cell>
        </row>
        <row r="979">
          <cell r="A979" t="str">
            <v>73283</v>
          </cell>
          <cell r="B979" t="str">
            <v>TOLIMA</v>
          </cell>
          <cell r="C979" t="str">
            <v>FRESNO</v>
          </cell>
          <cell r="D979">
            <v>0</v>
          </cell>
        </row>
        <row r="980">
          <cell r="A980" t="str">
            <v>73319</v>
          </cell>
          <cell r="B980" t="str">
            <v>TOLIMA</v>
          </cell>
          <cell r="C980" t="str">
            <v>GUAMO</v>
          </cell>
          <cell r="D980">
            <v>0</v>
          </cell>
        </row>
        <row r="981">
          <cell r="A981" t="str">
            <v>73347</v>
          </cell>
          <cell r="B981" t="str">
            <v>TOLIMA</v>
          </cell>
          <cell r="C981" t="str">
            <v>HERVEO</v>
          </cell>
          <cell r="D981">
            <v>0</v>
          </cell>
        </row>
        <row r="982">
          <cell r="A982" t="str">
            <v>73349</v>
          </cell>
          <cell r="B982" t="str">
            <v>TOLIMA</v>
          </cell>
          <cell r="C982" t="str">
            <v>HONDA</v>
          </cell>
          <cell r="D982">
            <v>0</v>
          </cell>
        </row>
        <row r="983">
          <cell r="A983" t="str">
            <v>73352</v>
          </cell>
          <cell r="B983" t="str">
            <v>TOLIMA</v>
          </cell>
          <cell r="C983" t="str">
            <v>ICONONZO</v>
          </cell>
          <cell r="D983">
            <v>0</v>
          </cell>
        </row>
        <row r="984">
          <cell r="A984" t="str">
            <v>73408</v>
          </cell>
          <cell r="B984" t="str">
            <v>TOLIMA</v>
          </cell>
          <cell r="C984" t="str">
            <v>LERIDA</v>
          </cell>
          <cell r="D984">
            <v>0</v>
          </cell>
        </row>
        <row r="985">
          <cell r="A985" t="str">
            <v>73411</v>
          </cell>
          <cell r="B985" t="str">
            <v>TOLIMA</v>
          </cell>
          <cell r="C985" t="str">
            <v>LIBANO</v>
          </cell>
          <cell r="D985">
            <v>0</v>
          </cell>
        </row>
        <row r="986">
          <cell r="A986" t="str">
            <v>73443</v>
          </cell>
          <cell r="B986" t="str">
            <v>TOLIMA</v>
          </cell>
          <cell r="C986" t="str">
            <v>MARIQUITA</v>
          </cell>
          <cell r="D986">
            <v>0</v>
          </cell>
        </row>
        <row r="987">
          <cell r="A987" t="str">
            <v>73449</v>
          </cell>
          <cell r="B987" t="str">
            <v>TOLIMA</v>
          </cell>
          <cell r="C987" t="str">
            <v>MELGAR</v>
          </cell>
          <cell r="D987">
            <v>0</v>
          </cell>
        </row>
        <row r="988">
          <cell r="A988" t="str">
            <v>73461</v>
          </cell>
          <cell r="B988" t="str">
            <v>TOLIMA</v>
          </cell>
          <cell r="C988" t="str">
            <v>MURILLO</v>
          </cell>
          <cell r="D988">
            <v>0</v>
          </cell>
        </row>
        <row r="989">
          <cell r="A989" t="str">
            <v>73483</v>
          </cell>
          <cell r="B989" t="str">
            <v>TOLIMA</v>
          </cell>
          <cell r="C989" t="str">
            <v>NATAGAIMA</v>
          </cell>
          <cell r="D989">
            <v>0</v>
          </cell>
        </row>
        <row r="990">
          <cell r="A990" t="str">
            <v>73504</v>
          </cell>
          <cell r="B990" t="str">
            <v>TOLIMA</v>
          </cell>
          <cell r="C990" t="str">
            <v>ORTEGA</v>
          </cell>
          <cell r="D990">
            <v>0</v>
          </cell>
        </row>
        <row r="991">
          <cell r="A991" t="str">
            <v>73520</v>
          </cell>
          <cell r="B991" t="str">
            <v>TOLIMA</v>
          </cell>
          <cell r="C991" t="str">
            <v>PALOCABILDO</v>
          </cell>
          <cell r="D991">
            <v>0</v>
          </cell>
        </row>
        <row r="992">
          <cell r="A992" t="str">
            <v>73547</v>
          </cell>
          <cell r="B992" t="str">
            <v>TOLIMA</v>
          </cell>
          <cell r="C992" t="str">
            <v>PIEDRAS</v>
          </cell>
          <cell r="D992">
            <v>0</v>
          </cell>
        </row>
        <row r="993">
          <cell r="A993" t="str">
            <v>73555</v>
          </cell>
          <cell r="B993" t="str">
            <v>TOLIMA</v>
          </cell>
          <cell r="C993" t="str">
            <v>PLANADAS</v>
          </cell>
          <cell r="D993">
            <v>0</v>
          </cell>
        </row>
        <row r="994">
          <cell r="A994" t="str">
            <v>73563</v>
          </cell>
          <cell r="B994" t="str">
            <v>TOLIMA</v>
          </cell>
          <cell r="C994" t="str">
            <v>PRADO</v>
          </cell>
          <cell r="D994">
            <v>0</v>
          </cell>
        </row>
        <row r="995">
          <cell r="A995" t="str">
            <v>73585</v>
          </cell>
          <cell r="B995" t="str">
            <v>TOLIMA</v>
          </cell>
          <cell r="C995" t="str">
            <v>PURIFICACION</v>
          </cell>
          <cell r="D995">
            <v>0</v>
          </cell>
        </row>
        <row r="996">
          <cell r="A996" t="str">
            <v>73616</v>
          </cell>
          <cell r="B996" t="str">
            <v>TOLIMA</v>
          </cell>
          <cell r="C996" t="str">
            <v>RIOBLANCO</v>
          </cell>
          <cell r="D996">
            <v>0</v>
          </cell>
        </row>
        <row r="997">
          <cell r="A997" t="str">
            <v>73622</v>
          </cell>
          <cell r="B997" t="str">
            <v>TOLIMA</v>
          </cell>
          <cell r="C997" t="str">
            <v>RONCESVALLES</v>
          </cell>
          <cell r="D997">
            <v>0</v>
          </cell>
        </row>
        <row r="998">
          <cell r="A998" t="str">
            <v>73624</v>
          </cell>
          <cell r="B998" t="str">
            <v>TOLIMA</v>
          </cell>
          <cell r="C998" t="str">
            <v>ROVIRA</v>
          </cell>
          <cell r="D998">
            <v>0</v>
          </cell>
        </row>
        <row r="999">
          <cell r="A999" t="str">
            <v>73671</v>
          </cell>
          <cell r="B999" t="str">
            <v>TOLIMA</v>
          </cell>
          <cell r="C999" t="str">
            <v>SALDAÑA</v>
          </cell>
          <cell r="D999">
            <v>0</v>
          </cell>
        </row>
        <row r="1000">
          <cell r="A1000" t="str">
            <v>73675</v>
          </cell>
          <cell r="B1000" t="str">
            <v>TOLIMA</v>
          </cell>
          <cell r="C1000" t="str">
            <v>SAN ANTONIO</v>
          </cell>
          <cell r="D1000">
            <v>0</v>
          </cell>
        </row>
        <row r="1001">
          <cell r="A1001" t="str">
            <v>73678</v>
          </cell>
          <cell r="B1001" t="str">
            <v>TOLIMA</v>
          </cell>
          <cell r="C1001" t="str">
            <v>SAN LUIS</v>
          </cell>
          <cell r="D1001">
            <v>0</v>
          </cell>
        </row>
        <row r="1002">
          <cell r="A1002" t="str">
            <v>73686</v>
          </cell>
          <cell r="B1002" t="str">
            <v>TOLIMA</v>
          </cell>
          <cell r="C1002" t="str">
            <v>SANTA ISABEL</v>
          </cell>
          <cell r="D1002">
            <v>0</v>
          </cell>
        </row>
        <row r="1003">
          <cell r="A1003" t="str">
            <v>73770</v>
          </cell>
          <cell r="B1003" t="str">
            <v>TOLIMA</v>
          </cell>
          <cell r="C1003" t="str">
            <v>SUAREZ</v>
          </cell>
          <cell r="D1003">
            <v>0</v>
          </cell>
        </row>
        <row r="1004">
          <cell r="A1004" t="str">
            <v>73854</v>
          </cell>
          <cell r="B1004" t="str">
            <v>TOLIMA</v>
          </cell>
          <cell r="C1004" t="str">
            <v>VALLE DE SAN JUAN</v>
          </cell>
          <cell r="D1004">
            <v>0</v>
          </cell>
        </row>
        <row r="1005">
          <cell r="A1005" t="str">
            <v>73861</v>
          </cell>
          <cell r="B1005" t="str">
            <v>TOLIMA</v>
          </cell>
          <cell r="C1005" t="str">
            <v>VENADILLO</v>
          </cell>
          <cell r="D1005">
            <v>0</v>
          </cell>
        </row>
        <row r="1006">
          <cell r="A1006" t="str">
            <v>73870</v>
          </cell>
          <cell r="B1006" t="str">
            <v>TOLIMA</v>
          </cell>
          <cell r="C1006" t="str">
            <v>VILLA HERMOSA</v>
          </cell>
          <cell r="D1006">
            <v>0</v>
          </cell>
        </row>
        <row r="1007">
          <cell r="A1007" t="str">
            <v>73873</v>
          </cell>
          <cell r="B1007" t="str">
            <v>TOLIMA</v>
          </cell>
          <cell r="C1007" t="str">
            <v>VILLARRICA</v>
          </cell>
          <cell r="D1007">
            <v>0</v>
          </cell>
        </row>
        <row r="1008">
          <cell r="A1008" t="str">
            <v>76001</v>
          </cell>
          <cell r="B1008" t="str">
            <v>VALLE</v>
          </cell>
          <cell r="C1008" t="str">
            <v>SANTIAGO DE CALI</v>
          </cell>
          <cell r="D1008">
            <v>0</v>
          </cell>
        </row>
        <row r="1009">
          <cell r="A1009" t="str">
            <v>76020</v>
          </cell>
          <cell r="B1009" t="str">
            <v>VALLE</v>
          </cell>
          <cell r="C1009" t="str">
            <v>ALCALA</v>
          </cell>
          <cell r="D1009">
            <v>0</v>
          </cell>
        </row>
        <row r="1010">
          <cell r="A1010" t="str">
            <v>76036</v>
          </cell>
          <cell r="B1010" t="str">
            <v>VALLE</v>
          </cell>
          <cell r="C1010" t="str">
            <v>ANDALUCIA</v>
          </cell>
          <cell r="D1010">
            <v>0</v>
          </cell>
        </row>
        <row r="1011">
          <cell r="A1011" t="str">
            <v>76041</v>
          </cell>
          <cell r="B1011" t="str">
            <v>VALLE</v>
          </cell>
          <cell r="C1011" t="str">
            <v>ANSERMANUEVO</v>
          </cell>
          <cell r="D1011">
            <v>0</v>
          </cell>
        </row>
        <row r="1012">
          <cell r="A1012" t="str">
            <v>76054</v>
          </cell>
          <cell r="B1012" t="str">
            <v>VALLE</v>
          </cell>
          <cell r="C1012" t="str">
            <v>ARGELIA</v>
          </cell>
          <cell r="D1012">
            <v>0</v>
          </cell>
        </row>
        <row r="1013">
          <cell r="A1013" t="str">
            <v>76100</v>
          </cell>
          <cell r="B1013" t="str">
            <v>VALLE</v>
          </cell>
          <cell r="C1013" t="str">
            <v>BOLIVAR</v>
          </cell>
          <cell r="D1013">
            <v>0</v>
          </cell>
        </row>
        <row r="1014">
          <cell r="A1014" t="str">
            <v>76109</v>
          </cell>
          <cell r="B1014" t="str">
            <v>VALLE</v>
          </cell>
          <cell r="C1014" t="str">
            <v>BUENAVENTURA</v>
          </cell>
          <cell r="D1014">
            <v>0</v>
          </cell>
        </row>
        <row r="1015">
          <cell r="A1015" t="str">
            <v>76111</v>
          </cell>
          <cell r="B1015" t="str">
            <v>VALLE</v>
          </cell>
          <cell r="C1015" t="str">
            <v>BUGA</v>
          </cell>
          <cell r="D1015">
            <v>0</v>
          </cell>
        </row>
        <row r="1016">
          <cell r="A1016" t="str">
            <v>76113</v>
          </cell>
          <cell r="B1016" t="str">
            <v>VALLE</v>
          </cell>
          <cell r="C1016" t="str">
            <v>BUGALAGRANDE</v>
          </cell>
          <cell r="D1016">
            <v>0</v>
          </cell>
        </row>
        <row r="1017">
          <cell r="A1017" t="str">
            <v>76122</v>
          </cell>
          <cell r="B1017" t="str">
            <v>VALLE</v>
          </cell>
          <cell r="C1017" t="str">
            <v>CAICEDONIA</v>
          </cell>
          <cell r="D1017">
            <v>0</v>
          </cell>
        </row>
        <row r="1018">
          <cell r="A1018" t="str">
            <v>76126</v>
          </cell>
          <cell r="B1018" t="str">
            <v>VALLE</v>
          </cell>
          <cell r="C1018" t="str">
            <v>CALIMA</v>
          </cell>
          <cell r="D1018">
            <v>0</v>
          </cell>
        </row>
        <row r="1019">
          <cell r="A1019" t="str">
            <v>76130</v>
          </cell>
          <cell r="B1019" t="str">
            <v>VALLE</v>
          </cell>
          <cell r="C1019" t="str">
            <v>CANDELARIA</v>
          </cell>
          <cell r="D1019">
            <v>0</v>
          </cell>
        </row>
        <row r="1020">
          <cell r="A1020" t="str">
            <v>76147</v>
          </cell>
          <cell r="B1020" t="str">
            <v>VALLE</v>
          </cell>
          <cell r="C1020" t="str">
            <v>CARTAGO</v>
          </cell>
          <cell r="D1020">
            <v>0</v>
          </cell>
        </row>
        <row r="1021">
          <cell r="A1021" t="str">
            <v>76233</v>
          </cell>
          <cell r="B1021" t="str">
            <v>VALLE</v>
          </cell>
          <cell r="C1021" t="str">
            <v>DAGUA</v>
          </cell>
          <cell r="D1021">
            <v>0</v>
          </cell>
        </row>
        <row r="1022">
          <cell r="A1022" t="str">
            <v>76243</v>
          </cell>
          <cell r="B1022" t="str">
            <v>VALLE</v>
          </cell>
          <cell r="C1022" t="str">
            <v>EL AGUILA</v>
          </cell>
          <cell r="D1022">
            <v>0</v>
          </cell>
        </row>
        <row r="1023">
          <cell r="A1023" t="str">
            <v>76246</v>
          </cell>
          <cell r="B1023" t="str">
            <v>VALLE</v>
          </cell>
          <cell r="C1023" t="str">
            <v>EL CAIRO</v>
          </cell>
          <cell r="D1023">
            <v>0</v>
          </cell>
        </row>
        <row r="1024">
          <cell r="A1024" t="str">
            <v>76248</v>
          </cell>
          <cell r="B1024" t="str">
            <v>VALLE</v>
          </cell>
          <cell r="C1024" t="str">
            <v>EL CERRITO</v>
          </cell>
          <cell r="D1024">
            <v>0</v>
          </cell>
        </row>
        <row r="1025">
          <cell r="A1025" t="str">
            <v>76250</v>
          </cell>
          <cell r="B1025" t="str">
            <v>VALLE</v>
          </cell>
          <cell r="C1025" t="str">
            <v>EL DOVIO</v>
          </cell>
          <cell r="D1025">
            <v>0</v>
          </cell>
        </row>
        <row r="1026">
          <cell r="A1026" t="str">
            <v>76275</v>
          </cell>
          <cell r="B1026" t="str">
            <v>VALLE</v>
          </cell>
          <cell r="C1026" t="str">
            <v>FLORIDA</v>
          </cell>
          <cell r="D1026">
            <v>0</v>
          </cell>
        </row>
        <row r="1027">
          <cell r="A1027" t="str">
            <v>76306</v>
          </cell>
          <cell r="B1027" t="str">
            <v>VALLE</v>
          </cell>
          <cell r="C1027" t="str">
            <v>GINEBRA</v>
          </cell>
          <cell r="D1027">
            <v>0</v>
          </cell>
        </row>
        <row r="1028">
          <cell r="A1028" t="str">
            <v>76318</v>
          </cell>
          <cell r="B1028" t="str">
            <v>VALLE</v>
          </cell>
          <cell r="C1028" t="str">
            <v>GUACARI</v>
          </cell>
          <cell r="D1028">
            <v>0</v>
          </cell>
        </row>
        <row r="1029">
          <cell r="A1029" t="str">
            <v>76364</v>
          </cell>
          <cell r="B1029" t="str">
            <v>VALLE</v>
          </cell>
          <cell r="C1029" t="str">
            <v>JAMUNDI</v>
          </cell>
          <cell r="D1029">
            <v>0</v>
          </cell>
        </row>
        <row r="1030">
          <cell r="A1030" t="str">
            <v>76377</v>
          </cell>
          <cell r="B1030" t="str">
            <v>VALLE</v>
          </cell>
          <cell r="C1030" t="str">
            <v>LA CUMBRE</v>
          </cell>
          <cell r="D1030">
            <v>0</v>
          </cell>
        </row>
        <row r="1031">
          <cell r="A1031" t="str">
            <v>76400</v>
          </cell>
          <cell r="B1031" t="str">
            <v>VALLE</v>
          </cell>
          <cell r="C1031" t="str">
            <v>LA UNION</v>
          </cell>
          <cell r="D1031">
            <v>0</v>
          </cell>
        </row>
        <row r="1032">
          <cell r="A1032" t="str">
            <v>76403</v>
          </cell>
          <cell r="B1032" t="str">
            <v>VALLE</v>
          </cell>
          <cell r="C1032" t="str">
            <v>LA VICTORIA</v>
          </cell>
          <cell r="D1032">
            <v>0</v>
          </cell>
        </row>
        <row r="1033">
          <cell r="A1033" t="str">
            <v>76497</v>
          </cell>
          <cell r="B1033" t="str">
            <v>VALLE</v>
          </cell>
          <cell r="C1033" t="str">
            <v>OBANDO</v>
          </cell>
          <cell r="D1033">
            <v>0</v>
          </cell>
        </row>
        <row r="1034">
          <cell r="A1034" t="str">
            <v>76520</v>
          </cell>
          <cell r="B1034" t="str">
            <v>VALLE</v>
          </cell>
          <cell r="C1034" t="str">
            <v>PALMIRA</v>
          </cell>
          <cell r="D1034">
            <v>0</v>
          </cell>
        </row>
        <row r="1035">
          <cell r="A1035" t="str">
            <v>76563</v>
          </cell>
          <cell r="B1035" t="str">
            <v>VALLE</v>
          </cell>
          <cell r="C1035" t="str">
            <v>PRADERA</v>
          </cell>
          <cell r="D1035">
            <v>0</v>
          </cell>
        </row>
        <row r="1036">
          <cell r="A1036" t="str">
            <v>76606</v>
          </cell>
          <cell r="B1036" t="str">
            <v>VALLE</v>
          </cell>
          <cell r="C1036" t="str">
            <v>RESTREPO</v>
          </cell>
          <cell r="D1036">
            <v>0</v>
          </cell>
        </row>
        <row r="1037">
          <cell r="A1037" t="str">
            <v>76616</v>
          </cell>
          <cell r="B1037" t="str">
            <v>VALLE</v>
          </cell>
          <cell r="C1037" t="str">
            <v>RIOFRIO</v>
          </cell>
          <cell r="D1037">
            <v>0</v>
          </cell>
        </row>
        <row r="1038">
          <cell r="A1038" t="str">
            <v>76622</v>
          </cell>
          <cell r="B1038" t="str">
            <v>VALLE</v>
          </cell>
          <cell r="C1038" t="str">
            <v>ROLDANILLO</v>
          </cell>
          <cell r="D1038">
            <v>0</v>
          </cell>
        </row>
        <row r="1039">
          <cell r="A1039" t="str">
            <v>76670</v>
          </cell>
          <cell r="B1039" t="str">
            <v>VALLE</v>
          </cell>
          <cell r="C1039" t="str">
            <v>SAN PEDRO</v>
          </cell>
          <cell r="D1039">
            <v>0</v>
          </cell>
        </row>
        <row r="1040">
          <cell r="A1040" t="str">
            <v>76736</v>
          </cell>
          <cell r="B1040" t="str">
            <v>VALLE</v>
          </cell>
          <cell r="C1040" t="str">
            <v>SEVILLA</v>
          </cell>
          <cell r="D1040">
            <v>0</v>
          </cell>
        </row>
        <row r="1041">
          <cell r="A1041" t="str">
            <v>76823</v>
          </cell>
          <cell r="B1041" t="str">
            <v>VALLE</v>
          </cell>
          <cell r="C1041" t="str">
            <v>TORO</v>
          </cell>
          <cell r="D1041">
            <v>0</v>
          </cell>
        </row>
        <row r="1042">
          <cell r="A1042" t="str">
            <v>76828</v>
          </cell>
          <cell r="B1042" t="str">
            <v>VALLE</v>
          </cell>
          <cell r="C1042" t="str">
            <v>TRUJILLO</v>
          </cell>
          <cell r="D1042">
            <v>0</v>
          </cell>
        </row>
        <row r="1043">
          <cell r="A1043" t="str">
            <v>76834</v>
          </cell>
          <cell r="B1043" t="str">
            <v>VALLE</v>
          </cell>
          <cell r="C1043" t="str">
            <v>TULUA</v>
          </cell>
          <cell r="D1043">
            <v>0</v>
          </cell>
        </row>
        <row r="1044">
          <cell r="A1044" t="str">
            <v>76845</v>
          </cell>
          <cell r="B1044" t="str">
            <v>VALLE</v>
          </cell>
          <cell r="C1044" t="str">
            <v>ULLOA</v>
          </cell>
          <cell r="D1044">
            <v>0</v>
          </cell>
        </row>
        <row r="1045">
          <cell r="A1045" t="str">
            <v>76863</v>
          </cell>
          <cell r="B1045" t="str">
            <v>VALLE</v>
          </cell>
          <cell r="C1045" t="str">
            <v>VERSALLES</v>
          </cell>
          <cell r="D1045">
            <v>0</v>
          </cell>
        </row>
        <row r="1046">
          <cell r="A1046" t="str">
            <v>76869</v>
          </cell>
          <cell r="B1046" t="str">
            <v>VALLE</v>
          </cell>
          <cell r="C1046" t="str">
            <v>VIJES</v>
          </cell>
          <cell r="D1046">
            <v>0</v>
          </cell>
        </row>
        <row r="1047">
          <cell r="A1047" t="str">
            <v>76890</v>
          </cell>
          <cell r="B1047" t="str">
            <v>VALLE</v>
          </cell>
          <cell r="C1047" t="str">
            <v>YOTOCO</v>
          </cell>
          <cell r="D1047">
            <v>0</v>
          </cell>
        </row>
        <row r="1048">
          <cell r="A1048" t="str">
            <v>76892</v>
          </cell>
          <cell r="B1048" t="str">
            <v>VALLE</v>
          </cell>
          <cell r="C1048" t="str">
            <v>YUMBO</v>
          </cell>
          <cell r="D1048">
            <v>0</v>
          </cell>
        </row>
        <row r="1049">
          <cell r="A1049" t="str">
            <v>76895</v>
          </cell>
          <cell r="B1049" t="str">
            <v>VALLE</v>
          </cell>
          <cell r="C1049" t="str">
            <v>ZARZAL</v>
          </cell>
          <cell r="D1049">
            <v>0</v>
          </cell>
        </row>
        <row r="1050">
          <cell r="A1050" t="str">
            <v>81001</v>
          </cell>
          <cell r="B1050" t="str">
            <v>ARAUCA</v>
          </cell>
          <cell r="C1050" t="str">
            <v>ARAUCA</v>
          </cell>
          <cell r="D1050">
            <v>0</v>
          </cell>
        </row>
        <row r="1051">
          <cell r="A1051" t="str">
            <v>81065</v>
          </cell>
          <cell r="B1051" t="str">
            <v>ARAUCA</v>
          </cell>
          <cell r="C1051" t="str">
            <v>ARAUQUITA</v>
          </cell>
          <cell r="D1051">
            <v>0</v>
          </cell>
        </row>
        <row r="1052">
          <cell r="A1052" t="str">
            <v>81220</v>
          </cell>
          <cell r="B1052" t="str">
            <v>ARAUCA</v>
          </cell>
          <cell r="C1052" t="str">
            <v>CRAVO NORTE</v>
          </cell>
          <cell r="D1052">
            <v>0</v>
          </cell>
        </row>
        <row r="1053">
          <cell r="A1053" t="str">
            <v>81300</v>
          </cell>
          <cell r="B1053" t="str">
            <v>ARAUCA</v>
          </cell>
          <cell r="C1053" t="str">
            <v>FORTUL</v>
          </cell>
          <cell r="D1053">
            <v>0</v>
          </cell>
        </row>
        <row r="1054">
          <cell r="A1054" t="str">
            <v>81591</v>
          </cell>
          <cell r="B1054" t="str">
            <v>ARAUCA</v>
          </cell>
          <cell r="C1054" t="str">
            <v>PUERTO RONDON</v>
          </cell>
          <cell r="D1054">
            <v>0</v>
          </cell>
        </row>
        <row r="1055">
          <cell r="A1055" t="str">
            <v>81736</v>
          </cell>
          <cell r="B1055" t="str">
            <v>ARAUCA</v>
          </cell>
          <cell r="C1055" t="str">
            <v>SARAVENA</v>
          </cell>
          <cell r="D1055">
            <v>0</v>
          </cell>
        </row>
        <row r="1056">
          <cell r="A1056" t="str">
            <v>81794</v>
          </cell>
          <cell r="B1056" t="str">
            <v>ARAUCA</v>
          </cell>
          <cell r="C1056" t="str">
            <v>TAME</v>
          </cell>
          <cell r="D1056">
            <v>0</v>
          </cell>
        </row>
        <row r="1057">
          <cell r="A1057" t="str">
            <v>85001</v>
          </cell>
          <cell r="B1057" t="str">
            <v>CASANARE</v>
          </cell>
          <cell r="C1057" t="str">
            <v>YOPAL</v>
          </cell>
          <cell r="D1057">
            <v>0</v>
          </cell>
        </row>
        <row r="1058">
          <cell r="A1058" t="str">
            <v>85010</v>
          </cell>
          <cell r="B1058" t="str">
            <v>CASANARE</v>
          </cell>
          <cell r="C1058" t="str">
            <v>AGUAZUL</v>
          </cell>
          <cell r="D1058">
            <v>0</v>
          </cell>
        </row>
        <row r="1059">
          <cell r="A1059" t="str">
            <v>85015</v>
          </cell>
          <cell r="B1059" t="str">
            <v>CASANARE</v>
          </cell>
          <cell r="C1059" t="str">
            <v>CHAMEZA</v>
          </cell>
          <cell r="D1059">
            <v>0</v>
          </cell>
        </row>
        <row r="1060">
          <cell r="A1060" t="str">
            <v>85125</v>
          </cell>
          <cell r="B1060" t="str">
            <v>CASANARE</v>
          </cell>
          <cell r="C1060" t="str">
            <v>HATO COROZAL</v>
          </cell>
          <cell r="D1060">
            <v>0</v>
          </cell>
        </row>
        <row r="1061">
          <cell r="A1061" t="str">
            <v>85136</v>
          </cell>
          <cell r="B1061" t="str">
            <v>CASANARE</v>
          </cell>
          <cell r="C1061" t="str">
            <v>LA SALINA</v>
          </cell>
          <cell r="D1061">
            <v>0</v>
          </cell>
        </row>
        <row r="1062">
          <cell r="A1062" t="str">
            <v>85139</v>
          </cell>
          <cell r="B1062" t="str">
            <v>CASANARE</v>
          </cell>
          <cell r="C1062" t="str">
            <v>MANI</v>
          </cell>
          <cell r="D1062">
            <v>0</v>
          </cell>
        </row>
        <row r="1063">
          <cell r="A1063" t="str">
            <v>85162</v>
          </cell>
          <cell r="B1063" t="str">
            <v>CASANARE</v>
          </cell>
          <cell r="C1063" t="str">
            <v>MONTERREY</v>
          </cell>
          <cell r="D1063">
            <v>0</v>
          </cell>
        </row>
        <row r="1064">
          <cell r="A1064" t="str">
            <v>85225</v>
          </cell>
          <cell r="B1064" t="str">
            <v>CASANARE</v>
          </cell>
          <cell r="C1064" t="str">
            <v>NUNCHIA</v>
          </cell>
          <cell r="D1064">
            <v>0</v>
          </cell>
        </row>
        <row r="1065">
          <cell r="A1065" t="str">
            <v>85230</v>
          </cell>
          <cell r="B1065" t="str">
            <v>CASANARE</v>
          </cell>
          <cell r="C1065" t="str">
            <v>OROCUE</v>
          </cell>
          <cell r="D1065">
            <v>0</v>
          </cell>
        </row>
        <row r="1066">
          <cell r="A1066" t="str">
            <v>85250</v>
          </cell>
          <cell r="B1066" t="str">
            <v>CASANARE</v>
          </cell>
          <cell r="C1066" t="str">
            <v>PAZ DE ARIPORO</v>
          </cell>
          <cell r="D1066">
            <v>0</v>
          </cell>
        </row>
        <row r="1067">
          <cell r="A1067" t="str">
            <v>85263</v>
          </cell>
          <cell r="B1067" t="str">
            <v>CASANARE</v>
          </cell>
          <cell r="C1067" t="str">
            <v>PORE</v>
          </cell>
          <cell r="D1067">
            <v>0</v>
          </cell>
        </row>
        <row r="1068">
          <cell r="A1068" t="str">
            <v>85279</v>
          </cell>
          <cell r="B1068" t="str">
            <v>CASANARE</v>
          </cell>
          <cell r="C1068" t="str">
            <v>RECETOR</v>
          </cell>
          <cell r="D1068">
            <v>0</v>
          </cell>
        </row>
        <row r="1069">
          <cell r="A1069" t="str">
            <v>85300</v>
          </cell>
          <cell r="B1069" t="str">
            <v>CASANARE</v>
          </cell>
          <cell r="C1069" t="str">
            <v>SABANALARGA</v>
          </cell>
          <cell r="D1069">
            <v>0</v>
          </cell>
        </row>
        <row r="1070">
          <cell r="A1070" t="str">
            <v>85315</v>
          </cell>
          <cell r="B1070" t="str">
            <v>CASANARE</v>
          </cell>
          <cell r="C1070" t="str">
            <v>SACAMA</v>
          </cell>
          <cell r="D1070">
            <v>0</v>
          </cell>
        </row>
        <row r="1071">
          <cell r="A1071" t="str">
            <v>85325</v>
          </cell>
          <cell r="B1071" t="str">
            <v>CASANARE</v>
          </cell>
          <cell r="C1071" t="str">
            <v>SAN LUIS DE PALENQUE</v>
          </cell>
          <cell r="D1071">
            <v>0</v>
          </cell>
        </row>
        <row r="1072">
          <cell r="A1072" t="str">
            <v>85400</v>
          </cell>
          <cell r="B1072" t="str">
            <v>CASANARE</v>
          </cell>
          <cell r="C1072" t="str">
            <v>TAMARA</v>
          </cell>
          <cell r="D1072">
            <v>0</v>
          </cell>
        </row>
        <row r="1073">
          <cell r="A1073" t="str">
            <v>85410</v>
          </cell>
          <cell r="B1073" t="str">
            <v>CASANARE</v>
          </cell>
          <cell r="C1073" t="str">
            <v>TAURAMENA</v>
          </cell>
          <cell r="D1073">
            <v>0</v>
          </cell>
        </row>
        <row r="1074">
          <cell r="A1074" t="str">
            <v>85430</v>
          </cell>
          <cell r="B1074" t="str">
            <v>CASANARE</v>
          </cell>
          <cell r="C1074" t="str">
            <v>TRINIDAD</v>
          </cell>
          <cell r="D1074">
            <v>0</v>
          </cell>
        </row>
        <row r="1075">
          <cell r="A1075" t="str">
            <v>85440</v>
          </cell>
          <cell r="B1075" t="str">
            <v>CASANARE</v>
          </cell>
          <cell r="C1075" t="str">
            <v>VILLANUEVA</v>
          </cell>
          <cell r="D1075">
            <v>0</v>
          </cell>
        </row>
        <row r="1076">
          <cell r="A1076" t="str">
            <v>86001</v>
          </cell>
          <cell r="B1076" t="str">
            <v>PUTUMAYO</v>
          </cell>
          <cell r="C1076" t="str">
            <v>MOCOA</v>
          </cell>
          <cell r="D1076">
            <v>0</v>
          </cell>
        </row>
        <row r="1077">
          <cell r="A1077" t="str">
            <v>86219</v>
          </cell>
          <cell r="B1077" t="str">
            <v>PUTUMAYO</v>
          </cell>
          <cell r="C1077" t="str">
            <v>COLON</v>
          </cell>
          <cell r="D1077">
            <v>0</v>
          </cell>
        </row>
        <row r="1078">
          <cell r="A1078" t="str">
            <v>86320</v>
          </cell>
          <cell r="B1078" t="str">
            <v>PUTUMAYO</v>
          </cell>
          <cell r="C1078" t="str">
            <v>ORITO</v>
          </cell>
          <cell r="D1078">
            <v>0</v>
          </cell>
        </row>
        <row r="1079">
          <cell r="A1079" t="str">
            <v>86568</v>
          </cell>
          <cell r="B1079" t="str">
            <v>PUTUMAYO</v>
          </cell>
          <cell r="C1079" t="str">
            <v>PUERTO ASIS</v>
          </cell>
          <cell r="D1079">
            <v>0</v>
          </cell>
        </row>
        <row r="1080">
          <cell r="A1080" t="str">
            <v>86569</v>
          </cell>
          <cell r="B1080" t="str">
            <v>PUTUMAYO</v>
          </cell>
          <cell r="C1080" t="str">
            <v>PUERTO CAICEDO</v>
          </cell>
          <cell r="D1080">
            <v>0</v>
          </cell>
        </row>
        <row r="1081">
          <cell r="A1081" t="str">
            <v>86571</v>
          </cell>
          <cell r="B1081" t="str">
            <v>PUTUMAYO</v>
          </cell>
          <cell r="C1081" t="str">
            <v>PUERTO GUZMAN</v>
          </cell>
          <cell r="D1081">
            <v>0</v>
          </cell>
        </row>
        <row r="1082">
          <cell r="A1082" t="str">
            <v>86573</v>
          </cell>
          <cell r="B1082" t="str">
            <v>PUTUMAYO</v>
          </cell>
          <cell r="C1082" t="str">
            <v>PUERTO  LEGUIZAMO</v>
          </cell>
          <cell r="D1082">
            <v>0</v>
          </cell>
        </row>
        <row r="1083">
          <cell r="A1083" t="str">
            <v>86749</v>
          </cell>
          <cell r="B1083" t="str">
            <v>PUTUMAYO</v>
          </cell>
          <cell r="C1083" t="str">
            <v>SIBUNDOY</v>
          </cell>
          <cell r="D1083">
            <v>0</v>
          </cell>
        </row>
        <row r="1084">
          <cell r="A1084" t="str">
            <v>86755</v>
          </cell>
          <cell r="B1084" t="str">
            <v>PUTUMAYO</v>
          </cell>
          <cell r="C1084" t="str">
            <v>SAN FRANCISCO</v>
          </cell>
          <cell r="D1084">
            <v>0</v>
          </cell>
        </row>
        <row r="1085">
          <cell r="A1085" t="str">
            <v>86757</v>
          </cell>
          <cell r="B1085" t="str">
            <v>PUTUMAYO</v>
          </cell>
          <cell r="C1085" t="str">
            <v>SAN MIGUEL</v>
          </cell>
          <cell r="D1085">
            <v>0</v>
          </cell>
        </row>
        <row r="1086">
          <cell r="A1086" t="str">
            <v>86760</v>
          </cell>
          <cell r="B1086" t="str">
            <v>PUTUMAYO</v>
          </cell>
          <cell r="C1086" t="str">
            <v>SANTIAGO</v>
          </cell>
          <cell r="D1086">
            <v>0</v>
          </cell>
        </row>
        <row r="1087">
          <cell r="A1087" t="str">
            <v>86865</v>
          </cell>
          <cell r="B1087" t="str">
            <v>PUTUMAYO</v>
          </cell>
          <cell r="C1087" t="str">
            <v>VALLE DEL GUAMUEZ</v>
          </cell>
          <cell r="D1087">
            <v>0</v>
          </cell>
        </row>
        <row r="1088">
          <cell r="A1088" t="str">
            <v>86885</v>
          </cell>
          <cell r="B1088" t="str">
            <v>PUTUMAYO</v>
          </cell>
          <cell r="C1088" t="str">
            <v>VILLAGARZON</v>
          </cell>
          <cell r="D1088">
            <v>0</v>
          </cell>
        </row>
        <row r="1089">
          <cell r="A1089" t="str">
            <v>88001</v>
          </cell>
          <cell r="B1089" t="str">
            <v>SAN ANDRES</v>
          </cell>
          <cell r="C1089" t="str">
            <v>SAN ANDRES</v>
          </cell>
          <cell r="D1089">
            <v>0</v>
          </cell>
        </row>
        <row r="1090">
          <cell r="A1090" t="str">
            <v>88564</v>
          </cell>
          <cell r="B1090" t="str">
            <v>SAN ANDRES</v>
          </cell>
          <cell r="C1090" t="str">
            <v>PROVIDENCIA</v>
          </cell>
          <cell r="D1090">
            <v>0</v>
          </cell>
        </row>
        <row r="1091">
          <cell r="A1091" t="str">
            <v>91000</v>
          </cell>
          <cell r="B1091" t="str">
            <v>AMAZONAS</v>
          </cell>
          <cell r="C1091" t="str">
            <v>DPTO. AMAZONAS</v>
          </cell>
          <cell r="D1091">
            <v>0</v>
          </cell>
        </row>
        <row r="1092">
          <cell r="A1092" t="str">
            <v>91001</v>
          </cell>
          <cell r="B1092" t="str">
            <v>AMAZONAS</v>
          </cell>
          <cell r="C1092" t="str">
            <v>LETICIA</v>
          </cell>
          <cell r="D1092">
            <v>0</v>
          </cell>
        </row>
        <row r="1093">
          <cell r="A1093" t="str">
            <v>91540</v>
          </cell>
          <cell r="B1093" t="str">
            <v>AMAZONAS</v>
          </cell>
          <cell r="C1093" t="str">
            <v>PUERTO NARI¥O</v>
          </cell>
          <cell r="D1093">
            <v>0</v>
          </cell>
        </row>
        <row r="1094">
          <cell r="A1094" t="str">
            <v>94000</v>
          </cell>
          <cell r="B1094" t="str">
            <v>GUAINIA</v>
          </cell>
          <cell r="C1094" t="str">
            <v>DPTO. GUAINIA</v>
          </cell>
          <cell r="D1094">
            <v>0</v>
          </cell>
        </row>
        <row r="1095">
          <cell r="A1095" t="str">
            <v>94001</v>
          </cell>
          <cell r="B1095" t="str">
            <v>GUAINIA</v>
          </cell>
          <cell r="C1095" t="str">
            <v>INIRIDA</v>
          </cell>
          <cell r="D1095">
            <v>0</v>
          </cell>
        </row>
        <row r="1096">
          <cell r="A1096" t="str">
            <v>94343</v>
          </cell>
          <cell r="B1096" t="str">
            <v>GUAINIA</v>
          </cell>
          <cell r="C1096" t="str">
            <v>BARRANCO MINAS</v>
          </cell>
          <cell r="D1096">
            <v>0</v>
          </cell>
        </row>
        <row r="1097">
          <cell r="A1097" t="str">
            <v>95001</v>
          </cell>
          <cell r="B1097" t="str">
            <v>GUAVIARE</v>
          </cell>
          <cell r="C1097" t="str">
            <v>SAN JOSE DEL GUAVIARE</v>
          </cell>
          <cell r="D1097">
            <v>0</v>
          </cell>
        </row>
        <row r="1098">
          <cell r="A1098" t="str">
            <v>95015</v>
          </cell>
          <cell r="B1098" t="str">
            <v>GUAVIARE</v>
          </cell>
          <cell r="C1098" t="str">
            <v>CALAMAR</v>
          </cell>
          <cell r="D1098">
            <v>0</v>
          </cell>
        </row>
        <row r="1099">
          <cell r="A1099" t="str">
            <v>95025</v>
          </cell>
          <cell r="B1099" t="str">
            <v>GUAVIARE</v>
          </cell>
          <cell r="C1099" t="str">
            <v>EL RETORNO</v>
          </cell>
          <cell r="D1099">
            <v>0</v>
          </cell>
        </row>
        <row r="1100">
          <cell r="A1100" t="str">
            <v>95200</v>
          </cell>
          <cell r="B1100" t="str">
            <v>GUAVIARE</v>
          </cell>
          <cell r="C1100" t="str">
            <v>MIRAFLORES</v>
          </cell>
          <cell r="D1100">
            <v>0</v>
          </cell>
        </row>
        <row r="1101">
          <cell r="A1101" t="str">
            <v>97000</v>
          </cell>
          <cell r="B1101" t="str">
            <v>VAUPES</v>
          </cell>
          <cell r="C1101" t="str">
            <v>DPTO. VAUPES</v>
          </cell>
          <cell r="D1101">
            <v>0</v>
          </cell>
        </row>
        <row r="1102">
          <cell r="A1102" t="str">
            <v>97001</v>
          </cell>
          <cell r="B1102" t="str">
            <v>VAUPES</v>
          </cell>
          <cell r="C1102" t="str">
            <v>MITU</v>
          </cell>
          <cell r="D1102">
            <v>0</v>
          </cell>
        </row>
        <row r="1103">
          <cell r="A1103" t="str">
            <v>97161</v>
          </cell>
          <cell r="B1103" t="str">
            <v>VAUPES</v>
          </cell>
          <cell r="C1103" t="str">
            <v>CARURU</v>
          </cell>
          <cell r="D1103">
            <v>0</v>
          </cell>
        </row>
        <row r="1104">
          <cell r="A1104" t="str">
            <v>97666</v>
          </cell>
          <cell r="B1104" t="str">
            <v>VAUPES</v>
          </cell>
          <cell r="C1104" t="str">
            <v>TARAIRA</v>
          </cell>
          <cell r="D1104">
            <v>0</v>
          </cell>
        </row>
        <row r="1105">
          <cell r="A1105" t="str">
            <v>99001</v>
          </cell>
          <cell r="B1105" t="str">
            <v>VICHADA</v>
          </cell>
          <cell r="C1105" t="str">
            <v>PUERTO CARRENO</v>
          </cell>
          <cell r="D1105">
            <v>0</v>
          </cell>
        </row>
        <row r="1106">
          <cell r="A1106" t="str">
            <v>99524</v>
          </cell>
          <cell r="B1106" t="str">
            <v>VICHADA</v>
          </cell>
          <cell r="C1106" t="str">
            <v>LA PRIMAVERA</v>
          </cell>
          <cell r="D1106">
            <v>0</v>
          </cell>
        </row>
        <row r="1107">
          <cell r="A1107" t="str">
            <v>99624</v>
          </cell>
          <cell r="B1107" t="str">
            <v>VICHADA</v>
          </cell>
          <cell r="C1107" t="str">
            <v>SANTA ROSALIA</v>
          </cell>
          <cell r="D1107">
            <v>0</v>
          </cell>
        </row>
        <row r="1108">
          <cell r="A1108" t="str">
            <v>99773</v>
          </cell>
          <cell r="B1108" t="str">
            <v>VICHADA</v>
          </cell>
          <cell r="C1108" t="str">
            <v>CUMARIBO</v>
          </cell>
          <cell r="D1108">
            <v>0</v>
          </cell>
        </row>
      </sheetData>
      <sheetData sheetId="3" refreshError="1"/>
      <sheetData sheetId="4"/>
      <sheetData sheetId="5" refreshError="1"/>
      <sheetData sheetId="6">
        <row r="2">
          <cell r="O2" t="str">
            <v>05001</v>
          </cell>
          <cell r="P2">
            <v>134741922018.24968</v>
          </cell>
          <cell r="Q2">
            <v>0</v>
          </cell>
          <cell r="R2">
            <v>0</v>
          </cell>
          <cell r="S2">
            <v>0</v>
          </cell>
          <cell r="T2">
            <v>7913688640.0000381</v>
          </cell>
          <cell r="U2">
            <v>0</v>
          </cell>
          <cell r="V2">
            <v>2777929893.0002546</v>
          </cell>
          <cell r="W2">
            <v>10691618533.000294</v>
          </cell>
          <cell r="X2">
            <v>124050303485.24939</v>
          </cell>
        </row>
        <row r="3">
          <cell r="O3" t="str">
            <v>05002</v>
          </cell>
          <cell r="P3">
            <v>1690148651.6699998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1690148651.6699998</v>
          </cell>
        </row>
        <row r="4">
          <cell r="O4" t="str">
            <v>05004</v>
          </cell>
          <cell r="P4">
            <v>204901191.21999985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204901191.21999985</v>
          </cell>
        </row>
        <row r="5">
          <cell r="O5" t="str">
            <v>05021</v>
          </cell>
          <cell r="P5">
            <v>417672190.36999989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417672190.36999989</v>
          </cell>
        </row>
        <row r="6">
          <cell r="O6" t="str">
            <v>05030</v>
          </cell>
          <cell r="P6">
            <v>1535041884.1100161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1535041884.1100161</v>
          </cell>
        </row>
        <row r="7">
          <cell r="O7" t="str">
            <v>05031</v>
          </cell>
          <cell r="P7">
            <v>2605192727.710012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2605192727.710012</v>
          </cell>
        </row>
        <row r="8">
          <cell r="O8" t="str">
            <v>05034</v>
          </cell>
          <cell r="P8">
            <v>4014603853.4899883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4014603853.4899883</v>
          </cell>
        </row>
        <row r="9">
          <cell r="O9" t="str">
            <v>05036</v>
          </cell>
          <cell r="P9">
            <v>346128478.89999998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346128478.89999998</v>
          </cell>
        </row>
        <row r="10">
          <cell r="O10" t="str">
            <v>05038</v>
          </cell>
          <cell r="P10">
            <v>1227403922.6799974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1227403922.6799974</v>
          </cell>
        </row>
        <row r="11">
          <cell r="O11" t="str">
            <v>05040</v>
          </cell>
          <cell r="P11">
            <v>2199826055.6299968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2199826055.6299968</v>
          </cell>
        </row>
        <row r="12">
          <cell r="O12" t="str">
            <v>05042</v>
          </cell>
          <cell r="P12">
            <v>2728820262.2300134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2728820262.2300134</v>
          </cell>
        </row>
        <row r="13">
          <cell r="O13" t="str">
            <v>05044</v>
          </cell>
          <cell r="P13">
            <v>827474572.8500036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827474572.8500036</v>
          </cell>
        </row>
        <row r="14">
          <cell r="O14" t="str">
            <v>05045</v>
          </cell>
          <cell r="P14">
            <v>10010539266.760057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10010539266.760057</v>
          </cell>
        </row>
        <row r="15">
          <cell r="O15" t="str">
            <v>05051</v>
          </cell>
          <cell r="P15">
            <v>3729001355.2599835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3729001355.2599835</v>
          </cell>
        </row>
        <row r="16">
          <cell r="O16" t="str">
            <v>05055</v>
          </cell>
          <cell r="P16">
            <v>900592245.87000144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900592245.87000144</v>
          </cell>
        </row>
        <row r="17">
          <cell r="O17" t="str">
            <v>05059</v>
          </cell>
          <cell r="P17">
            <v>366733067.56999803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366733067.56999803</v>
          </cell>
        </row>
        <row r="18">
          <cell r="O18" t="str">
            <v>05079</v>
          </cell>
          <cell r="P18">
            <v>3118876579.7800107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3118876579.7800107</v>
          </cell>
        </row>
        <row r="19">
          <cell r="O19" t="str">
            <v>05086</v>
          </cell>
          <cell r="P19">
            <v>395922902.4500019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395922902.4500019</v>
          </cell>
        </row>
        <row r="20">
          <cell r="O20" t="str">
            <v>05088</v>
          </cell>
          <cell r="P20">
            <v>20038821373.400158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20038821373.400158</v>
          </cell>
        </row>
        <row r="21">
          <cell r="O21" t="str">
            <v>05091</v>
          </cell>
          <cell r="P21">
            <v>893008612.69999874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893008612.69999874</v>
          </cell>
        </row>
        <row r="22">
          <cell r="O22" t="str">
            <v>05093</v>
          </cell>
          <cell r="P22">
            <v>2020966775.7099802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2020966775.7099802</v>
          </cell>
        </row>
        <row r="23">
          <cell r="O23" t="str">
            <v>05101</v>
          </cell>
          <cell r="P23">
            <v>2684320073.3099976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2684320073.3099976</v>
          </cell>
        </row>
        <row r="24">
          <cell r="O24" t="str">
            <v>05107</v>
          </cell>
          <cell r="P24">
            <v>821178726.26999736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821178726.26999736</v>
          </cell>
        </row>
        <row r="25">
          <cell r="O25" t="str">
            <v>05113</v>
          </cell>
          <cell r="P25">
            <v>911896152.87999463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911896152.87999463</v>
          </cell>
        </row>
        <row r="26">
          <cell r="O26" t="str">
            <v>05120</v>
          </cell>
          <cell r="P26">
            <v>3264968839.5000138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3264968839.5000138</v>
          </cell>
        </row>
        <row r="27">
          <cell r="O27" t="str">
            <v>05125</v>
          </cell>
          <cell r="P27">
            <v>1003042841.830005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1003042841.830005</v>
          </cell>
        </row>
        <row r="28">
          <cell r="O28" t="str">
            <v>05129</v>
          </cell>
          <cell r="P28">
            <v>3159656495.5499768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3159656495.5499768</v>
          </cell>
        </row>
        <row r="29">
          <cell r="O29" t="str">
            <v>05134</v>
          </cell>
          <cell r="P29">
            <v>897301235.62999392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897301235.62999392</v>
          </cell>
        </row>
        <row r="30">
          <cell r="O30" t="str">
            <v>05138</v>
          </cell>
          <cell r="P30">
            <v>1611164393.6200006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1611164393.6200006</v>
          </cell>
        </row>
        <row r="31">
          <cell r="O31" t="str">
            <v>05142</v>
          </cell>
          <cell r="P31">
            <v>429977708.74000061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429977708.74000061</v>
          </cell>
        </row>
        <row r="32">
          <cell r="O32" t="str">
            <v>05145</v>
          </cell>
          <cell r="P32">
            <v>479342869.97999847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479342869.97999847</v>
          </cell>
        </row>
        <row r="33">
          <cell r="O33" t="str">
            <v>05147</v>
          </cell>
          <cell r="P33">
            <v>4615857208.9100056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4615857208.9100056</v>
          </cell>
        </row>
        <row r="34">
          <cell r="O34" t="str">
            <v>05148</v>
          </cell>
          <cell r="P34">
            <v>2753288211.3599958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2753288211.3599958</v>
          </cell>
        </row>
        <row r="35">
          <cell r="O35" t="str">
            <v>05150</v>
          </cell>
          <cell r="P35">
            <v>234806462.68999988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234806462.68999988</v>
          </cell>
        </row>
        <row r="36">
          <cell r="O36" t="str">
            <v>05154</v>
          </cell>
          <cell r="P36">
            <v>11424529190.140076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11424529190.140076</v>
          </cell>
        </row>
        <row r="37">
          <cell r="O37" t="str">
            <v>05172</v>
          </cell>
          <cell r="P37">
            <v>6148895869.0800209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6148895869.0800209</v>
          </cell>
        </row>
        <row r="38">
          <cell r="O38" t="str">
            <v>05190</v>
          </cell>
          <cell r="P38">
            <v>967557160.37000191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967557160.37000191</v>
          </cell>
        </row>
        <row r="39">
          <cell r="O39" t="str">
            <v>05197</v>
          </cell>
          <cell r="P39">
            <v>1670545674.3700089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1670545674.3700089</v>
          </cell>
        </row>
        <row r="40">
          <cell r="O40" t="str">
            <v>05206</v>
          </cell>
          <cell r="P40">
            <v>389770142.90999949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389770142.90999949</v>
          </cell>
        </row>
        <row r="41">
          <cell r="O41" t="str">
            <v>05209</v>
          </cell>
          <cell r="P41">
            <v>1902776563.6599886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1902776563.6599886</v>
          </cell>
        </row>
        <row r="42">
          <cell r="O42" t="str">
            <v>05212</v>
          </cell>
          <cell r="P42">
            <v>2937298638.6200128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2937298638.6200128</v>
          </cell>
        </row>
        <row r="43">
          <cell r="O43" t="str">
            <v>05234</v>
          </cell>
          <cell r="P43">
            <v>3139338081.3000088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3139338081.3000088</v>
          </cell>
        </row>
        <row r="44">
          <cell r="O44" t="str">
            <v>05237</v>
          </cell>
          <cell r="P44">
            <v>1333145528.5700047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1333145528.5700047</v>
          </cell>
        </row>
        <row r="45">
          <cell r="O45" t="str">
            <v>05240</v>
          </cell>
          <cell r="P45">
            <v>925203283.180004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925203283.180004</v>
          </cell>
        </row>
        <row r="46">
          <cell r="O46" t="str">
            <v>05250</v>
          </cell>
          <cell r="P46">
            <v>6938595362.1100178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6938595362.1100178</v>
          </cell>
        </row>
        <row r="47">
          <cell r="O47" t="str">
            <v>05264</v>
          </cell>
          <cell r="P47">
            <v>435271943.42999822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435271943.42999822</v>
          </cell>
        </row>
        <row r="48">
          <cell r="O48" t="str">
            <v>05266</v>
          </cell>
          <cell r="P48">
            <v>4243686819.6599913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4243686819.6599913</v>
          </cell>
        </row>
        <row r="49">
          <cell r="O49" t="str">
            <v>05282</v>
          </cell>
          <cell r="P49">
            <v>1157720347.3400056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1157720347.3400056</v>
          </cell>
        </row>
        <row r="50">
          <cell r="O50" t="str">
            <v>05284</v>
          </cell>
          <cell r="P50">
            <v>2683890810.4599919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2683890810.4599919</v>
          </cell>
        </row>
        <row r="51">
          <cell r="O51" t="str">
            <v>05306</v>
          </cell>
          <cell r="P51">
            <v>579504066.79000592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579504066.79000592</v>
          </cell>
        </row>
        <row r="52">
          <cell r="O52" t="str">
            <v>05308</v>
          </cell>
          <cell r="P52">
            <v>2344916703.8999953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2344916703.8999953</v>
          </cell>
        </row>
        <row r="53">
          <cell r="O53" t="str">
            <v>05310</v>
          </cell>
          <cell r="P53">
            <v>684959498.39999998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684959498.39999998</v>
          </cell>
        </row>
        <row r="54">
          <cell r="O54" t="str">
            <v>05313</v>
          </cell>
          <cell r="P54">
            <v>960545877.00000346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960545877.00000346</v>
          </cell>
        </row>
        <row r="55">
          <cell r="O55" t="str">
            <v>05315</v>
          </cell>
          <cell r="P55">
            <v>567770898.42999899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567770898.42999899</v>
          </cell>
        </row>
        <row r="56">
          <cell r="O56" t="str">
            <v>05318</v>
          </cell>
          <cell r="P56">
            <v>2247903430.1500072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2247903430.1500072</v>
          </cell>
        </row>
        <row r="57">
          <cell r="O57" t="str">
            <v>05321</v>
          </cell>
          <cell r="P57">
            <v>581221116.32000113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581221116.32000113</v>
          </cell>
        </row>
        <row r="58">
          <cell r="O58" t="str">
            <v>05347</v>
          </cell>
          <cell r="P58">
            <v>445144975.65000051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445144975.65000051</v>
          </cell>
        </row>
        <row r="59">
          <cell r="O59" t="str">
            <v>05353</v>
          </cell>
          <cell r="P59">
            <v>384475907.74999958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384475907.74999958</v>
          </cell>
        </row>
        <row r="60">
          <cell r="O60" t="str">
            <v>05360</v>
          </cell>
          <cell r="P60">
            <v>10192832644.439959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10192832644.439959</v>
          </cell>
        </row>
        <row r="61">
          <cell r="O61" t="str">
            <v>05361</v>
          </cell>
          <cell r="P61">
            <v>2392850990.3699946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2392850990.3699946</v>
          </cell>
        </row>
        <row r="62">
          <cell r="O62" t="str">
            <v>05364</v>
          </cell>
          <cell r="P62">
            <v>1376071756.1399961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1376071756.1399961</v>
          </cell>
        </row>
        <row r="63">
          <cell r="O63" t="str">
            <v>05368</v>
          </cell>
          <cell r="P63">
            <v>922627709.6099993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922627709.6099993</v>
          </cell>
        </row>
        <row r="64">
          <cell r="O64" t="str">
            <v>05376</v>
          </cell>
          <cell r="P64">
            <v>2415458803.4699788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2415458803.4699788</v>
          </cell>
        </row>
        <row r="65">
          <cell r="O65" t="str">
            <v>05380</v>
          </cell>
          <cell r="P65">
            <v>1899485552.5300012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1899485552.5300012</v>
          </cell>
        </row>
        <row r="66">
          <cell r="O66" t="str">
            <v>05390</v>
          </cell>
          <cell r="P66">
            <v>679379089.02000272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679379089.02000272</v>
          </cell>
        </row>
        <row r="67">
          <cell r="O67" t="str">
            <v>05400</v>
          </cell>
          <cell r="P67">
            <v>1472226504.8899961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1472226504.8899961</v>
          </cell>
        </row>
        <row r="68">
          <cell r="O68" t="str">
            <v>05411</v>
          </cell>
          <cell r="P68">
            <v>1054411226.8400048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1054411226.8400048</v>
          </cell>
        </row>
        <row r="69">
          <cell r="O69" t="str">
            <v>05425</v>
          </cell>
          <cell r="P69">
            <v>841067877.87000585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841067877.87000585</v>
          </cell>
        </row>
        <row r="70">
          <cell r="O70" t="str">
            <v>05440</v>
          </cell>
          <cell r="P70">
            <v>3843185119.820025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3843185119.820025</v>
          </cell>
        </row>
        <row r="71">
          <cell r="O71" t="str">
            <v>05467</v>
          </cell>
          <cell r="P71">
            <v>631301714.58999896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631301714.58999896</v>
          </cell>
        </row>
        <row r="72">
          <cell r="O72" t="str">
            <v>05475</v>
          </cell>
          <cell r="P72">
            <v>713576983.54999983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713576983.54999983</v>
          </cell>
        </row>
        <row r="73">
          <cell r="O73" t="str">
            <v>05480</v>
          </cell>
          <cell r="P73">
            <v>2868330499.6900229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2868330499.6900229</v>
          </cell>
        </row>
        <row r="74">
          <cell r="O74" t="str">
            <v>05483</v>
          </cell>
          <cell r="P74">
            <v>1102345514.3000054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1102345514.3000054</v>
          </cell>
        </row>
        <row r="75">
          <cell r="O75" t="str">
            <v>05490</v>
          </cell>
          <cell r="P75">
            <v>7205739582.4200411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7205739582.4200411</v>
          </cell>
        </row>
        <row r="76">
          <cell r="O76" t="str">
            <v>05495</v>
          </cell>
          <cell r="P76">
            <v>3785377800.1999912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3785377800.1999912</v>
          </cell>
        </row>
        <row r="77">
          <cell r="O77" t="str">
            <v>05501</v>
          </cell>
          <cell r="P77">
            <v>259846762.14000025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259846762.14000025</v>
          </cell>
        </row>
        <row r="78">
          <cell r="O78" t="str">
            <v>05541</v>
          </cell>
          <cell r="P78">
            <v>1876734652.2400129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1876734652.2400129</v>
          </cell>
        </row>
        <row r="79">
          <cell r="O79" t="str">
            <v>05543</v>
          </cell>
          <cell r="P79">
            <v>955967079.67999768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955967079.67999768</v>
          </cell>
        </row>
        <row r="80">
          <cell r="O80" t="str">
            <v>05576</v>
          </cell>
          <cell r="P80">
            <v>802720448.2700001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802720448.2700001</v>
          </cell>
        </row>
        <row r="81">
          <cell r="O81" t="str">
            <v>05579</v>
          </cell>
          <cell r="P81">
            <v>3780226653.1799817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3780226653.1799817</v>
          </cell>
        </row>
        <row r="82">
          <cell r="O82" t="str">
            <v>05585</v>
          </cell>
          <cell r="P82">
            <v>1030086364.9599997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1030086364.9599997</v>
          </cell>
        </row>
        <row r="83">
          <cell r="O83" t="str">
            <v>05591</v>
          </cell>
          <cell r="P83">
            <v>1476805302.1699994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1476805302.1699994</v>
          </cell>
        </row>
        <row r="84">
          <cell r="O84" t="str">
            <v>05604</v>
          </cell>
          <cell r="P84">
            <v>3409916399.6499867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3409916399.6499867</v>
          </cell>
        </row>
        <row r="85">
          <cell r="O85" t="str">
            <v>05607</v>
          </cell>
          <cell r="P85">
            <v>639314610.08000183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639314610.08000183</v>
          </cell>
        </row>
        <row r="86">
          <cell r="O86" t="str">
            <v>05615</v>
          </cell>
          <cell r="P86">
            <v>5674131796.3900185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5674131796.3900185</v>
          </cell>
        </row>
        <row r="87">
          <cell r="O87" t="str">
            <v>05628</v>
          </cell>
          <cell r="P87">
            <v>1034808249.8999985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1034808249.8999985</v>
          </cell>
        </row>
        <row r="88">
          <cell r="O88" t="str">
            <v>05631</v>
          </cell>
          <cell r="P88">
            <v>2068328713.1199923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2068328713.1199923</v>
          </cell>
        </row>
        <row r="89">
          <cell r="O89" t="str">
            <v>05642</v>
          </cell>
          <cell r="P89">
            <v>1809483563.4999924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1809483563.4999924</v>
          </cell>
        </row>
        <row r="90">
          <cell r="O90" t="str">
            <v>05647</v>
          </cell>
          <cell r="P90">
            <v>638169910.86000311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638169910.86000311</v>
          </cell>
        </row>
        <row r="91">
          <cell r="O91" t="str">
            <v>05649</v>
          </cell>
          <cell r="P91">
            <v>1476519127.3899934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1476519127.3899934</v>
          </cell>
        </row>
        <row r="92">
          <cell r="O92" t="str">
            <v>05652</v>
          </cell>
          <cell r="P92">
            <v>705277912.6899997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705277912.6899997</v>
          </cell>
        </row>
        <row r="93">
          <cell r="O93" t="str">
            <v>05656</v>
          </cell>
          <cell r="P93">
            <v>1152712287.5899975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1152712287.5899975</v>
          </cell>
        </row>
        <row r="94">
          <cell r="O94" t="str">
            <v>05658</v>
          </cell>
          <cell r="P94">
            <v>265284084.05999857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265284084.05999857</v>
          </cell>
        </row>
        <row r="95">
          <cell r="O95" t="str">
            <v>05659</v>
          </cell>
          <cell r="P95">
            <v>3114870131.630002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3114870131.630002</v>
          </cell>
        </row>
        <row r="96">
          <cell r="O96" t="str">
            <v>05660</v>
          </cell>
          <cell r="P96">
            <v>1492115656.9299958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1492115656.9299958</v>
          </cell>
        </row>
        <row r="97">
          <cell r="O97" t="str">
            <v>05664</v>
          </cell>
          <cell r="P97">
            <v>1563945543.6099977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1563945543.6099977</v>
          </cell>
        </row>
        <row r="98">
          <cell r="O98" t="str">
            <v>05665</v>
          </cell>
          <cell r="P98">
            <v>4419398175.4500322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4419398175.4500322</v>
          </cell>
        </row>
        <row r="99">
          <cell r="O99" t="str">
            <v>05667</v>
          </cell>
          <cell r="P99">
            <v>1461781123.0499914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1461781123.0499914</v>
          </cell>
        </row>
        <row r="100">
          <cell r="O100" t="str">
            <v>05670</v>
          </cell>
          <cell r="P100">
            <v>2008375082.3199916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2008375082.3199916</v>
          </cell>
        </row>
        <row r="101">
          <cell r="O101" t="str">
            <v>05674</v>
          </cell>
          <cell r="P101">
            <v>1689576301.8799982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1689576301.8799982</v>
          </cell>
        </row>
        <row r="102">
          <cell r="O102" t="str">
            <v>05679</v>
          </cell>
          <cell r="P102">
            <v>1826367879.0400031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1826367879.0400031</v>
          </cell>
        </row>
        <row r="103">
          <cell r="O103" t="str">
            <v>05686</v>
          </cell>
          <cell r="P103">
            <v>2546526883.8299956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2546526883.8299956</v>
          </cell>
        </row>
        <row r="104">
          <cell r="O104" t="str">
            <v>05690</v>
          </cell>
          <cell r="P104">
            <v>872547111.3700012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872547111.3700012</v>
          </cell>
        </row>
        <row r="105">
          <cell r="O105" t="str">
            <v>05697</v>
          </cell>
          <cell r="P105">
            <v>2546097621.8800101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2546097621.8800101</v>
          </cell>
        </row>
        <row r="106">
          <cell r="O106" t="str">
            <v>05736</v>
          </cell>
          <cell r="P106">
            <v>4046226174.3000374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4046226174.3000374</v>
          </cell>
        </row>
        <row r="107">
          <cell r="O107" t="str">
            <v>05756</v>
          </cell>
          <cell r="P107">
            <v>3399184842.9900103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3399184842.9900103</v>
          </cell>
        </row>
        <row r="108">
          <cell r="O108" t="str">
            <v>05761</v>
          </cell>
          <cell r="P108">
            <v>1274622772.3700078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1274622772.3700078</v>
          </cell>
        </row>
        <row r="109">
          <cell r="O109" t="str">
            <v>05789</v>
          </cell>
          <cell r="P109">
            <v>1323415584.3100066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1323415584.3100066</v>
          </cell>
        </row>
        <row r="110">
          <cell r="O110" t="str">
            <v>05790</v>
          </cell>
          <cell r="P110">
            <v>3702673269.5500259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3702673269.5500259</v>
          </cell>
        </row>
        <row r="111">
          <cell r="O111" t="str">
            <v>05792</v>
          </cell>
          <cell r="P111">
            <v>461743117.27000135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461743117.27000135</v>
          </cell>
        </row>
        <row r="112">
          <cell r="O112" t="str">
            <v>05809</v>
          </cell>
          <cell r="P112">
            <v>501378333.66999948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501378333.66999948</v>
          </cell>
        </row>
        <row r="113">
          <cell r="O113" t="str">
            <v>05819</v>
          </cell>
          <cell r="P113">
            <v>560044177.29000175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560044177.29000175</v>
          </cell>
        </row>
        <row r="114">
          <cell r="O114" t="str">
            <v>05837</v>
          </cell>
          <cell r="P114">
            <v>14755604419.109962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14755604419.109962</v>
          </cell>
        </row>
        <row r="115">
          <cell r="O115" t="str">
            <v>05842</v>
          </cell>
          <cell r="P115">
            <v>768951816.22999227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768951816.22999227</v>
          </cell>
        </row>
        <row r="116">
          <cell r="O116" t="str">
            <v>05847</v>
          </cell>
          <cell r="P116">
            <v>3590063466.7399993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3590063466.7399993</v>
          </cell>
        </row>
        <row r="117">
          <cell r="O117" t="str">
            <v>05854</v>
          </cell>
          <cell r="P117">
            <v>1907641535.8999851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1907641535.8999851</v>
          </cell>
        </row>
        <row r="118">
          <cell r="O118" t="str">
            <v>05856</v>
          </cell>
          <cell r="P118">
            <v>429119184.07999963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429119184.07999963</v>
          </cell>
        </row>
        <row r="119">
          <cell r="O119" t="str">
            <v>05858</v>
          </cell>
          <cell r="P119">
            <v>1626617835.2900038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1626617835.2900038</v>
          </cell>
        </row>
        <row r="120">
          <cell r="O120" t="str">
            <v>05861</v>
          </cell>
          <cell r="P120">
            <v>838778479.22999632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838778479.22999632</v>
          </cell>
        </row>
        <row r="121">
          <cell r="O121" t="str">
            <v>05873</v>
          </cell>
          <cell r="P121">
            <v>1074872728.1000018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1074872728.1000018</v>
          </cell>
        </row>
        <row r="122">
          <cell r="O122" t="str">
            <v>05885</v>
          </cell>
          <cell r="P122">
            <v>814024354.68999708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814024354.68999708</v>
          </cell>
        </row>
        <row r="123">
          <cell r="O123" t="str">
            <v>05887</v>
          </cell>
          <cell r="P123">
            <v>3870371730.2199988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3870371730.2199988</v>
          </cell>
        </row>
        <row r="124">
          <cell r="O124" t="str">
            <v>05890</v>
          </cell>
          <cell r="P124">
            <v>2200970755.2200065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2200970755.2200065</v>
          </cell>
        </row>
        <row r="125">
          <cell r="O125" t="str">
            <v>05893</v>
          </cell>
          <cell r="P125">
            <v>1317405912.4800065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1317405912.4800065</v>
          </cell>
        </row>
        <row r="126">
          <cell r="O126" t="str">
            <v>05895</v>
          </cell>
          <cell r="P126">
            <v>3532828497.5400023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3532828497.5400023</v>
          </cell>
        </row>
        <row r="127">
          <cell r="O127" t="str">
            <v>08001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</row>
        <row r="128">
          <cell r="O128" t="str">
            <v>08078</v>
          </cell>
          <cell r="P128">
            <v>9379893922.0298672</v>
          </cell>
          <cell r="Q128">
            <v>0</v>
          </cell>
          <cell r="R128">
            <v>0</v>
          </cell>
          <cell r="S128">
            <v>0</v>
          </cell>
          <cell r="T128">
            <v>2903914816.9999919</v>
          </cell>
          <cell r="U128">
            <v>0</v>
          </cell>
          <cell r="V128">
            <v>531038941.99998081</v>
          </cell>
          <cell r="W128">
            <v>3434953758.9999728</v>
          </cell>
          <cell r="X128">
            <v>5944940163.0298939</v>
          </cell>
        </row>
        <row r="129">
          <cell r="O129" t="str">
            <v>08137</v>
          </cell>
          <cell r="P129">
            <v>3057167967.2600045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3057167967.2600045</v>
          </cell>
        </row>
        <row r="130">
          <cell r="O130" t="str">
            <v>08141</v>
          </cell>
          <cell r="P130">
            <v>1897068601.4999902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1897068601.4999902</v>
          </cell>
        </row>
        <row r="131">
          <cell r="O131" t="str">
            <v>08296</v>
          </cell>
          <cell r="P131">
            <v>4123376408.7400022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4123376408.7400022</v>
          </cell>
        </row>
        <row r="132">
          <cell r="O132" t="str">
            <v>08372</v>
          </cell>
          <cell r="P132">
            <v>1965127101.9499969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1965127101.9499969</v>
          </cell>
        </row>
        <row r="133">
          <cell r="O133" t="str">
            <v>08421</v>
          </cell>
          <cell r="P133">
            <v>2814119636.4700074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2814119636.4700074</v>
          </cell>
        </row>
        <row r="134">
          <cell r="O134" t="str">
            <v>08433</v>
          </cell>
          <cell r="P134">
            <v>9849853406.6800156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9849853406.6800156</v>
          </cell>
        </row>
        <row r="135">
          <cell r="O135" t="str">
            <v>08436</v>
          </cell>
          <cell r="P135">
            <v>2238851435.8500037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2238851435.8500037</v>
          </cell>
        </row>
        <row r="136">
          <cell r="O136" t="str">
            <v>08520</v>
          </cell>
          <cell r="P136">
            <v>2127573303.4999988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2127573303.4999988</v>
          </cell>
        </row>
        <row r="137">
          <cell r="O137" t="str">
            <v>08549</v>
          </cell>
          <cell r="P137">
            <v>512674251.01999944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512674251.01999944</v>
          </cell>
        </row>
        <row r="138">
          <cell r="O138" t="str">
            <v>08558</v>
          </cell>
          <cell r="P138">
            <v>1529577538.350004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1529577538.350004</v>
          </cell>
        </row>
        <row r="139">
          <cell r="O139" t="str">
            <v>08560</v>
          </cell>
          <cell r="P139">
            <v>2438307551.5699906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2438307551.5699906</v>
          </cell>
        </row>
        <row r="140">
          <cell r="O140" t="str">
            <v>08573</v>
          </cell>
          <cell r="P140">
            <v>2475069077.4499931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2475069077.4499931</v>
          </cell>
        </row>
        <row r="141">
          <cell r="O141" t="str">
            <v>08606</v>
          </cell>
          <cell r="P141">
            <v>2849763412.9399953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2849763412.9399953</v>
          </cell>
        </row>
        <row r="142">
          <cell r="O142" t="str">
            <v>08634</v>
          </cell>
          <cell r="P142">
            <v>2607832830.9100003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2607832830.9100003</v>
          </cell>
        </row>
        <row r="143">
          <cell r="O143" t="str">
            <v>08638</v>
          </cell>
          <cell r="P143">
            <v>9034020762.510004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9034020762.510004</v>
          </cell>
        </row>
        <row r="144">
          <cell r="O144" t="str">
            <v>08675</v>
          </cell>
          <cell r="P144">
            <v>1547461523.999995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1547461523.999995</v>
          </cell>
        </row>
        <row r="145">
          <cell r="O145" t="str">
            <v>08685</v>
          </cell>
          <cell r="P145">
            <v>2448739877.0700011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2448739877.0700011</v>
          </cell>
        </row>
        <row r="146">
          <cell r="O146" t="str">
            <v>08758</v>
          </cell>
          <cell r="P146">
            <v>41523800912.420189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41523800912.420189</v>
          </cell>
        </row>
        <row r="147">
          <cell r="O147" t="str">
            <v>08770</v>
          </cell>
          <cell r="P147">
            <v>1231635307.2299984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1231635307.2299984</v>
          </cell>
        </row>
        <row r="148">
          <cell r="O148" t="str">
            <v>08832</v>
          </cell>
          <cell r="P148">
            <v>970951379.6999954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970951379.6999954</v>
          </cell>
        </row>
        <row r="149">
          <cell r="O149" t="str">
            <v>08849</v>
          </cell>
          <cell r="P149">
            <v>850979643.53999889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850979643.53999889</v>
          </cell>
        </row>
        <row r="150">
          <cell r="O150" t="str">
            <v>11001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O151" t="str">
            <v>13001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</row>
        <row r="152">
          <cell r="O152" t="str">
            <v>13006</v>
          </cell>
          <cell r="P152">
            <v>5483586856.6699657</v>
          </cell>
          <cell r="Q152">
            <v>0</v>
          </cell>
          <cell r="R152">
            <v>0</v>
          </cell>
          <cell r="S152">
            <v>0</v>
          </cell>
          <cell r="T152">
            <v>2688142993.9999981</v>
          </cell>
          <cell r="U152">
            <v>0</v>
          </cell>
          <cell r="V152">
            <v>764735003.99998951</v>
          </cell>
          <cell r="W152">
            <v>3452877997.9999876</v>
          </cell>
          <cell r="X152">
            <v>2030708858.6699781</v>
          </cell>
        </row>
        <row r="153">
          <cell r="O153" t="str">
            <v>13030</v>
          </cell>
          <cell r="P153">
            <v>678682547.9400059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678682547.9400059</v>
          </cell>
        </row>
        <row r="154">
          <cell r="O154" t="str">
            <v>13042</v>
          </cell>
          <cell r="P154">
            <v>550374055.99999774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550374055.99999774</v>
          </cell>
        </row>
        <row r="155">
          <cell r="O155" t="str">
            <v>13052</v>
          </cell>
          <cell r="P155">
            <v>3933625828.0999732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3933625828.0999732</v>
          </cell>
        </row>
        <row r="156">
          <cell r="O156" t="str">
            <v>13062</v>
          </cell>
          <cell r="P156">
            <v>575531209.63000178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575531209.63000178</v>
          </cell>
        </row>
        <row r="157">
          <cell r="O157" t="str">
            <v>13074</v>
          </cell>
          <cell r="P157">
            <v>1096893951.7199967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1096893951.7199967</v>
          </cell>
        </row>
        <row r="158">
          <cell r="O158" t="str">
            <v>13140</v>
          </cell>
          <cell r="P158">
            <v>1541874249.139998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1541874249.139998</v>
          </cell>
        </row>
        <row r="159">
          <cell r="O159" t="str">
            <v>13160</v>
          </cell>
          <cell r="P159">
            <v>426270102.00999904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426270102.00999904</v>
          </cell>
        </row>
        <row r="160">
          <cell r="O160" t="str">
            <v>13188</v>
          </cell>
          <cell r="P160">
            <v>892693544.37000084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892693544.37000084</v>
          </cell>
        </row>
        <row r="161">
          <cell r="O161" t="str">
            <v>13212</v>
          </cell>
          <cell r="P161">
            <v>1035227390.7499999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1035227390.7499999</v>
          </cell>
        </row>
        <row r="162">
          <cell r="O162" t="str">
            <v>13222</v>
          </cell>
          <cell r="P162">
            <v>806640661.82999682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806640661.82999682</v>
          </cell>
        </row>
        <row r="163">
          <cell r="O163" t="str">
            <v>13244</v>
          </cell>
          <cell r="P163">
            <v>4912582482.119978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4912582482.119978</v>
          </cell>
        </row>
        <row r="164">
          <cell r="O164" t="str">
            <v>13248</v>
          </cell>
          <cell r="P164">
            <v>509029430.09000266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509029430.09000266</v>
          </cell>
        </row>
        <row r="165">
          <cell r="O165" t="str">
            <v>13268</v>
          </cell>
          <cell r="P165">
            <v>453459449.5900026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453459449.5900026</v>
          </cell>
        </row>
        <row r="166">
          <cell r="O166" t="str">
            <v>13300</v>
          </cell>
          <cell r="P166">
            <v>842028858.67999506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842028858.67999506</v>
          </cell>
        </row>
        <row r="167">
          <cell r="O167" t="str">
            <v>13430</v>
          </cell>
          <cell r="P167">
            <v>8713640224.3700199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8713640224.3700199</v>
          </cell>
        </row>
        <row r="168">
          <cell r="O168" t="str">
            <v>13433</v>
          </cell>
          <cell r="P168">
            <v>1675648640.680002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1675648640.680002</v>
          </cell>
        </row>
        <row r="169">
          <cell r="O169" t="str">
            <v>13440</v>
          </cell>
          <cell r="P169">
            <v>595012237.09000409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595012237.09000409</v>
          </cell>
        </row>
        <row r="170">
          <cell r="O170" t="str">
            <v>13442</v>
          </cell>
          <cell r="P170">
            <v>3295306847.2699943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3295306847.2699943</v>
          </cell>
        </row>
        <row r="171">
          <cell r="O171" t="str">
            <v>13458</v>
          </cell>
          <cell r="P171">
            <v>709445752.65999818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709445752.65999818</v>
          </cell>
        </row>
        <row r="172">
          <cell r="O172" t="str">
            <v>13468</v>
          </cell>
          <cell r="P172">
            <v>3156977538.8100142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3156977538.8100142</v>
          </cell>
        </row>
        <row r="173">
          <cell r="O173" t="str">
            <v>13473</v>
          </cell>
          <cell r="P173">
            <v>932146128.2500093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932146128.2500093</v>
          </cell>
        </row>
        <row r="174">
          <cell r="O174" t="str">
            <v>13490</v>
          </cell>
          <cell r="P174">
            <v>458925348.95999676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458925348.95999676</v>
          </cell>
        </row>
        <row r="175">
          <cell r="O175" t="str">
            <v>13549</v>
          </cell>
          <cell r="P175">
            <v>1547129921.4900043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1547129921.4900043</v>
          </cell>
        </row>
        <row r="176">
          <cell r="O176" t="str">
            <v>13580</v>
          </cell>
          <cell r="P176">
            <v>382753131.22000182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382753131.22000182</v>
          </cell>
        </row>
        <row r="177">
          <cell r="O177" t="str">
            <v>13600</v>
          </cell>
          <cell r="P177">
            <v>525567280.00000072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525567280.00000072</v>
          </cell>
        </row>
        <row r="178">
          <cell r="O178" t="str">
            <v>13620</v>
          </cell>
          <cell r="P178">
            <v>505876026.07999593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505876026.07999593</v>
          </cell>
        </row>
        <row r="179">
          <cell r="O179" t="str">
            <v>13647</v>
          </cell>
          <cell r="P179">
            <v>1076291714.8100002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1076291714.8100002</v>
          </cell>
        </row>
        <row r="180">
          <cell r="O180" t="str">
            <v>13650</v>
          </cell>
          <cell r="P180">
            <v>675459068.65999985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675459068.65999985</v>
          </cell>
        </row>
        <row r="181">
          <cell r="O181" t="str">
            <v>13654</v>
          </cell>
          <cell r="P181">
            <v>1588264320.7599957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1588264320.7599957</v>
          </cell>
        </row>
        <row r="182">
          <cell r="O182" t="str">
            <v>13655</v>
          </cell>
          <cell r="P182">
            <v>601669422.33000207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601669422.33000207</v>
          </cell>
        </row>
        <row r="183">
          <cell r="O183" t="str">
            <v>13657</v>
          </cell>
          <cell r="P183">
            <v>2389789460.9599948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2389789460.9599948</v>
          </cell>
        </row>
        <row r="184">
          <cell r="O184" t="str">
            <v>13667</v>
          </cell>
          <cell r="P184">
            <v>1028710356.4199936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1028710356.4199936</v>
          </cell>
        </row>
        <row r="185">
          <cell r="O185" t="str">
            <v>13670</v>
          </cell>
          <cell r="P185">
            <v>1865413466.7499921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1865413466.7499921</v>
          </cell>
        </row>
        <row r="186">
          <cell r="O186" t="str">
            <v>13673</v>
          </cell>
          <cell r="P186">
            <v>806290283.52000225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806290283.52000225</v>
          </cell>
        </row>
        <row r="187">
          <cell r="O187" t="str">
            <v>13683</v>
          </cell>
          <cell r="P187">
            <v>1157859756.2600026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1157859756.2600026</v>
          </cell>
        </row>
        <row r="188">
          <cell r="O188" t="str">
            <v>13688</v>
          </cell>
          <cell r="P188">
            <v>2871769694.980001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2871769694.980001</v>
          </cell>
        </row>
        <row r="189">
          <cell r="O189" t="str">
            <v>13744</v>
          </cell>
          <cell r="P189">
            <v>1201026348.8099954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1201026348.8099954</v>
          </cell>
        </row>
        <row r="190">
          <cell r="O190" t="str">
            <v>13760</v>
          </cell>
          <cell r="P190">
            <v>502862774.15999508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502862774.15999508</v>
          </cell>
        </row>
        <row r="191">
          <cell r="O191" t="str">
            <v>13780</v>
          </cell>
          <cell r="P191">
            <v>841398178.07999516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841398178.07999516</v>
          </cell>
        </row>
        <row r="192">
          <cell r="O192" t="str">
            <v>13810</v>
          </cell>
          <cell r="P192">
            <v>1484972831.9300001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1484972831.9300001</v>
          </cell>
        </row>
        <row r="193">
          <cell r="O193" t="str">
            <v>13836</v>
          </cell>
          <cell r="P193">
            <v>3864180871.3999925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3864180871.3999925</v>
          </cell>
        </row>
        <row r="194">
          <cell r="O194" t="str">
            <v>13838</v>
          </cell>
          <cell r="P194">
            <v>752402118.54999721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752402118.54999721</v>
          </cell>
        </row>
        <row r="195">
          <cell r="O195" t="str">
            <v>13873</v>
          </cell>
          <cell r="P195">
            <v>1286518626.3299959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1286518626.3299959</v>
          </cell>
        </row>
        <row r="196">
          <cell r="O196" t="str">
            <v>13894</v>
          </cell>
          <cell r="P196">
            <v>712388928.95000172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712388928.95000172</v>
          </cell>
        </row>
        <row r="197">
          <cell r="O197" t="str">
            <v>15001</v>
          </cell>
          <cell r="P197">
            <v>15308623528.880011</v>
          </cell>
          <cell r="Q197">
            <v>0</v>
          </cell>
          <cell r="R197">
            <v>583291512.99996793</v>
          </cell>
          <cell r="S197">
            <v>0</v>
          </cell>
          <cell r="T197">
            <v>2421608456.0000052</v>
          </cell>
          <cell r="U197">
            <v>0</v>
          </cell>
          <cell r="V197">
            <v>710856811.99999058</v>
          </cell>
          <cell r="W197">
            <v>3715756780.9999638</v>
          </cell>
          <cell r="X197">
            <v>11592866747.880047</v>
          </cell>
        </row>
        <row r="198">
          <cell r="O198" t="str">
            <v>15022</v>
          </cell>
          <cell r="P198">
            <v>175960479.08000046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175960479.08000046</v>
          </cell>
        </row>
        <row r="199">
          <cell r="O199" t="str">
            <v>15047</v>
          </cell>
          <cell r="P199">
            <v>1943535604.8300014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1943535604.8300014</v>
          </cell>
        </row>
        <row r="200">
          <cell r="O200" t="str">
            <v>15051</v>
          </cell>
          <cell r="P200">
            <v>578002583.98000276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578002583.98000276</v>
          </cell>
        </row>
        <row r="201">
          <cell r="O201" t="str">
            <v>15087</v>
          </cell>
          <cell r="P201">
            <v>734956878.55999863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734956878.55999863</v>
          </cell>
        </row>
        <row r="202">
          <cell r="O202" t="str">
            <v>15090</v>
          </cell>
          <cell r="P202">
            <v>177953062.49999967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177953062.49999967</v>
          </cell>
        </row>
        <row r="203">
          <cell r="O203" t="str">
            <v>15092</v>
          </cell>
          <cell r="P203">
            <v>148983959.67000061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148983959.67000061</v>
          </cell>
        </row>
        <row r="204">
          <cell r="O204" t="str">
            <v>15097</v>
          </cell>
          <cell r="P204">
            <v>553171923.85999835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553171923.85999835</v>
          </cell>
        </row>
        <row r="205">
          <cell r="O205" t="str">
            <v>15104</v>
          </cell>
          <cell r="P205">
            <v>611263406.41000307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611263406.41000307</v>
          </cell>
        </row>
        <row r="206">
          <cell r="O206" t="str">
            <v>15106</v>
          </cell>
          <cell r="P206">
            <v>269458643.1200006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269458643.1200006</v>
          </cell>
        </row>
        <row r="207">
          <cell r="O207" t="str">
            <v>15109</v>
          </cell>
          <cell r="P207">
            <v>564054497.18000007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564054497.18000007</v>
          </cell>
        </row>
        <row r="208">
          <cell r="O208" t="str">
            <v>15114</v>
          </cell>
          <cell r="P208">
            <v>84608174.519999623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84608174.519999623</v>
          </cell>
        </row>
        <row r="209">
          <cell r="O209" t="str">
            <v>15131</v>
          </cell>
          <cell r="P209">
            <v>321725649.200001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321725649.200001</v>
          </cell>
        </row>
        <row r="210">
          <cell r="O210" t="str">
            <v>15135</v>
          </cell>
          <cell r="P210">
            <v>316667552.12999928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316667552.12999928</v>
          </cell>
        </row>
        <row r="211">
          <cell r="O211" t="str">
            <v>15162</v>
          </cell>
          <cell r="P211">
            <v>338585973.95999902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338585973.95999902</v>
          </cell>
        </row>
        <row r="212">
          <cell r="O212" t="str">
            <v>15172</v>
          </cell>
          <cell r="P212">
            <v>318506859.95999891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318506859.95999891</v>
          </cell>
        </row>
        <row r="213">
          <cell r="O213" t="str">
            <v>15176</v>
          </cell>
          <cell r="P213">
            <v>4946359423.8599768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4946359423.8599768</v>
          </cell>
        </row>
        <row r="214">
          <cell r="O214" t="str">
            <v>15180</v>
          </cell>
          <cell r="P214">
            <v>395297975.00999707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395297975.00999707</v>
          </cell>
        </row>
        <row r="215">
          <cell r="O215" t="str">
            <v>15183</v>
          </cell>
          <cell r="P215">
            <v>1001963110.6699971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1001963110.6699971</v>
          </cell>
        </row>
        <row r="216">
          <cell r="O216" t="str">
            <v>15185</v>
          </cell>
          <cell r="P216">
            <v>752123755.23999751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752123755.23999751</v>
          </cell>
        </row>
        <row r="217">
          <cell r="O217" t="str">
            <v>15187</v>
          </cell>
          <cell r="P217">
            <v>282180524.48000026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282180524.48000026</v>
          </cell>
        </row>
        <row r="218">
          <cell r="O218" t="str">
            <v>15189</v>
          </cell>
          <cell r="P218">
            <v>520677480.07999963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520677480.07999963</v>
          </cell>
        </row>
        <row r="219">
          <cell r="O219" t="str">
            <v>15204</v>
          </cell>
          <cell r="P219">
            <v>965483499.22000146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965483499.22000146</v>
          </cell>
        </row>
        <row r="220">
          <cell r="O220" t="str">
            <v>15212</v>
          </cell>
          <cell r="P220">
            <v>332148395.90000045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332148395.90000045</v>
          </cell>
        </row>
        <row r="221">
          <cell r="O221" t="str">
            <v>15215</v>
          </cell>
          <cell r="P221">
            <v>163698425.1600008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163698425.1600008</v>
          </cell>
        </row>
        <row r="222">
          <cell r="O222" t="str">
            <v>15218</v>
          </cell>
          <cell r="P222">
            <v>378284374.56999886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378284374.56999886</v>
          </cell>
        </row>
        <row r="223">
          <cell r="O223" t="str">
            <v>15223</v>
          </cell>
          <cell r="P223">
            <v>1477424265.7899959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1477424265.7899959</v>
          </cell>
        </row>
        <row r="224">
          <cell r="O224" t="str">
            <v>15224</v>
          </cell>
          <cell r="P224">
            <v>427485867.31999761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427485867.31999761</v>
          </cell>
        </row>
        <row r="225">
          <cell r="O225" t="str">
            <v>15226</v>
          </cell>
          <cell r="P225">
            <v>189908565.86000061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189908565.86000061</v>
          </cell>
        </row>
        <row r="226">
          <cell r="O226" t="str">
            <v>15232</v>
          </cell>
          <cell r="P226">
            <v>599921005.96000004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599921005.96000004</v>
          </cell>
        </row>
        <row r="227">
          <cell r="O227" t="str">
            <v>15236</v>
          </cell>
          <cell r="P227">
            <v>236351096.05999887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236351096.05999887</v>
          </cell>
        </row>
        <row r="228">
          <cell r="O228" t="str">
            <v>15238</v>
          </cell>
          <cell r="P228">
            <v>7933855675.5000019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7933855675.5000019</v>
          </cell>
        </row>
        <row r="229">
          <cell r="O229" t="str">
            <v>15244</v>
          </cell>
          <cell r="P229">
            <v>480365976.64000124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480365976.64000124</v>
          </cell>
        </row>
        <row r="230">
          <cell r="O230" t="str">
            <v>15248</v>
          </cell>
          <cell r="P230">
            <v>279115010.60999888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279115010.60999888</v>
          </cell>
        </row>
        <row r="231">
          <cell r="O231" t="str">
            <v>15272</v>
          </cell>
          <cell r="P231">
            <v>459827035.86999983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459827035.86999983</v>
          </cell>
        </row>
        <row r="232">
          <cell r="O232" t="str">
            <v>15276</v>
          </cell>
          <cell r="P232">
            <v>374912309.69999915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374912309.69999915</v>
          </cell>
        </row>
        <row r="233">
          <cell r="O233" t="str">
            <v>15293</v>
          </cell>
          <cell r="P233">
            <v>332148395.89999849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332148395.89999849</v>
          </cell>
        </row>
        <row r="234">
          <cell r="O234" t="str">
            <v>15296</v>
          </cell>
          <cell r="P234">
            <v>460286862.85000056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460286862.85000056</v>
          </cell>
        </row>
        <row r="235">
          <cell r="O235" t="str">
            <v>15299</v>
          </cell>
          <cell r="P235">
            <v>1445083097.699991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1445083097.699991</v>
          </cell>
        </row>
        <row r="236">
          <cell r="O236" t="str">
            <v>15317</v>
          </cell>
          <cell r="P236">
            <v>169676176.62000033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169676176.62000033</v>
          </cell>
        </row>
        <row r="237">
          <cell r="O237" t="str">
            <v>15322</v>
          </cell>
          <cell r="P237">
            <v>840103994.61000335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840103994.61000335</v>
          </cell>
        </row>
        <row r="238">
          <cell r="O238" t="str">
            <v>15325</v>
          </cell>
          <cell r="P238">
            <v>345636654.9000001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345636654.9000001</v>
          </cell>
        </row>
        <row r="239">
          <cell r="O239" t="str">
            <v>15332</v>
          </cell>
          <cell r="P239">
            <v>539070561.66000152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539070561.66000152</v>
          </cell>
        </row>
        <row r="240">
          <cell r="O240" t="str">
            <v>15362</v>
          </cell>
          <cell r="P240">
            <v>173967894.99000055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173967894.99000055</v>
          </cell>
        </row>
        <row r="241">
          <cell r="O241" t="str">
            <v>15367</v>
          </cell>
          <cell r="P241">
            <v>772815972.0299964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772815972.0299964</v>
          </cell>
        </row>
        <row r="242">
          <cell r="O242" t="str">
            <v>15368</v>
          </cell>
          <cell r="P242">
            <v>434383272.82999951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434383272.82999951</v>
          </cell>
        </row>
        <row r="243">
          <cell r="O243" t="str">
            <v>15377</v>
          </cell>
          <cell r="P243">
            <v>383035920.95999992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383035920.95999992</v>
          </cell>
        </row>
        <row r="244">
          <cell r="O244" t="str">
            <v>15380</v>
          </cell>
          <cell r="P244">
            <v>267006231.93999934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267006231.93999934</v>
          </cell>
        </row>
        <row r="245">
          <cell r="O245" t="str">
            <v>15401</v>
          </cell>
          <cell r="P245">
            <v>127831915.8500008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127831915.8500008</v>
          </cell>
        </row>
        <row r="246">
          <cell r="O246" t="str">
            <v>15403</v>
          </cell>
          <cell r="P246">
            <v>248153323.57999888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248153323.57999888</v>
          </cell>
        </row>
        <row r="247">
          <cell r="O247" t="str">
            <v>15407</v>
          </cell>
          <cell r="P247">
            <v>1443703616.7500026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1443703616.7500026</v>
          </cell>
        </row>
        <row r="248">
          <cell r="O248" t="str">
            <v>15425</v>
          </cell>
          <cell r="P248">
            <v>414150883.81999856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414150883.81999856</v>
          </cell>
        </row>
        <row r="249">
          <cell r="O249" t="str">
            <v>15442</v>
          </cell>
          <cell r="P249">
            <v>646976639.33999884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646976639.33999884</v>
          </cell>
        </row>
        <row r="250">
          <cell r="O250" t="str">
            <v>15455</v>
          </cell>
          <cell r="P250">
            <v>852212773.05999887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852212773.05999887</v>
          </cell>
        </row>
        <row r="251">
          <cell r="O251" t="str">
            <v>15464</v>
          </cell>
          <cell r="P251">
            <v>385181780.43999839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385181780.43999839</v>
          </cell>
        </row>
        <row r="252">
          <cell r="O252" t="str">
            <v>15466</v>
          </cell>
          <cell r="P252">
            <v>371386969.16000026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371386969.16000026</v>
          </cell>
        </row>
        <row r="253">
          <cell r="O253" t="str">
            <v>15469</v>
          </cell>
          <cell r="P253">
            <v>2898443082.1600122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2898443082.1600122</v>
          </cell>
        </row>
        <row r="254">
          <cell r="O254" t="str">
            <v>15476</v>
          </cell>
          <cell r="P254">
            <v>573864140.44999862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573864140.44999862</v>
          </cell>
        </row>
        <row r="255">
          <cell r="O255" t="str">
            <v>15480</v>
          </cell>
          <cell r="P255">
            <v>922106482.399997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922106482.399997</v>
          </cell>
        </row>
        <row r="256">
          <cell r="O256" t="str">
            <v>15491</v>
          </cell>
          <cell r="P256">
            <v>857270870.2900002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857270870.2900002</v>
          </cell>
        </row>
        <row r="257">
          <cell r="O257" t="str">
            <v>15494</v>
          </cell>
          <cell r="P257">
            <v>623065633.66000473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623065633.66000473</v>
          </cell>
        </row>
        <row r="258">
          <cell r="O258" t="str">
            <v>15500</v>
          </cell>
          <cell r="P258">
            <v>225315247.76000041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225315247.76000041</v>
          </cell>
        </row>
        <row r="259">
          <cell r="O259" t="str">
            <v>15507</v>
          </cell>
          <cell r="P259">
            <v>839797442.97999883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839797442.97999883</v>
          </cell>
        </row>
        <row r="260">
          <cell r="O260" t="str">
            <v>15511</v>
          </cell>
          <cell r="P260">
            <v>212746641.92000026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212746641.92000026</v>
          </cell>
        </row>
        <row r="261">
          <cell r="O261" t="str">
            <v>15514</v>
          </cell>
          <cell r="P261">
            <v>324791163.28999889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324791163.28999889</v>
          </cell>
        </row>
        <row r="262">
          <cell r="O262" t="str">
            <v>15516</v>
          </cell>
          <cell r="P262">
            <v>2584074665.7599993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2584074665.7599993</v>
          </cell>
        </row>
        <row r="263">
          <cell r="O263" t="str">
            <v>15518</v>
          </cell>
          <cell r="P263">
            <v>212440090.05999985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212440090.05999985</v>
          </cell>
        </row>
        <row r="264">
          <cell r="O264" t="str">
            <v>15522</v>
          </cell>
          <cell r="P264">
            <v>184237365.84000081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184237365.84000081</v>
          </cell>
        </row>
        <row r="265">
          <cell r="O265" t="str">
            <v>15531</v>
          </cell>
          <cell r="P265">
            <v>787836987.6500026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787836987.6500026</v>
          </cell>
        </row>
        <row r="266">
          <cell r="O266" t="str">
            <v>15533</v>
          </cell>
          <cell r="P266">
            <v>268998815.72000045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268998815.72000045</v>
          </cell>
        </row>
        <row r="267">
          <cell r="O267" t="str">
            <v>15537</v>
          </cell>
          <cell r="P267">
            <v>250912285.89999905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250912285.89999905</v>
          </cell>
        </row>
        <row r="268">
          <cell r="O268" t="str">
            <v>15542</v>
          </cell>
          <cell r="P268">
            <v>794581117.61999726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794581117.61999726</v>
          </cell>
        </row>
        <row r="269">
          <cell r="O269" t="str">
            <v>15550</v>
          </cell>
          <cell r="P269">
            <v>210600782.46999961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210600782.46999961</v>
          </cell>
        </row>
        <row r="270">
          <cell r="O270" t="str">
            <v>15572</v>
          </cell>
          <cell r="P270">
            <v>4749706728.8299847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4749706728.8299847</v>
          </cell>
        </row>
        <row r="271">
          <cell r="O271" t="str">
            <v>15580</v>
          </cell>
          <cell r="P271">
            <v>547653999.41000092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547653999.41000092</v>
          </cell>
        </row>
        <row r="272">
          <cell r="O272" t="str">
            <v>15599</v>
          </cell>
          <cell r="P272">
            <v>1097607134.660001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1097607134.660001</v>
          </cell>
        </row>
        <row r="273">
          <cell r="O273" t="str">
            <v>15600</v>
          </cell>
          <cell r="P273">
            <v>715950694.61000347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715950694.61000347</v>
          </cell>
        </row>
        <row r="274">
          <cell r="O274" t="str">
            <v>15621</v>
          </cell>
          <cell r="P274">
            <v>264400545.72999847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264400545.72999847</v>
          </cell>
        </row>
        <row r="275">
          <cell r="O275" t="str">
            <v>15632</v>
          </cell>
          <cell r="P275">
            <v>1402319183.4399929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1402319183.4399929</v>
          </cell>
        </row>
        <row r="276">
          <cell r="O276" t="str">
            <v>15638</v>
          </cell>
          <cell r="P276">
            <v>628277006.43000698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628277006.43000698</v>
          </cell>
        </row>
        <row r="277">
          <cell r="O277" t="str">
            <v>15646</v>
          </cell>
          <cell r="P277">
            <v>1841300726.8599939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1841300726.8599939</v>
          </cell>
        </row>
        <row r="278">
          <cell r="O278" t="str">
            <v>15660</v>
          </cell>
          <cell r="P278">
            <v>196346144.26999786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196346144.26999786</v>
          </cell>
        </row>
        <row r="279">
          <cell r="O279" t="str">
            <v>15664</v>
          </cell>
          <cell r="P279">
            <v>591184292.18000317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591184292.18000317</v>
          </cell>
        </row>
        <row r="280">
          <cell r="O280" t="str">
            <v>15667</v>
          </cell>
          <cell r="P280">
            <v>489409242.03999859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489409242.03999859</v>
          </cell>
        </row>
        <row r="281">
          <cell r="O281" t="str">
            <v>15673</v>
          </cell>
          <cell r="P281">
            <v>381349888.58000004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381349888.58000004</v>
          </cell>
        </row>
        <row r="282">
          <cell r="O282" t="str">
            <v>15676</v>
          </cell>
          <cell r="P282">
            <v>263787442.95999891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263787442.95999891</v>
          </cell>
        </row>
        <row r="283">
          <cell r="O283" t="str">
            <v>15681</v>
          </cell>
          <cell r="P283">
            <v>782932166.51999903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782932166.51999903</v>
          </cell>
        </row>
        <row r="284">
          <cell r="O284" t="str">
            <v>15686</v>
          </cell>
          <cell r="P284">
            <v>1018057057.0999922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1018057057.0999922</v>
          </cell>
        </row>
        <row r="285">
          <cell r="O285" t="str">
            <v>15690</v>
          </cell>
          <cell r="P285">
            <v>320959270.91000122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320959270.91000122</v>
          </cell>
        </row>
        <row r="286">
          <cell r="O286" t="str">
            <v>15693</v>
          </cell>
          <cell r="P286">
            <v>775421658.14999866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775421658.14999866</v>
          </cell>
        </row>
        <row r="287">
          <cell r="O287" t="str">
            <v>15696</v>
          </cell>
          <cell r="P287">
            <v>335367184.80999833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335367184.80999833</v>
          </cell>
        </row>
        <row r="288">
          <cell r="O288" t="str">
            <v>15720</v>
          </cell>
          <cell r="P288">
            <v>230066793.23000011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230066793.23000011</v>
          </cell>
        </row>
        <row r="289">
          <cell r="O289" t="str">
            <v>15723</v>
          </cell>
          <cell r="P289">
            <v>93191612.630000934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93191612.630000934</v>
          </cell>
        </row>
        <row r="290">
          <cell r="O290" t="str">
            <v>15740</v>
          </cell>
          <cell r="P290">
            <v>834586069.9800024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834586069.9800024</v>
          </cell>
        </row>
        <row r="291">
          <cell r="O291" t="str">
            <v>15753</v>
          </cell>
          <cell r="P291">
            <v>875970503.17999935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875970503.17999935</v>
          </cell>
        </row>
        <row r="292">
          <cell r="O292" t="str">
            <v>15755</v>
          </cell>
          <cell r="P292">
            <v>779560101.38000178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779560101.38000178</v>
          </cell>
        </row>
        <row r="293">
          <cell r="O293" t="str">
            <v>15757</v>
          </cell>
          <cell r="P293">
            <v>632875276.98999798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632875276.98999798</v>
          </cell>
        </row>
        <row r="294">
          <cell r="O294" t="str">
            <v>15759</v>
          </cell>
          <cell r="P294">
            <v>8867304558.1300678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8867304558.1300678</v>
          </cell>
        </row>
        <row r="295">
          <cell r="O295" t="str">
            <v>15761</v>
          </cell>
          <cell r="P295">
            <v>230066793.22999889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230066793.22999889</v>
          </cell>
        </row>
        <row r="296">
          <cell r="O296" t="str">
            <v>15762</v>
          </cell>
          <cell r="P296">
            <v>310536524.90999967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310536524.90999967</v>
          </cell>
        </row>
        <row r="297">
          <cell r="O297" t="str">
            <v>15763</v>
          </cell>
          <cell r="P297">
            <v>635787515.12000251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635787515.12000251</v>
          </cell>
        </row>
        <row r="298">
          <cell r="O298" t="str">
            <v>15764</v>
          </cell>
          <cell r="P298">
            <v>736796186.96000683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736796186.96000683</v>
          </cell>
        </row>
        <row r="299">
          <cell r="O299" t="str">
            <v>15774</v>
          </cell>
          <cell r="P299">
            <v>271451226.7599982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271451226.7599982</v>
          </cell>
        </row>
        <row r="300">
          <cell r="O300" t="str">
            <v>15776</v>
          </cell>
          <cell r="P300">
            <v>725147235.22000313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725147235.22000313</v>
          </cell>
        </row>
        <row r="301">
          <cell r="O301" t="str">
            <v>15778</v>
          </cell>
          <cell r="P301">
            <v>368628007.00999886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368628007.00999886</v>
          </cell>
        </row>
        <row r="302">
          <cell r="O302" t="str">
            <v>15790</v>
          </cell>
          <cell r="P302">
            <v>431624311.06000191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431624311.06000191</v>
          </cell>
        </row>
        <row r="303">
          <cell r="O303" t="str">
            <v>15798</v>
          </cell>
          <cell r="P303">
            <v>356825780.05999923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356825780.05999923</v>
          </cell>
        </row>
        <row r="304">
          <cell r="O304" t="str">
            <v>15804</v>
          </cell>
          <cell r="P304">
            <v>947396969.01999331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947396969.01999331</v>
          </cell>
        </row>
        <row r="305">
          <cell r="O305" t="str">
            <v>15806</v>
          </cell>
          <cell r="P305">
            <v>827228837.26999855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827228837.26999855</v>
          </cell>
        </row>
        <row r="306">
          <cell r="O306" t="str">
            <v>15808</v>
          </cell>
          <cell r="P306">
            <v>305631703.17999941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305631703.17999941</v>
          </cell>
        </row>
        <row r="307">
          <cell r="O307" t="str">
            <v>15810</v>
          </cell>
          <cell r="P307">
            <v>430551381.5200004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430551381.5200004</v>
          </cell>
        </row>
        <row r="308">
          <cell r="O308" t="str">
            <v>15814</v>
          </cell>
          <cell r="P308">
            <v>1068331479.5300007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1068331479.5300007</v>
          </cell>
        </row>
        <row r="309">
          <cell r="O309" t="str">
            <v>15816</v>
          </cell>
          <cell r="P309">
            <v>609730649.24000072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609730649.24000072</v>
          </cell>
        </row>
        <row r="310">
          <cell r="O310" t="str">
            <v>15820</v>
          </cell>
          <cell r="P310">
            <v>293216373.43000174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293216373.43000174</v>
          </cell>
        </row>
        <row r="311">
          <cell r="O311" t="str">
            <v>15822</v>
          </cell>
          <cell r="P311">
            <v>646670088.27000058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646670088.27000058</v>
          </cell>
        </row>
        <row r="312">
          <cell r="O312" t="str">
            <v>15832</v>
          </cell>
          <cell r="P312">
            <v>195579765.7799986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195579765.7799986</v>
          </cell>
        </row>
        <row r="313">
          <cell r="O313" t="str">
            <v>15835</v>
          </cell>
          <cell r="P313">
            <v>692652791.37999856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692652791.37999856</v>
          </cell>
        </row>
        <row r="314">
          <cell r="O314" t="str">
            <v>15837</v>
          </cell>
          <cell r="P314">
            <v>716717073.17999744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716717073.17999744</v>
          </cell>
        </row>
        <row r="315">
          <cell r="O315" t="str">
            <v>15839</v>
          </cell>
          <cell r="P315">
            <v>220870252.85000098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220870252.85000098</v>
          </cell>
        </row>
        <row r="316">
          <cell r="O316" t="str">
            <v>15842</v>
          </cell>
          <cell r="P316">
            <v>775421658.14999485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775421658.14999485</v>
          </cell>
        </row>
        <row r="317">
          <cell r="O317" t="str">
            <v>15861</v>
          </cell>
          <cell r="P317">
            <v>1659822323.0699956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1659822323.0699956</v>
          </cell>
        </row>
        <row r="318">
          <cell r="O318" t="str">
            <v>15879</v>
          </cell>
          <cell r="P318">
            <v>303639119.57999957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303639119.57999957</v>
          </cell>
        </row>
        <row r="319">
          <cell r="O319" t="str">
            <v>15897</v>
          </cell>
          <cell r="P319">
            <v>553325199.62000346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553325199.62000346</v>
          </cell>
        </row>
        <row r="320">
          <cell r="O320" t="str">
            <v>17001</v>
          </cell>
          <cell r="P320">
            <v>22182520832.209873</v>
          </cell>
          <cell r="Q320">
            <v>0</v>
          </cell>
          <cell r="R320">
            <v>0</v>
          </cell>
          <cell r="S320">
            <v>0</v>
          </cell>
          <cell r="T320">
            <v>1203465428.9999819</v>
          </cell>
          <cell r="U320">
            <v>0</v>
          </cell>
          <cell r="V320">
            <v>347175373.99999952</v>
          </cell>
          <cell r="W320">
            <v>1550640802.9999814</v>
          </cell>
          <cell r="X320">
            <v>20631880029.209892</v>
          </cell>
        </row>
        <row r="321">
          <cell r="O321" t="str">
            <v>17013</v>
          </cell>
          <cell r="P321">
            <v>2689793543.3299923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2689793543.3299923</v>
          </cell>
        </row>
        <row r="322">
          <cell r="O322" t="str">
            <v>17042</v>
          </cell>
          <cell r="P322">
            <v>4315165793.1100054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4315165793.1100054</v>
          </cell>
        </row>
        <row r="323">
          <cell r="O323" t="str">
            <v>17050</v>
          </cell>
          <cell r="P323">
            <v>1692214537.6499898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1692214537.6499898</v>
          </cell>
        </row>
        <row r="324">
          <cell r="O324" t="str">
            <v>17088</v>
          </cell>
          <cell r="P324">
            <v>1340028705.4499981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1340028705.4499981</v>
          </cell>
        </row>
        <row r="325">
          <cell r="O325" t="str">
            <v>17174</v>
          </cell>
          <cell r="P325">
            <v>5457663371.2699823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5457663371.2699823</v>
          </cell>
        </row>
        <row r="326">
          <cell r="O326" t="str">
            <v>17272</v>
          </cell>
          <cell r="P326">
            <v>1182003802.8600078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1182003802.8600078</v>
          </cell>
        </row>
        <row r="327">
          <cell r="O327" t="str">
            <v>17380</v>
          </cell>
          <cell r="P327">
            <v>7708769299.3000145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7708769299.3000145</v>
          </cell>
        </row>
        <row r="328">
          <cell r="O328" t="str">
            <v>17388</v>
          </cell>
          <cell r="P328">
            <v>674976035.34999692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674976035.34999692</v>
          </cell>
        </row>
        <row r="329">
          <cell r="O329" t="str">
            <v>17433</v>
          </cell>
          <cell r="P329">
            <v>2362135273.2300158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2362135273.2300158</v>
          </cell>
        </row>
        <row r="330">
          <cell r="O330" t="str">
            <v>17442</v>
          </cell>
          <cell r="P330">
            <v>1133884845.8999996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1133884845.8999996</v>
          </cell>
        </row>
        <row r="331">
          <cell r="O331" t="str">
            <v>17444</v>
          </cell>
          <cell r="P331">
            <v>1960707085.0800035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1960707085.0800035</v>
          </cell>
        </row>
        <row r="332">
          <cell r="O332" t="str">
            <v>17446</v>
          </cell>
          <cell r="P332">
            <v>259692583.04000172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259692583.04000172</v>
          </cell>
        </row>
        <row r="333">
          <cell r="O333" t="str">
            <v>17486</v>
          </cell>
          <cell r="P333">
            <v>2168536044.3699937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2168536044.3699937</v>
          </cell>
        </row>
        <row r="334">
          <cell r="O334" t="str">
            <v>17495</v>
          </cell>
          <cell r="P334">
            <v>863145498.83000398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863145498.83000398</v>
          </cell>
        </row>
        <row r="335">
          <cell r="O335" t="str">
            <v>17513</v>
          </cell>
          <cell r="P335">
            <v>1645967912.6999941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1645967912.6999941</v>
          </cell>
        </row>
        <row r="336">
          <cell r="O336" t="str">
            <v>17524</v>
          </cell>
          <cell r="P336">
            <v>1491687676.570004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1491687676.570004</v>
          </cell>
        </row>
        <row r="337">
          <cell r="O337" t="str">
            <v>17541</v>
          </cell>
          <cell r="P337">
            <v>2438900925.4500208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2438900925.4500208</v>
          </cell>
        </row>
        <row r="338">
          <cell r="O338" t="str">
            <v>17614</v>
          </cell>
          <cell r="P338">
            <v>7043903861.8499737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7043903861.8499737</v>
          </cell>
        </row>
        <row r="339">
          <cell r="O339" t="str">
            <v>17616</v>
          </cell>
          <cell r="P339">
            <v>1448062318.240005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1448062318.240005</v>
          </cell>
        </row>
        <row r="340">
          <cell r="O340" t="str">
            <v>17653</v>
          </cell>
          <cell r="P340">
            <v>1883941432.9499953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1883941432.9499953</v>
          </cell>
        </row>
        <row r="341">
          <cell r="O341" t="str">
            <v>17662</v>
          </cell>
          <cell r="P341">
            <v>3018200745.6199975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3018200745.6199975</v>
          </cell>
        </row>
        <row r="342">
          <cell r="O342" t="str">
            <v>17665</v>
          </cell>
          <cell r="P342">
            <v>608320981.35999727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608320981.35999727</v>
          </cell>
        </row>
        <row r="343">
          <cell r="O343" t="str">
            <v>17777</v>
          </cell>
          <cell r="P343">
            <v>3621091961.6399875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3621091961.6399875</v>
          </cell>
        </row>
        <row r="344">
          <cell r="O344" t="str">
            <v>17867</v>
          </cell>
          <cell r="P344">
            <v>1046072429.5000061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1046072429.5000061</v>
          </cell>
        </row>
        <row r="345">
          <cell r="O345" t="str">
            <v>17873</v>
          </cell>
          <cell r="P345">
            <v>2495445380.9200134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2495445380.9200134</v>
          </cell>
        </row>
        <row r="346">
          <cell r="O346" t="str">
            <v>17877</v>
          </cell>
          <cell r="P346">
            <v>1268692819.5800014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1268692819.5800014</v>
          </cell>
        </row>
        <row r="347">
          <cell r="O347" t="str">
            <v>18001</v>
          </cell>
          <cell r="P347">
            <v>6556252864.2699947</v>
          </cell>
          <cell r="Q347">
            <v>0</v>
          </cell>
          <cell r="R347">
            <v>220036369.99999562</v>
          </cell>
          <cell r="S347">
            <v>0</v>
          </cell>
          <cell r="T347">
            <v>1088798680.0000033</v>
          </cell>
          <cell r="U347">
            <v>0</v>
          </cell>
          <cell r="V347">
            <v>254273819.00000441</v>
          </cell>
          <cell r="W347">
            <v>1563108869.0000033</v>
          </cell>
          <cell r="X347">
            <v>4993143995.2699909</v>
          </cell>
        </row>
        <row r="348">
          <cell r="O348" t="str">
            <v>18029</v>
          </cell>
          <cell r="P348">
            <v>147227478.6100021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147227478.6100021</v>
          </cell>
        </row>
        <row r="349">
          <cell r="O349" t="str">
            <v>18094</v>
          </cell>
          <cell r="P349">
            <v>297827662.66999787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297827662.66999787</v>
          </cell>
        </row>
        <row r="350">
          <cell r="O350" t="str">
            <v>18150</v>
          </cell>
          <cell r="P350">
            <v>1111253268.0099792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1111253268.0099792</v>
          </cell>
        </row>
        <row r="351">
          <cell r="O351" t="str">
            <v>18205</v>
          </cell>
          <cell r="P351">
            <v>313022589.27999961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313022589.27999961</v>
          </cell>
        </row>
        <row r="352">
          <cell r="O352" t="str">
            <v>18247</v>
          </cell>
          <cell r="P352">
            <v>597998467.70000029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597998467.70000029</v>
          </cell>
        </row>
        <row r="353">
          <cell r="O353" t="str">
            <v>18256</v>
          </cell>
          <cell r="P353">
            <v>483503985.69999629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483503985.69999629</v>
          </cell>
        </row>
        <row r="354">
          <cell r="O354" t="str">
            <v>18410</v>
          </cell>
          <cell r="P354">
            <v>464581331.98000455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464581331.98000455</v>
          </cell>
        </row>
        <row r="355">
          <cell r="O355" t="str">
            <v>18460</v>
          </cell>
          <cell r="P355">
            <v>258207246.70999968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258207246.70999968</v>
          </cell>
        </row>
        <row r="356">
          <cell r="O356" t="str">
            <v>18479</v>
          </cell>
          <cell r="P356">
            <v>122801988.82999951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122801988.82999951</v>
          </cell>
        </row>
        <row r="357">
          <cell r="O357" t="str">
            <v>18592</v>
          </cell>
          <cell r="P357">
            <v>819212458.18000388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819212458.18000388</v>
          </cell>
        </row>
        <row r="358">
          <cell r="O358" t="str">
            <v>18610</v>
          </cell>
          <cell r="P358">
            <v>440368855.08999777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440368855.08999777</v>
          </cell>
        </row>
        <row r="359">
          <cell r="O359" t="str">
            <v>18753</v>
          </cell>
          <cell r="P359">
            <v>1822148620.9499898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1822148620.9499898</v>
          </cell>
        </row>
        <row r="360">
          <cell r="O360" t="str">
            <v>18756</v>
          </cell>
          <cell r="P360">
            <v>326158390.34999734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326158390.34999734</v>
          </cell>
        </row>
        <row r="361">
          <cell r="O361" t="str">
            <v>18785</v>
          </cell>
          <cell r="P361">
            <v>283023259.70000029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283023259.70000029</v>
          </cell>
        </row>
        <row r="362">
          <cell r="O362" t="str">
            <v>18860</v>
          </cell>
          <cell r="P362">
            <v>203924435.95999715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203924435.95999715</v>
          </cell>
        </row>
        <row r="363">
          <cell r="O363" t="str">
            <v>19001</v>
          </cell>
          <cell r="P363">
            <v>13170709680.619917</v>
          </cell>
          <cell r="Q363">
            <v>0</v>
          </cell>
          <cell r="R363">
            <v>0</v>
          </cell>
          <cell r="S363">
            <v>0</v>
          </cell>
          <cell r="T363">
            <v>2068067138.0000076</v>
          </cell>
          <cell r="U363">
            <v>0</v>
          </cell>
          <cell r="V363">
            <v>471260258.9999947</v>
          </cell>
          <cell r="W363">
            <v>2539327397.0000024</v>
          </cell>
          <cell r="X363">
            <v>10631382283.619915</v>
          </cell>
        </row>
        <row r="364">
          <cell r="O364" t="str">
            <v>19022</v>
          </cell>
          <cell r="P364">
            <v>850761961.92999423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850761961.92999423</v>
          </cell>
        </row>
        <row r="365">
          <cell r="O365" t="str">
            <v>19050</v>
          </cell>
          <cell r="P365">
            <v>1486765264.4700024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1486765264.4700024</v>
          </cell>
        </row>
        <row r="366">
          <cell r="O366" t="str">
            <v>19075</v>
          </cell>
          <cell r="P366">
            <v>1139864399.7999992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1139864399.7999992</v>
          </cell>
        </row>
        <row r="367">
          <cell r="O367" t="str">
            <v>19100</v>
          </cell>
          <cell r="P367">
            <v>1904259628.4899983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1904259628.4899983</v>
          </cell>
        </row>
        <row r="368">
          <cell r="O368" t="str">
            <v>19110</v>
          </cell>
          <cell r="P368">
            <v>1284084711.4799991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1284084711.4799991</v>
          </cell>
        </row>
        <row r="369">
          <cell r="O369" t="str">
            <v>19130</v>
          </cell>
          <cell r="P369">
            <v>1810337183.960005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1810337183.960005</v>
          </cell>
        </row>
        <row r="370">
          <cell r="O370" t="str">
            <v>19137</v>
          </cell>
          <cell r="P370">
            <v>2011694109.0699978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2011694109.0699978</v>
          </cell>
        </row>
        <row r="371">
          <cell r="O371" t="str">
            <v>19142</v>
          </cell>
          <cell r="P371">
            <v>1042136525.0800018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1042136525.0800018</v>
          </cell>
        </row>
        <row r="372">
          <cell r="O372" t="str">
            <v>19212</v>
          </cell>
          <cell r="P372">
            <v>1290427096.4199877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1290427096.4199877</v>
          </cell>
        </row>
        <row r="373">
          <cell r="O373" t="str">
            <v>19256</v>
          </cell>
          <cell r="P373">
            <v>2315687362.9500036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2315687362.9500036</v>
          </cell>
        </row>
        <row r="374">
          <cell r="O374" t="str">
            <v>19290</v>
          </cell>
          <cell r="P374">
            <v>310170184.90000421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310170184.90000421</v>
          </cell>
        </row>
        <row r="375">
          <cell r="O375" t="str">
            <v>19300</v>
          </cell>
          <cell r="P375">
            <v>436135459.31000334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436135459.31000334</v>
          </cell>
        </row>
        <row r="376">
          <cell r="O376" t="str">
            <v>19318</v>
          </cell>
          <cell r="P376">
            <v>1152824924.8399944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1152824924.8399944</v>
          </cell>
        </row>
        <row r="377">
          <cell r="O377" t="str">
            <v>19355</v>
          </cell>
          <cell r="P377">
            <v>1398082181.1300006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1398082181.1300006</v>
          </cell>
        </row>
        <row r="378">
          <cell r="O378" t="str">
            <v>19364</v>
          </cell>
          <cell r="P378">
            <v>914185808.43000066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914185808.43000066</v>
          </cell>
        </row>
        <row r="379">
          <cell r="O379" t="str">
            <v>19392</v>
          </cell>
          <cell r="P379">
            <v>527024588.86999887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527024588.86999887</v>
          </cell>
        </row>
        <row r="380">
          <cell r="O380" t="str">
            <v>19397</v>
          </cell>
          <cell r="P380">
            <v>923451205.00999153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923451205.00999153</v>
          </cell>
        </row>
        <row r="381">
          <cell r="O381" t="str">
            <v>19418</v>
          </cell>
          <cell r="P381">
            <v>665398876.58999979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665398876.58999979</v>
          </cell>
        </row>
        <row r="382">
          <cell r="O382" t="str">
            <v>19450</v>
          </cell>
          <cell r="P382">
            <v>811328875.22000325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811328875.22000325</v>
          </cell>
        </row>
        <row r="383">
          <cell r="O383" t="str">
            <v>19455</v>
          </cell>
          <cell r="P383">
            <v>955273430.68999517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955273430.68999517</v>
          </cell>
        </row>
        <row r="384">
          <cell r="O384" t="str">
            <v>19473</v>
          </cell>
          <cell r="P384">
            <v>1646262450.5199904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1646262450.5199904</v>
          </cell>
        </row>
        <row r="385">
          <cell r="O385" t="str">
            <v>19513</v>
          </cell>
          <cell r="P385">
            <v>296106636.10000014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296106636.10000014</v>
          </cell>
        </row>
        <row r="386">
          <cell r="O386" t="str">
            <v>19517</v>
          </cell>
          <cell r="P386">
            <v>1904094174.4499931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1904094174.4499931</v>
          </cell>
        </row>
        <row r="387">
          <cell r="O387" t="str">
            <v>19532</v>
          </cell>
          <cell r="P387">
            <v>1607656631.2099991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1607656631.2099991</v>
          </cell>
        </row>
        <row r="388">
          <cell r="O388" t="str">
            <v>19533</v>
          </cell>
          <cell r="P388">
            <v>460401974.42000031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460401974.42000031</v>
          </cell>
        </row>
        <row r="389">
          <cell r="O389" t="str">
            <v>19548</v>
          </cell>
          <cell r="P389">
            <v>1825062546.8299899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1825062546.8299899</v>
          </cell>
        </row>
        <row r="390">
          <cell r="O390" t="str">
            <v>19573</v>
          </cell>
          <cell r="P390">
            <v>1366370258.7299957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1366370258.7299957</v>
          </cell>
        </row>
        <row r="391">
          <cell r="O391" t="str">
            <v>19585</v>
          </cell>
          <cell r="P391">
            <v>830356028.91000259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830356028.91000259</v>
          </cell>
        </row>
        <row r="392">
          <cell r="O392" t="str">
            <v>19622</v>
          </cell>
          <cell r="P392">
            <v>462001358.27999973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462001358.27999973</v>
          </cell>
        </row>
        <row r="393">
          <cell r="O393" t="str">
            <v>19693</v>
          </cell>
          <cell r="P393">
            <v>437073029.2199989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437073029.2199989</v>
          </cell>
        </row>
        <row r="394">
          <cell r="O394" t="str">
            <v>19698</v>
          </cell>
          <cell r="P394">
            <v>4276532092.3599882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4276532092.3599882</v>
          </cell>
        </row>
        <row r="395">
          <cell r="O395" t="str">
            <v>19701</v>
          </cell>
          <cell r="P395">
            <v>178469188.67999959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178469188.67999959</v>
          </cell>
        </row>
        <row r="396">
          <cell r="O396" t="str">
            <v>19743</v>
          </cell>
          <cell r="P396">
            <v>1766822909.960011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1766822909.960011</v>
          </cell>
        </row>
        <row r="397">
          <cell r="O397" t="str">
            <v>19760</v>
          </cell>
          <cell r="P397">
            <v>487370896.97000146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487370896.97000146</v>
          </cell>
        </row>
        <row r="398">
          <cell r="O398" t="str">
            <v>19780</v>
          </cell>
          <cell r="P398">
            <v>1094640439.0200047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1094640439.0200047</v>
          </cell>
        </row>
        <row r="399">
          <cell r="O399" t="str">
            <v>19785</v>
          </cell>
          <cell r="P399">
            <v>361350471.3199985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361350471.3199985</v>
          </cell>
        </row>
        <row r="400">
          <cell r="O400" t="str">
            <v>19807</v>
          </cell>
          <cell r="P400">
            <v>1460458155.9400113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1460458155.9400113</v>
          </cell>
        </row>
        <row r="401">
          <cell r="O401" t="str">
            <v>19809</v>
          </cell>
          <cell r="P401">
            <v>1125249339.2999992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1125249339.2999992</v>
          </cell>
        </row>
        <row r="402">
          <cell r="O402" t="str">
            <v>19821</v>
          </cell>
          <cell r="P402">
            <v>1787173692.499995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1787173692.499995</v>
          </cell>
        </row>
        <row r="403">
          <cell r="O403" t="str">
            <v>19824</v>
          </cell>
          <cell r="P403">
            <v>1060722469.3900034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1060722469.3900034</v>
          </cell>
        </row>
        <row r="404">
          <cell r="O404" t="str">
            <v>19845</v>
          </cell>
          <cell r="P404">
            <v>510313784.36000049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510313784.36000049</v>
          </cell>
        </row>
        <row r="405">
          <cell r="O405" t="str">
            <v>20001</v>
          </cell>
          <cell r="P405">
            <v>11852461503.900021</v>
          </cell>
          <cell r="Q405">
            <v>0</v>
          </cell>
          <cell r="R405">
            <v>318494702.00002706</v>
          </cell>
          <cell r="S405">
            <v>0</v>
          </cell>
          <cell r="T405">
            <v>1139018660.9999948</v>
          </cell>
          <cell r="U405">
            <v>0</v>
          </cell>
          <cell r="V405">
            <v>412986398.00001717</v>
          </cell>
          <cell r="W405">
            <v>1870499761.0000391</v>
          </cell>
          <cell r="X405">
            <v>9981961742.8999825</v>
          </cell>
        </row>
        <row r="406">
          <cell r="O406" t="str">
            <v>20011</v>
          </cell>
          <cell r="P406">
            <v>2309635714.679986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2309635714.679986</v>
          </cell>
        </row>
        <row r="407">
          <cell r="O407" t="str">
            <v>20013</v>
          </cell>
          <cell r="P407">
            <v>1534415772.0200062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1534415772.0200062</v>
          </cell>
        </row>
        <row r="408">
          <cell r="O408" t="str">
            <v>20032</v>
          </cell>
          <cell r="P408">
            <v>512744950.81000555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512744950.81000555</v>
          </cell>
        </row>
        <row r="409">
          <cell r="O409" t="str">
            <v>20045</v>
          </cell>
          <cell r="P409">
            <v>505988115.9200024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505988115.9200024</v>
          </cell>
        </row>
        <row r="410">
          <cell r="O410" t="str">
            <v>20060</v>
          </cell>
          <cell r="P410">
            <v>1010240286.0500057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1010240286.0500057</v>
          </cell>
        </row>
        <row r="411">
          <cell r="O411" t="str">
            <v>20175</v>
          </cell>
          <cell r="P411">
            <v>778104283.74999726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778104283.74999726</v>
          </cell>
        </row>
        <row r="412">
          <cell r="O412" t="str">
            <v>20178</v>
          </cell>
          <cell r="P412">
            <v>668152152.87000084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668152152.87000084</v>
          </cell>
        </row>
        <row r="413">
          <cell r="O413" t="str">
            <v>20228</v>
          </cell>
          <cell r="P413">
            <v>980755916.03999949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980755916.03999949</v>
          </cell>
        </row>
        <row r="414">
          <cell r="O414" t="str">
            <v>20238</v>
          </cell>
          <cell r="P414">
            <v>678915016.06999707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678915016.06999707</v>
          </cell>
        </row>
        <row r="415">
          <cell r="O415" t="str">
            <v>20250</v>
          </cell>
          <cell r="P415">
            <v>780053884.10000432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780053884.10000432</v>
          </cell>
        </row>
        <row r="416">
          <cell r="O416" t="str">
            <v>20295</v>
          </cell>
          <cell r="P416">
            <v>278071796.96000206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278071796.96000206</v>
          </cell>
        </row>
        <row r="417">
          <cell r="O417" t="str">
            <v>20310</v>
          </cell>
          <cell r="P417">
            <v>98735250.890000015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98735250.890000015</v>
          </cell>
        </row>
        <row r="418">
          <cell r="O418" t="str">
            <v>20383</v>
          </cell>
          <cell r="P418">
            <v>278178624.17999935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278178624.17999935</v>
          </cell>
        </row>
        <row r="419">
          <cell r="O419" t="str">
            <v>20400</v>
          </cell>
          <cell r="P419">
            <v>857290115.32000506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857290115.32000506</v>
          </cell>
        </row>
        <row r="420">
          <cell r="O420" t="str">
            <v>20443</v>
          </cell>
          <cell r="P420">
            <v>256465949.42000076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256465949.42000076</v>
          </cell>
        </row>
        <row r="421">
          <cell r="O421" t="str">
            <v>20517</v>
          </cell>
          <cell r="P421">
            <v>535873089.02000445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535873089.02000445</v>
          </cell>
        </row>
        <row r="422">
          <cell r="O422" t="str">
            <v>20550</v>
          </cell>
          <cell r="P422">
            <v>513172260.07000142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513172260.07000142</v>
          </cell>
        </row>
        <row r="423">
          <cell r="O423" t="str">
            <v>20570</v>
          </cell>
          <cell r="P423">
            <v>947906481.14000297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947906481.14000297</v>
          </cell>
        </row>
        <row r="424">
          <cell r="O424" t="str">
            <v>20614</v>
          </cell>
          <cell r="P424">
            <v>249655700.56000054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249655700.56000054</v>
          </cell>
        </row>
        <row r="425">
          <cell r="O425" t="str">
            <v>20621</v>
          </cell>
          <cell r="P425">
            <v>603254489.49000132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603254489.49000132</v>
          </cell>
        </row>
        <row r="426">
          <cell r="O426" t="str">
            <v>20710</v>
          </cell>
          <cell r="P426">
            <v>462883248.44999707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462883248.44999707</v>
          </cell>
        </row>
        <row r="427">
          <cell r="O427" t="str">
            <v>20750</v>
          </cell>
          <cell r="P427">
            <v>461681439.92999989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461681439.92999989</v>
          </cell>
        </row>
        <row r="428">
          <cell r="O428" t="str">
            <v>20770</v>
          </cell>
          <cell r="P428">
            <v>479548327.30000204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479548327.30000204</v>
          </cell>
        </row>
        <row r="429">
          <cell r="O429" t="str">
            <v>20787</v>
          </cell>
          <cell r="P429">
            <v>297647923.08000129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297647923.08000129</v>
          </cell>
        </row>
        <row r="430">
          <cell r="O430" t="str">
            <v>23001</v>
          </cell>
          <cell r="P430">
            <v>13760627404.649868</v>
          </cell>
          <cell r="Q430">
            <v>0</v>
          </cell>
          <cell r="R430">
            <v>0</v>
          </cell>
          <cell r="S430">
            <v>0</v>
          </cell>
          <cell r="T430">
            <v>1945851991.0000205</v>
          </cell>
          <cell r="U430">
            <v>0</v>
          </cell>
          <cell r="V430">
            <v>488155025.99998116</v>
          </cell>
          <cell r="W430">
            <v>2434007017.0000019</v>
          </cell>
          <cell r="X430">
            <v>11326620387.649866</v>
          </cell>
        </row>
        <row r="431">
          <cell r="O431" t="str">
            <v>23068</v>
          </cell>
          <cell r="P431">
            <v>1213431479.6000094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1213431479.6000094</v>
          </cell>
        </row>
        <row r="432">
          <cell r="O432" t="str">
            <v>23079</v>
          </cell>
          <cell r="P432">
            <v>513084308.26999676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513084308.26999676</v>
          </cell>
        </row>
        <row r="433">
          <cell r="O433" t="str">
            <v>23090</v>
          </cell>
          <cell r="P433">
            <v>527523470.09999985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527523470.09999985</v>
          </cell>
        </row>
        <row r="434">
          <cell r="O434" t="str">
            <v>23162</v>
          </cell>
          <cell r="P434">
            <v>2276957046.0400019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2276957046.0400019</v>
          </cell>
        </row>
        <row r="435">
          <cell r="O435" t="str">
            <v>23168</v>
          </cell>
          <cell r="P435">
            <v>375928205.67999929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375928205.67999929</v>
          </cell>
        </row>
        <row r="436">
          <cell r="O436" t="str">
            <v>23182</v>
          </cell>
          <cell r="P436">
            <v>1219423891.9600012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1219423891.9600012</v>
          </cell>
        </row>
        <row r="437">
          <cell r="O437" t="str">
            <v>23189</v>
          </cell>
          <cell r="P437">
            <v>1572529934.8099897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1572529934.8099897</v>
          </cell>
        </row>
        <row r="438">
          <cell r="O438" t="str">
            <v>23300</v>
          </cell>
          <cell r="P438">
            <v>477352960.46999961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477352960.46999961</v>
          </cell>
        </row>
        <row r="439">
          <cell r="O439" t="str">
            <v>23350</v>
          </cell>
          <cell r="P439">
            <v>334427567.92999965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334427567.92999965</v>
          </cell>
        </row>
        <row r="440">
          <cell r="O440" t="str">
            <v>23417</v>
          </cell>
          <cell r="P440">
            <v>3017115506.0700035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3017115506.0700035</v>
          </cell>
        </row>
        <row r="441">
          <cell r="O441" t="str">
            <v>23419</v>
          </cell>
          <cell r="P441">
            <v>459535097.80000001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459535097.80000001</v>
          </cell>
        </row>
        <row r="442">
          <cell r="O442" t="str">
            <v>23464</v>
          </cell>
          <cell r="P442">
            <v>447390902.0699994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447390902.0699994</v>
          </cell>
        </row>
        <row r="443">
          <cell r="O443" t="str">
            <v>23466</v>
          </cell>
          <cell r="P443">
            <v>1959104233.5799904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1959104233.5799904</v>
          </cell>
        </row>
        <row r="444">
          <cell r="O444" t="str">
            <v>23500</v>
          </cell>
          <cell r="P444">
            <v>762853125.27000451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762853125.27000451</v>
          </cell>
        </row>
        <row r="445">
          <cell r="O445" t="str">
            <v>23555</v>
          </cell>
          <cell r="P445">
            <v>1745831753.7499964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1745831753.7499964</v>
          </cell>
        </row>
        <row r="446">
          <cell r="O446" t="str">
            <v>23570</v>
          </cell>
          <cell r="P446">
            <v>864469126.4200021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864469126.4200021</v>
          </cell>
        </row>
        <row r="447">
          <cell r="O447" t="str">
            <v>23574</v>
          </cell>
          <cell r="P447">
            <v>621138965.00999272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621138965.00999272</v>
          </cell>
        </row>
        <row r="448">
          <cell r="O448" t="str">
            <v>23580</v>
          </cell>
          <cell r="P448">
            <v>1181525075.7200079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1181525075.7200079</v>
          </cell>
        </row>
        <row r="449">
          <cell r="O449" t="str">
            <v>23586</v>
          </cell>
          <cell r="P449">
            <v>442290977.4000026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442290977.4000026</v>
          </cell>
        </row>
        <row r="450">
          <cell r="O450" t="str">
            <v>23660</v>
          </cell>
          <cell r="P450">
            <v>2556847292.9899998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2556847292.9899998</v>
          </cell>
        </row>
        <row r="451">
          <cell r="O451" t="str">
            <v>23670</v>
          </cell>
          <cell r="P451">
            <v>1203454752.2499835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1203454752.2499835</v>
          </cell>
        </row>
        <row r="452">
          <cell r="O452" t="str">
            <v>23672</v>
          </cell>
          <cell r="P452">
            <v>828610280.57999408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828610280.57999408</v>
          </cell>
        </row>
        <row r="453">
          <cell r="O453" t="str">
            <v>23675</v>
          </cell>
          <cell r="P453">
            <v>966499497.2000109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966499497.2000109</v>
          </cell>
        </row>
        <row r="454">
          <cell r="O454" t="str">
            <v>23678</v>
          </cell>
          <cell r="P454">
            <v>557389904.85000336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557389904.85000336</v>
          </cell>
        </row>
        <row r="455">
          <cell r="O455" t="str">
            <v>23682</v>
          </cell>
          <cell r="P455">
            <v>257833072.66999939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257833072.66999939</v>
          </cell>
        </row>
        <row r="456">
          <cell r="O456" t="str">
            <v>23686</v>
          </cell>
          <cell r="P456">
            <v>1085487116.8800051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1085487116.8800051</v>
          </cell>
        </row>
        <row r="457">
          <cell r="O457" t="str">
            <v>23807</v>
          </cell>
          <cell r="P457">
            <v>2837725651.130043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2837725651.130043</v>
          </cell>
        </row>
        <row r="458">
          <cell r="O458" t="str">
            <v>23815</v>
          </cell>
          <cell r="P458">
            <v>1192840533.8300045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1192840533.8300045</v>
          </cell>
        </row>
        <row r="459">
          <cell r="O459" t="str">
            <v>23855</v>
          </cell>
          <cell r="P459">
            <v>986134207.08999205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986134207.08999205</v>
          </cell>
        </row>
        <row r="460">
          <cell r="O460" t="str">
            <v>25001</v>
          </cell>
          <cell r="P460">
            <v>1357883478.9400029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1357883478.9400029</v>
          </cell>
        </row>
        <row r="461">
          <cell r="O461" t="str">
            <v>25019</v>
          </cell>
          <cell r="P461">
            <v>639481399.54000378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639481399.54000378</v>
          </cell>
        </row>
        <row r="462">
          <cell r="O462" t="str">
            <v>25035</v>
          </cell>
          <cell r="P462">
            <v>1647259306.9900088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1647259306.9900088</v>
          </cell>
        </row>
        <row r="463">
          <cell r="O463" t="str">
            <v>25040</v>
          </cell>
          <cell r="P463">
            <v>2055296015.8200054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2055296015.8200054</v>
          </cell>
        </row>
        <row r="464">
          <cell r="O464" t="str">
            <v>25053</v>
          </cell>
          <cell r="P464">
            <v>1559662949.2299972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1559662949.2299972</v>
          </cell>
        </row>
        <row r="465">
          <cell r="O465" t="str">
            <v>25086</v>
          </cell>
          <cell r="P465">
            <v>283498756.13999939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283498756.13999939</v>
          </cell>
        </row>
        <row r="466">
          <cell r="O466" t="str">
            <v>25095</v>
          </cell>
          <cell r="P466">
            <v>331354913.19999945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331354913.19999945</v>
          </cell>
        </row>
        <row r="467">
          <cell r="O467" t="str">
            <v>25099</v>
          </cell>
          <cell r="P467">
            <v>602819665.05000079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602819665.05000079</v>
          </cell>
        </row>
        <row r="468">
          <cell r="O468" t="str">
            <v>25120</v>
          </cell>
          <cell r="P468">
            <v>886598281.21000421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886598281.21000421</v>
          </cell>
        </row>
        <row r="469">
          <cell r="O469" t="str">
            <v>25123</v>
          </cell>
          <cell r="P469">
            <v>1498653345.240005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1498653345.240005</v>
          </cell>
        </row>
        <row r="470">
          <cell r="O470" t="str">
            <v>25126</v>
          </cell>
          <cell r="P470">
            <v>4252761200.590003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4252761200.590003</v>
          </cell>
        </row>
        <row r="471">
          <cell r="O471" t="str">
            <v>25148</v>
          </cell>
          <cell r="P471">
            <v>2296815686.6500101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2296815686.6500101</v>
          </cell>
        </row>
        <row r="472">
          <cell r="O472" t="str">
            <v>25151</v>
          </cell>
          <cell r="P472">
            <v>3301794988.4199996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3301794988.4199996</v>
          </cell>
        </row>
        <row r="473">
          <cell r="O473" t="str">
            <v>25154</v>
          </cell>
          <cell r="P473">
            <v>1455274956.8600059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1455274956.8600059</v>
          </cell>
        </row>
        <row r="474">
          <cell r="O474" t="str">
            <v>25168</v>
          </cell>
          <cell r="P474">
            <v>549086435.51000011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549086435.51000011</v>
          </cell>
        </row>
        <row r="475">
          <cell r="O475" t="str">
            <v>25175</v>
          </cell>
          <cell r="P475">
            <v>7957555407.809988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7957555407.809988</v>
          </cell>
        </row>
        <row r="476">
          <cell r="O476" t="str">
            <v>25178</v>
          </cell>
          <cell r="P476">
            <v>1595764962.0499985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1595764962.0499985</v>
          </cell>
        </row>
        <row r="477">
          <cell r="O477" t="str">
            <v>25181</v>
          </cell>
          <cell r="P477">
            <v>1565819881.1800032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1565819881.1800032</v>
          </cell>
        </row>
        <row r="478">
          <cell r="O478" t="str">
            <v>25183</v>
          </cell>
          <cell r="P478">
            <v>3257297157.9299898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3257297157.9299898</v>
          </cell>
        </row>
        <row r="479">
          <cell r="O479" t="str">
            <v>25200</v>
          </cell>
          <cell r="P479">
            <v>1312825927.4699955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1312825927.4699955</v>
          </cell>
        </row>
        <row r="480">
          <cell r="O480" t="str">
            <v>25214</v>
          </cell>
          <cell r="P480">
            <v>1894935909.8599992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1894935909.8599992</v>
          </cell>
        </row>
        <row r="481">
          <cell r="O481" t="str">
            <v>25224</v>
          </cell>
          <cell r="P481">
            <v>605338409.84000087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605338409.84000087</v>
          </cell>
        </row>
        <row r="482">
          <cell r="O482" t="str">
            <v>25245</v>
          </cell>
          <cell r="P482">
            <v>3487902266.5499969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3487902266.5499969</v>
          </cell>
        </row>
        <row r="483">
          <cell r="O483" t="str">
            <v>25258</v>
          </cell>
          <cell r="P483">
            <v>776053356.69000173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776053356.69000173</v>
          </cell>
        </row>
        <row r="484">
          <cell r="O484" t="str">
            <v>25260</v>
          </cell>
          <cell r="P484">
            <v>2253997019.4599895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2253997019.4599895</v>
          </cell>
        </row>
        <row r="485">
          <cell r="O485" t="str">
            <v>25269</v>
          </cell>
          <cell r="P485">
            <v>11745188343.579971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11745188343.579971</v>
          </cell>
        </row>
        <row r="486">
          <cell r="O486" t="str">
            <v>25279</v>
          </cell>
          <cell r="P486">
            <v>2070968207.619988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2070968207.619988</v>
          </cell>
        </row>
        <row r="487">
          <cell r="O487" t="str">
            <v>25281</v>
          </cell>
          <cell r="P487">
            <v>1243980227.739994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1243980227.739994</v>
          </cell>
        </row>
        <row r="488">
          <cell r="O488" t="str">
            <v>25286</v>
          </cell>
          <cell r="P488">
            <v>5941999593.06001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5941999593.06001</v>
          </cell>
        </row>
        <row r="489">
          <cell r="O489" t="str">
            <v>25288</v>
          </cell>
          <cell r="P489">
            <v>638082096.18000185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638082096.18000185</v>
          </cell>
        </row>
        <row r="490">
          <cell r="O490" t="str">
            <v>25290</v>
          </cell>
          <cell r="P490">
            <v>17285308159.850014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17285308159.850014</v>
          </cell>
        </row>
        <row r="491">
          <cell r="O491" t="str">
            <v>25293</v>
          </cell>
          <cell r="P491">
            <v>769616563.32000196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769616563.32000196</v>
          </cell>
        </row>
        <row r="492">
          <cell r="O492" t="str">
            <v>25295</v>
          </cell>
          <cell r="P492">
            <v>822510211.11999786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822510211.11999786</v>
          </cell>
        </row>
        <row r="493">
          <cell r="O493" t="str">
            <v>25297</v>
          </cell>
          <cell r="P493">
            <v>1470667288.4500065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1470667288.4500065</v>
          </cell>
        </row>
        <row r="494">
          <cell r="O494" t="str">
            <v>25299</v>
          </cell>
          <cell r="P494">
            <v>556922530.97999823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556922530.97999823</v>
          </cell>
        </row>
        <row r="495">
          <cell r="O495" t="str">
            <v>25307</v>
          </cell>
          <cell r="P495">
            <v>15254080152.610016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15254080152.610016</v>
          </cell>
        </row>
        <row r="496">
          <cell r="O496" t="str">
            <v>25312</v>
          </cell>
          <cell r="P496">
            <v>976993244.90999627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976993244.90999627</v>
          </cell>
        </row>
        <row r="497">
          <cell r="O497" t="str">
            <v>25317</v>
          </cell>
          <cell r="P497">
            <v>1377193858.3500075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1377193858.3500075</v>
          </cell>
        </row>
        <row r="498">
          <cell r="O498" t="str">
            <v>25320</v>
          </cell>
          <cell r="P498">
            <v>3903495210.9399838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3903495210.9399838</v>
          </cell>
        </row>
        <row r="499">
          <cell r="O499" t="str">
            <v>25322</v>
          </cell>
          <cell r="P499">
            <v>1017852888.1099995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1017852888.1099995</v>
          </cell>
        </row>
        <row r="500">
          <cell r="O500" t="str">
            <v>25324</v>
          </cell>
          <cell r="P500">
            <v>330515331.42000067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330515331.42000067</v>
          </cell>
        </row>
        <row r="501">
          <cell r="O501" t="str">
            <v>25326</v>
          </cell>
          <cell r="P501">
            <v>786967918.76000357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786967918.76000357</v>
          </cell>
        </row>
        <row r="502">
          <cell r="O502" t="str">
            <v>25328</v>
          </cell>
          <cell r="P502">
            <v>533414244.02000272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533414244.02000272</v>
          </cell>
        </row>
        <row r="503">
          <cell r="O503" t="str">
            <v>25335</v>
          </cell>
          <cell r="P503">
            <v>916823223.05999804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916823223.05999804</v>
          </cell>
        </row>
        <row r="504">
          <cell r="O504" t="str">
            <v>25339</v>
          </cell>
          <cell r="P504">
            <v>721760406.49999666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721760406.49999666</v>
          </cell>
        </row>
        <row r="505">
          <cell r="O505" t="str">
            <v>25368</v>
          </cell>
          <cell r="P505">
            <v>426787366.99999923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426787366.99999923</v>
          </cell>
        </row>
        <row r="506">
          <cell r="O506" t="str">
            <v>25372</v>
          </cell>
          <cell r="P506">
            <v>1012535537.4400052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1012535537.4400052</v>
          </cell>
        </row>
        <row r="507">
          <cell r="O507" t="str">
            <v>25377</v>
          </cell>
          <cell r="P507">
            <v>1713866122.2200058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1713866122.2200058</v>
          </cell>
        </row>
        <row r="508">
          <cell r="O508" t="str">
            <v>25386</v>
          </cell>
          <cell r="P508">
            <v>5612603703.4499922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5612603703.4499922</v>
          </cell>
        </row>
        <row r="509">
          <cell r="O509" t="str">
            <v>25394</v>
          </cell>
          <cell r="P509">
            <v>1629068370.059998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1629068370.059998</v>
          </cell>
        </row>
        <row r="510">
          <cell r="O510" t="str">
            <v>25398</v>
          </cell>
          <cell r="P510">
            <v>1015614003.3599932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1015614003.3599932</v>
          </cell>
        </row>
        <row r="511">
          <cell r="O511" t="str">
            <v>25402</v>
          </cell>
          <cell r="P511">
            <v>2458295234.7700033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2458295234.7700033</v>
          </cell>
        </row>
        <row r="512">
          <cell r="O512" t="str">
            <v>25407</v>
          </cell>
          <cell r="P512">
            <v>1286519033.7400005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1286519033.7400005</v>
          </cell>
        </row>
        <row r="513">
          <cell r="O513" t="str">
            <v>25426</v>
          </cell>
          <cell r="P513">
            <v>1167298431.8099957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1167298431.8099957</v>
          </cell>
        </row>
        <row r="514">
          <cell r="O514" t="str">
            <v>25430</v>
          </cell>
          <cell r="P514">
            <v>7220682530.9599924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7220682530.9599924</v>
          </cell>
        </row>
        <row r="515">
          <cell r="O515" t="str">
            <v>25436</v>
          </cell>
          <cell r="P515">
            <v>605618270.29999542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605618270.29999542</v>
          </cell>
        </row>
        <row r="516">
          <cell r="O516" t="str">
            <v>25438</v>
          </cell>
          <cell r="P516">
            <v>1717224449.0699952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1717224449.0699952</v>
          </cell>
        </row>
        <row r="517">
          <cell r="O517" t="str">
            <v>25473</v>
          </cell>
          <cell r="P517">
            <v>6885129709.2800436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6885129709.2800436</v>
          </cell>
        </row>
        <row r="518">
          <cell r="O518" t="str">
            <v>25483</v>
          </cell>
          <cell r="P518">
            <v>321279932.79999983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321279932.79999983</v>
          </cell>
        </row>
        <row r="519">
          <cell r="O519" t="str">
            <v>25486</v>
          </cell>
          <cell r="P519">
            <v>1106568688.3899984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1106568688.3899984</v>
          </cell>
        </row>
        <row r="520">
          <cell r="O520" t="str">
            <v>25488</v>
          </cell>
          <cell r="P520">
            <v>550765599.02999973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550765599.02999973</v>
          </cell>
        </row>
        <row r="521">
          <cell r="O521" t="str">
            <v>25489</v>
          </cell>
          <cell r="P521">
            <v>457572029.60999918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457572029.60999918</v>
          </cell>
        </row>
        <row r="522">
          <cell r="O522" t="str">
            <v>25491</v>
          </cell>
          <cell r="P522">
            <v>781370707.45999384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781370707.45999384</v>
          </cell>
        </row>
        <row r="523">
          <cell r="O523" t="str">
            <v>25506</v>
          </cell>
          <cell r="P523">
            <v>961880774.17000139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961880774.17000139</v>
          </cell>
        </row>
        <row r="524">
          <cell r="O524" t="str">
            <v>25513</v>
          </cell>
          <cell r="P524">
            <v>4407244234.1999969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4407244234.1999969</v>
          </cell>
        </row>
        <row r="525">
          <cell r="O525" t="str">
            <v>25518</v>
          </cell>
          <cell r="P525">
            <v>809356764.56999576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809356764.56999576</v>
          </cell>
        </row>
        <row r="526">
          <cell r="O526" t="str">
            <v>25524</v>
          </cell>
          <cell r="P526">
            <v>796483177.99000478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796483177.99000478</v>
          </cell>
        </row>
        <row r="527">
          <cell r="O527" t="str">
            <v>25530</v>
          </cell>
          <cell r="P527">
            <v>991266133.94999373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991266133.94999373</v>
          </cell>
        </row>
        <row r="528">
          <cell r="O528" t="str">
            <v>25535</v>
          </cell>
          <cell r="P528">
            <v>1831127700.52999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1831127700.52999</v>
          </cell>
        </row>
        <row r="529">
          <cell r="O529" t="str">
            <v>25572</v>
          </cell>
          <cell r="P529">
            <v>1599683010.2099917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1599683010.2099917</v>
          </cell>
        </row>
        <row r="530">
          <cell r="O530" t="str">
            <v>25580</v>
          </cell>
          <cell r="P530">
            <v>401040194.69000071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401040194.69000071</v>
          </cell>
        </row>
        <row r="531">
          <cell r="O531" t="str">
            <v>25592</v>
          </cell>
          <cell r="P531">
            <v>661030662.95000124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661030662.95000124</v>
          </cell>
        </row>
        <row r="532">
          <cell r="O532" t="str">
            <v>25594</v>
          </cell>
          <cell r="P532">
            <v>1039961873.1000031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1039961873.1000031</v>
          </cell>
        </row>
        <row r="533">
          <cell r="O533" t="str">
            <v>25596</v>
          </cell>
          <cell r="P533">
            <v>1137633211.7999973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1137633211.7999973</v>
          </cell>
        </row>
        <row r="534">
          <cell r="O534" t="str">
            <v>25599</v>
          </cell>
          <cell r="P534">
            <v>1164499826.1999991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1164499826.1999991</v>
          </cell>
        </row>
        <row r="535">
          <cell r="O535" t="str">
            <v>25612</v>
          </cell>
          <cell r="P535">
            <v>1014774421.560002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1014774421.560002</v>
          </cell>
        </row>
        <row r="536">
          <cell r="O536" t="str">
            <v>25645</v>
          </cell>
          <cell r="P536">
            <v>1332696027.7599938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1332696027.7599938</v>
          </cell>
        </row>
        <row r="537">
          <cell r="O537" t="str">
            <v>25649</v>
          </cell>
          <cell r="P537">
            <v>1538393545.6700058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1538393545.6700058</v>
          </cell>
        </row>
        <row r="538">
          <cell r="O538" t="str">
            <v>25653</v>
          </cell>
          <cell r="P538">
            <v>716163194.91000009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716163194.91000009</v>
          </cell>
        </row>
        <row r="539">
          <cell r="O539" t="str">
            <v>25658</v>
          </cell>
          <cell r="P539">
            <v>1163100523.4199948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1163100523.4199948</v>
          </cell>
        </row>
        <row r="540">
          <cell r="O540" t="str">
            <v>25662</v>
          </cell>
          <cell r="P540">
            <v>1617873947.0500033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1617873947.0500033</v>
          </cell>
        </row>
        <row r="541">
          <cell r="O541" t="str">
            <v>25718</v>
          </cell>
          <cell r="P541">
            <v>1392586189.5200095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1392586189.5200095</v>
          </cell>
        </row>
        <row r="542">
          <cell r="O542" t="str">
            <v>25736</v>
          </cell>
          <cell r="P542">
            <v>995184181.70999563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995184181.70999563</v>
          </cell>
        </row>
        <row r="543">
          <cell r="O543" t="str">
            <v>25740</v>
          </cell>
          <cell r="P543">
            <v>2736476639.7100196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2736476639.7100196</v>
          </cell>
        </row>
        <row r="544">
          <cell r="O544" t="str">
            <v>25743</v>
          </cell>
          <cell r="P544">
            <v>3699756717.0700078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3699756717.0700078</v>
          </cell>
        </row>
        <row r="545">
          <cell r="O545" t="str">
            <v>25745</v>
          </cell>
          <cell r="P545">
            <v>1544550477.9699957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1544550477.9699957</v>
          </cell>
        </row>
        <row r="546">
          <cell r="O546" t="str">
            <v>25754</v>
          </cell>
          <cell r="P546">
            <v>64036643571.199768</v>
          </cell>
          <cell r="Q546">
            <v>0</v>
          </cell>
          <cell r="R546">
            <v>0</v>
          </cell>
          <cell r="S546">
            <v>0</v>
          </cell>
          <cell r="T546">
            <v>9528792067.9999714</v>
          </cell>
          <cell r="U546">
            <v>0</v>
          </cell>
          <cell r="V546">
            <v>3691874507.9999819</v>
          </cell>
          <cell r="W546">
            <v>13220666575.999954</v>
          </cell>
          <cell r="X546">
            <v>50815976995.199814</v>
          </cell>
        </row>
        <row r="547">
          <cell r="O547" t="str">
            <v>25758</v>
          </cell>
          <cell r="P547">
            <v>1038282709.4800073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1038282709.4800073</v>
          </cell>
        </row>
        <row r="548">
          <cell r="O548" t="str">
            <v>25769</v>
          </cell>
          <cell r="P548">
            <v>1249577438.7599983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1249577438.7599983</v>
          </cell>
        </row>
        <row r="549">
          <cell r="O549" t="str">
            <v>25772</v>
          </cell>
          <cell r="P549">
            <v>1243140646.8900032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1243140646.8900032</v>
          </cell>
        </row>
        <row r="550">
          <cell r="O550" t="str">
            <v>25777</v>
          </cell>
          <cell r="P550">
            <v>706368075.69000387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706368075.69000387</v>
          </cell>
        </row>
        <row r="551">
          <cell r="O551" t="str">
            <v>25779</v>
          </cell>
          <cell r="P551">
            <v>1106288827.6299987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1106288827.6299987</v>
          </cell>
        </row>
        <row r="552">
          <cell r="O552" t="str">
            <v>25781</v>
          </cell>
          <cell r="P552">
            <v>430425554.33999979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430425554.33999979</v>
          </cell>
        </row>
        <row r="553">
          <cell r="O553" t="str">
            <v>25785</v>
          </cell>
          <cell r="P553">
            <v>1338293239.1599967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1338293239.1599967</v>
          </cell>
        </row>
        <row r="554">
          <cell r="O554" t="str">
            <v>25793</v>
          </cell>
          <cell r="P554">
            <v>826987980.27999818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826987980.27999818</v>
          </cell>
        </row>
        <row r="555">
          <cell r="O555" t="str">
            <v>25797</v>
          </cell>
          <cell r="P555">
            <v>935294020.23000014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935294020.23000014</v>
          </cell>
        </row>
        <row r="556">
          <cell r="O556" t="str">
            <v>25799</v>
          </cell>
          <cell r="P556">
            <v>1386709117.3599918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1386709117.3599918</v>
          </cell>
        </row>
        <row r="557">
          <cell r="O557" t="str">
            <v>25805</v>
          </cell>
          <cell r="P557">
            <v>663829268.73999918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663829268.73999918</v>
          </cell>
        </row>
        <row r="558">
          <cell r="O558" t="str">
            <v>25807</v>
          </cell>
          <cell r="P558">
            <v>443019279.74000049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443019279.74000049</v>
          </cell>
        </row>
        <row r="559">
          <cell r="O559" t="str">
            <v>25815</v>
          </cell>
          <cell r="P559">
            <v>2264351860.8499928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2264351860.8499928</v>
          </cell>
        </row>
        <row r="560">
          <cell r="O560" t="str">
            <v>25817</v>
          </cell>
          <cell r="P560">
            <v>2790209868.9800124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2790209868.9800124</v>
          </cell>
        </row>
        <row r="561">
          <cell r="O561" t="str">
            <v>25823</v>
          </cell>
          <cell r="P561">
            <v>645638331.90999889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645638331.90999889</v>
          </cell>
        </row>
        <row r="562">
          <cell r="O562" t="str">
            <v>25839</v>
          </cell>
          <cell r="P562">
            <v>1378313300.5999975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1378313300.5999975</v>
          </cell>
        </row>
        <row r="563">
          <cell r="O563" t="str">
            <v>25841</v>
          </cell>
          <cell r="P563">
            <v>1100131895.1700032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1100131895.1700032</v>
          </cell>
        </row>
        <row r="564">
          <cell r="O564" t="str">
            <v>25843</v>
          </cell>
          <cell r="P564">
            <v>5266136319.5200262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5266136319.5200262</v>
          </cell>
        </row>
        <row r="565">
          <cell r="O565" t="str">
            <v>25845</v>
          </cell>
          <cell r="P565">
            <v>1419452803.8599937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1419452803.8599937</v>
          </cell>
        </row>
        <row r="566">
          <cell r="O566" t="str">
            <v>25851</v>
          </cell>
          <cell r="P566">
            <v>734633992.82999694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734633992.82999694</v>
          </cell>
        </row>
        <row r="567">
          <cell r="O567" t="str">
            <v>25862</v>
          </cell>
          <cell r="P567">
            <v>1291836384.7200058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1291836384.7200058</v>
          </cell>
        </row>
        <row r="568">
          <cell r="O568" t="str">
            <v>25867</v>
          </cell>
          <cell r="P568">
            <v>703849330.19000196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703849330.19000196</v>
          </cell>
        </row>
        <row r="569">
          <cell r="O569" t="str">
            <v>25871</v>
          </cell>
          <cell r="P569">
            <v>343388917.730003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343388917.730003</v>
          </cell>
        </row>
        <row r="570">
          <cell r="O570" t="str">
            <v>25873</v>
          </cell>
          <cell r="P570">
            <v>2849820169.8899961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2849820169.8899961</v>
          </cell>
        </row>
        <row r="571">
          <cell r="O571" t="str">
            <v>25875</v>
          </cell>
          <cell r="P571">
            <v>3904614653.1599789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3904614653.1599789</v>
          </cell>
        </row>
        <row r="572">
          <cell r="O572" t="str">
            <v>25878</v>
          </cell>
          <cell r="P572">
            <v>2344112122.6499977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2344112122.6499977</v>
          </cell>
        </row>
        <row r="573">
          <cell r="O573" t="str">
            <v>25885</v>
          </cell>
          <cell r="P573">
            <v>2256235903.9400015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2256235903.9400015</v>
          </cell>
        </row>
        <row r="574">
          <cell r="O574" t="str">
            <v>25898</v>
          </cell>
          <cell r="P574">
            <v>488916413.28999799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488916413.28999799</v>
          </cell>
        </row>
        <row r="575">
          <cell r="O575" t="str">
            <v>25899</v>
          </cell>
          <cell r="P575">
            <v>10413611758.109953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10413611758.109953</v>
          </cell>
        </row>
        <row r="576">
          <cell r="O576" t="str">
            <v>27001</v>
          </cell>
          <cell r="P576">
            <v>9513380195.6099339</v>
          </cell>
          <cell r="Q576">
            <v>0</v>
          </cell>
          <cell r="R576">
            <v>0</v>
          </cell>
          <cell r="S576">
            <v>0</v>
          </cell>
          <cell r="T576">
            <v>1405357870.0000098</v>
          </cell>
          <cell r="U576">
            <v>0</v>
          </cell>
          <cell r="V576">
            <v>382885651.00001705</v>
          </cell>
          <cell r="W576">
            <v>1788243521.0000267</v>
          </cell>
          <cell r="X576">
            <v>7725136674.6099072</v>
          </cell>
        </row>
        <row r="577">
          <cell r="O577" t="str">
            <v>27006</v>
          </cell>
          <cell r="P577">
            <v>772875645.85000074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772875645.85000074</v>
          </cell>
        </row>
        <row r="578">
          <cell r="O578" t="str">
            <v>27025</v>
          </cell>
          <cell r="P578">
            <v>1204174225.8000016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1204174225.8000016</v>
          </cell>
        </row>
        <row r="579">
          <cell r="O579" t="str">
            <v>27050</v>
          </cell>
          <cell r="P579">
            <v>304819768.98000079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304819768.98000079</v>
          </cell>
        </row>
        <row r="580">
          <cell r="O580" t="str">
            <v>27073</v>
          </cell>
          <cell r="P580">
            <v>598489176.29999936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598489176.29999936</v>
          </cell>
        </row>
        <row r="581">
          <cell r="O581" t="str">
            <v>27075</v>
          </cell>
          <cell r="P581">
            <v>644776142.51999891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644776142.51999891</v>
          </cell>
        </row>
        <row r="582">
          <cell r="O582" t="str">
            <v>27077</v>
          </cell>
          <cell r="P582">
            <v>1052477445.7700038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1052477445.7700038</v>
          </cell>
        </row>
        <row r="583">
          <cell r="O583" t="str">
            <v>27099</v>
          </cell>
          <cell r="P583">
            <v>773329439.90999806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773329439.90999806</v>
          </cell>
        </row>
        <row r="584">
          <cell r="O584" t="str">
            <v>27135</v>
          </cell>
          <cell r="P584">
            <v>321610139.61000121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321610139.61000121</v>
          </cell>
        </row>
        <row r="585">
          <cell r="O585" t="str">
            <v>27150</v>
          </cell>
          <cell r="P585">
            <v>588246402.86999965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588246402.86999965</v>
          </cell>
        </row>
        <row r="586">
          <cell r="O586" t="str">
            <v>27160</v>
          </cell>
          <cell r="P586">
            <v>237398978.04999897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237398978.04999897</v>
          </cell>
        </row>
        <row r="587">
          <cell r="O587" t="str">
            <v>27205</v>
          </cell>
          <cell r="P587">
            <v>632523710.46999979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632523710.46999979</v>
          </cell>
        </row>
        <row r="588">
          <cell r="O588" t="str">
            <v>27245</v>
          </cell>
          <cell r="P588">
            <v>450293091.29000092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450293091.29000092</v>
          </cell>
        </row>
        <row r="589">
          <cell r="O589" t="str">
            <v>27250</v>
          </cell>
          <cell r="P589">
            <v>592330546.72999716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592330546.72999716</v>
          </cell>
        </row>
        <row r="590">
          <cell r="O590" t="str">
            <v>27361</v>
          </cell>
          <cell r="P590">
            <v>1663154226.850008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1663154226.850008</v>
          </cell>
        </row>
        <row r="591">
          <cell r="O591" t="str">
            <v>27372</v>
          </cell>
          <cell r="P591">
            <v>300800452.51999891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300800452.51999891</v>
          </cell>
        </row>
        <row r="592">
          <cell r="O592" t="str">
            <v>27413</v>
          </cell>
          <cell r="P592">
            <v>672392735.91000092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672392735.91000092</v>
          </cell>
        </row>
        <row r="593">
          <cell r="O593" t="str">
            <v>27425</v>
          </cell>
          <cell r="P593">
            <v>404265435.59999871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404265435.59999871</v>
          </cell>
        </row>
        <row r="594">
          <cell r="O594" t="str">
            <v>27430</v>
          </cell>
          <cell r="P594">
            <v>700657606.12999821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700657606.12999821</v>
          </cell>
        </row>
        <row r="595">
          <cell r="O595" t="str">
            <v>27450</v>
          </cell>
          <cell r="P595">
            <v>509999388.04000008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509999388.04000008</v>
          </cell>
        </row>
        <row r="596">
          <cell r="O596" t="str">
            <v>27491</v>
          </cell>
          <cell r="P596">
            <v>350004664.61000049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350004664.61000049</v>
          </cell>
        </row>
        <row r="597">
          <cell r="O597" t="str">
            <v>27495</v>
          </cell>
          <cell r="P597">
            <v>462740006.73999947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462740006.73999947</v>
          </cell>
        </row>
        <row r="598">
          <cell r="O598" t="str">
            <v>27580</v>
          </cell>
          <cell r="P598">
            <v>280055593.79000115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280055593.79000115</v>
          </cell>
        </row>
        <row r="599">
          <cell r="O599" t="str">
            <v>27600</v>
          </cell>
          <cell r="P599">
            <v>481540034.83999896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481540034.83999896</v>
          </cell>
        </row>
        <row r="600">
          <cell r="O600" t="str">
            <v>27615</v>
          </cell>
          <cell r="P600">
            <v>1788012345.789994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1788012345.789994</v>
          </cell>
        </row>
        <row r="601">
          <cell r="O601" t="str">
            <v>27660</v>
          </cell>
          <cell r="P601">
            <v>252179689.60999995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252179689.60999995</v>
          </cell>
        </row>
        <row r="602">
          <cell r="O602" t="str">
            <v>27745</v>
          </cell>
          <cell r="P602">
            <v>220543779.94999963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220543779.94999963</v>
          </cell>
        </row>
        <row r="603">
          <cell r="O603" t="str">
            <v>27787</v>
          </cell>
          <cell r="P603">
            <v>1058506420.5900073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1058506420.5900073</v>
          </cell>
        </row>
        <row r="604">
          <cell r="O604" t="str">
            <v>27800</v>
          </cell>
          <cell r="P604">
            <v>650027185.15999985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650027185.15999985</v>
          </cell>
        </row>
        <row r="605">
          <cell r="O605" t="str">
            <v>27810</v>
          </cell>
          <cell r="P605">
            <v>330880497.66000092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330880497.66000092</v>
          </cell>
        </row>
        <row r="606">
          <cell r="O606" t="str">
            <v>41001</v>
          </cell>
          <cell r="P606">
            <v>16392977689.519863</v>
          </cell>
          <cell r="Q606">
            <v>0</v>
          </cell>
          <cell r="R606">
            <v>227047709.99998507</v>
          </cell>
          <cell r="S606">
            <v>0</v>
          </cell>
          <cell r="T606">
            <v>1201207952.9999895</v>
          </cell>
          <cell r="U606">
            <v>0</v>
          </cell>
          <cell r="V606">
            <v>317421037.99999058</v>
          </cell>
          <cell r="W606">
            <v>1745676700.9999652</v>
          </cell>
          <cell r="X606">
            <v>14647300988.519897</v>
          </cell>
        </row>
        <row r="607">
          <cell r="O607" t="str">
            <v>41006</v>
          </cell>
          <cell r="P607">
            <v>2157543140.2200122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2157543140.2200122</v>
          </cell>
        </row>
        <row r="608">
          <cell r="O608" t="str">
            <v>41013</v>
          </cell>
          <cell r="P608">
            <v>525339905.81999856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525339905.81999856</v>
          </cell>
        </row>
        <row r="609">
          <cell r="O609" t="str">
            <v>41016</v>
          </cell>
          <cell r="P609">
            <v>820869327.16999495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820869327.16999495</v>
          </cell>
        </row>
        <row r="610">
          <cell r="O610" t="str">
            <v>41020</v>
          </cell>
          <cell r="P610">
            <v>1556057074.5199997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1556057074.5199997</v>
          </cell>
        </row>
        <row r="611">
          <cell r="O611" t="str">
            <v>41026</v>
          </cell>
          <cell r="P611">
            <v>144334703.68999991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144334703.68999991</v>
          </cell>
        </row>
        <row r="612">
          <cell r="O612" t="str">
            <v>41078</v>
          </cell>
          <cell r="P612">
            <v>357406752.27000302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357406752.27000302</v>
          </cell>
        </row>
        <row r="613">
          <cell r="O613" t="str">
            <v>41132</v>
          </cell>
          <cell r="P613">
            <v>1595982358.160001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1595982358.160001</v>
          </cell>
        </row>
        <row r="614">
          <cell r="O614" t="str">
            <v>41206</v>
          </cell>
          <cell r="P614">
            <v>408239459.02999878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408239459.02999878</v>
          </cell>
        </row>
        <row r="615">
          <cell r="O615" t="str">
            <v>41244</v>
          </cell>
          <cell r="P615">
            <v>235504295.98000103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235504295.98000103</v>
          </cell>
        </row>
        <row r="616">
          <cell r="O616" t="str">
            <v>41298</v>
          </cell>
          <cell r="P616">
            <v>4248818540.6500211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4248818540.6500211</v>
          </cell>
        </row>
        <row r="617">
          <cell r="O617" t="str">
            <v>41306</v>
          </cell>
          <cell r="P617">
            <v>1275619684.1499922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1275619684.1499922</v>
          </cell>
        </row>
        <row r="618">
          <cell r="O618" t="str">
            <v>41319</v>
          </cell>
          <cell r="P618">
            <v>1165447852.189996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1165447852.189996</v>
          </cell>
        </row>
        <row r="619">
          <cell r="O619" t="str">
            <v>41349</v>
          </cell>
          <cell r="P619">
            <v>382377204.48999959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382377204.48999959</v>
          </cell>
        </row>
        <row r="620">
          <cell r="O620" t="str">
            <v>41357</v>
          </cell>
          <cell r="P620">
            <v>638873144.30999815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638873144.30999815</v>
          </cell>
        </row>
        <row r="621">
          <cell r="O621" t="str">
            <v>41359</v>
          </cell>
          <cell r="P621">
            <v>1758770500.9799924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1758770500.9799924</v>
          </cell>
        </row>
        <row r="622">
          <cell r="O622" t="str">
            <v>41378</v>
          </cell>
          <cell r="P622">
            <v>944486787.39999509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944486787.39999509</v>
          </cell>
        </row>
        <row r="623">
          <cell r="O623" t="str">
            <v>41396</v>
          </cell>
          <cell r="P623">
            <v>3794068183.8200045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3794068183.8200045</v>
          </cell>
        </row>
        <row r="624">
          <cell r="O624" t="str">
            <v>41483</v>
          </cell>
          <cell r="P624">
            <v>354731346.38000339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354731346.38000339</v>
          </cell>
        </row>
        <row r="625">
          <cell r="O625" t="str">
            <v>41503</v>
          </cell>
          <cell r="P625">
            <v>746712571.4899981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746712571.4899981</v>
          </cell>
        </row>
        <row r="626">
          <cell r="O626" t="str">
            <v>41518</v>
          </cell>
          <cell r="P626">
            <v>286199802.25000292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286199802.25000292</v>
          </cell>
        </row>
        <row r="627">
          <cell r="O627" t="str">
            <v>41524</v>
          </cell>
          <cell r="P627">
            <v>1021044548.6699961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1021044548.6699961</v>
          </cell>
        </row>
        <row r="628">
          <cell r="O628" t="str">
            <v>41530</v>
          </cell>
          <cell r="P628">
            <v>754601588.00000167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754601588.00000167</v>
          </cell>
        </row>
        <row r="629">
          <cell r="O629" t="str">
            <v>41548</v>
          </cell>
          <cell r="P629">
            <v>749868177.78000236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749868177.78000236</v>
          </cell>
        </row>
        <row r="630">
          <cell r="O630" t="str">
            <v>41551</v>
          </cell>
          <cell r="P630">
            <v>7934429896.2499399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7934429896.2499399</v>
          </cell>
        </row>
        <row r="631">
          <cell r="O631" t="str">
            <v>41615</v>
          </cell>
          <cell r="P631">
            <v>987842079.00000036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987842079.00000036</v>
          </cell>
        </row>
        <row r="632">
          <cell r="O632" t="str">
            <v>41660</v>
          </cell>
          <cell r="P632">
            <v>821761128.9200021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821761128.9200021</v>
          </cell>
        </row>
        <row r="633">
          <cell r="O633" t="str">
            <v>41668</v>
          </cell>
          <cell r="P633">
            <v>2117480656.0000019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2117480656.0000019</v>
          </cell>
        </row>
        <row r="634">
          <cell r="O634" t="str">
            <v>41676</v>
          </cell>
          <cell r="P634">
            <v>654513977.3299973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654513977.3299973</v>
          </cell>
        </row>
        <row r="635">
          <cell r="O635" t="str">
            <v>41770</v>
          </cell>
          <cell r="P635">
            <v>1469415092.1200044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1469415092.1200044</v>
          </cell>
        </row>
        <row r="636">
          <cell r="O636" t="str">
            <v>41791</v>
          </cell>
          <cell r="P636">
            <v>987773478.34999943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987773478.34999943</v>
          </cell>
        </row>
        <row r="637">
          <cell r="O637" t="str">
            <v>41797</v>
          </cell>
          <cell r="P637">
            <v>505308663.34999955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505308663.34999955</v>
          </cell>
        </row>
        <row r="638">
          <cell r="O638" t="str">
            <v>41799</v>
          </cell>
          <cell r="P638">
            <v>600868664.52999961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600868664.52999961</v>
          </cell>
        </row>
        <row r="639">
          <cell r="O639" t="str">
            <v>41801</v>
          </cell>
          <cell r="P639">
            <v>428956702.75999767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428956702.75999767</v>
          </cell>
        </row>
        <row r="640">
          <cell r="O640" t="str">
            <v>41807</v>
          </cell>
          <cell r="P640">
            <v>1198718922.460006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1198718922.460006</v>
          </cell>
        </row>
        <row r="641">
          <cell r="O641" t="str">
            <v>41872</v>
          </cell>
          <cell r="P641">
            <v>344852925.49000001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344852925.49000001</v>
          </cell>
        </row>
        <row r="642">
          <cell r="O642" t="str">
            <v>41885</v>
          </cell>
          <cell r="P642">
            <v>311376055.09000069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311376055.09000069</v>
          </cell>
        </row>
        <row r="643">
          <cell r="O643" t="str">
            <v>44001</v>
          </cell>
          <cell r="P643">
            <v>5973733172.8399763</v>
          </cell>
          <cell r="Q643">
            <v>0</v>
          </cell>
          <cell r="R643">
            <v>0</v>
          </cell>
          <cell r="S643">
            <v>0</v>
          </cell>
          <cell r="T643">
            <v>1033282795.0000182</v>
          </cell>
          <cell r="U643">
            <v>0</v>
          </cell>
          <cell r="V643">
            <v>362059326.99999458</v>
          </cell>
          <cell r="W643">
            <v>1395342122.0000129</v>
          </cell>
          <cell r="X643">
            <v>4578391050.8399639</v>
          </cell>
        </row>
        <row r="644">
          <cell r="O644" t="str">
            <v>44035</v>
          </cell>
          <cell r="P644">
            <v>331119305.8699981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331119305.8699981</v>
          </cell>
        </row>
        <row r="645">
          <cell r="O645" t="str">
            <v>44078</v>
          </cell>
          <cell r="P645">
            <v>393869214.8399964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393869214.8399964</v>
          </cell>
        </row>
        <row r="646">
          <cell r="O646" t="str">
            <v>44090</v>
          </cell>
          <cell r="P646">
            <v>554986983.15000677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554986983.15000677</v>
          </cell>
        </row>
        <row r="647">
          <cell r="O647" t="str">
            <v>44098</v>
          </cell>
          <cell r="P647">
            <v>143963474.16000018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143963474.16000018</v>
          </cell>
        </row>
        <row r="648">
          <cell r="O648" t="str">
            <v>44110</v>
          </cell>
          <cell r="P648">
            <v>106737827.76000002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106737827.76000002</v>
          </cell>
        </row>
        <row r="649">
          <cell r="O649" t="str">
            <v>44279</v>
          </cell>
          <cell r="P649">
            <v>568080598.78000355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568080598.78000355</v>
          </cell>
        </row>
        <row r="650">
          <cell r="O650" t="str">
            <v>44378</v>
          </cell>
          <cell r="P650">
            <v>233033208.40000165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233033208.40000165</v>
          </cell>
        </row>
        <row r="651">
          <cell r="O651" t="str">
            <v>44420</v>
          </cell>
          <cell r="P651">
            <v>34225716.77999983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34225716.77999983</v>
          </cell>
        </row>
        <row r="652">
          <cell r="O652" t="str">
            <v>44430</v>
          </cell>
          <cell r="P652">
            <v>4079125322.0899587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4079125322.0899587</v>
          </cell>
        </row>
        <row r="653">
          <cell r="O653" t="str">
            <v>44560</v>
          </cell>
          <cell r="P653">
            <v>1303361695.9700015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1303361695.9700015</v>
          </cell>
        </row>
        <row r="654">
          <cell r="O654" t="str">
            <v>44650</v>
          </cell>
          <cell r="P654">
            <v>628559843.15999675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628559843.15999675</v>
          </cell>
        </row>
        <row r="655">
          <cell r="O655" t="str">
            <v>44847</v>
          </cell>
          <cell r="P655">
            <v>2909915176.5699902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2909915176.5699902</v>
          </cell>
        </row>
        <row r="656">
          <cell r="O656" t="str">
            <v>44855</v>
          </cell>
          <cell r="P656">
            <v>116814939.48999904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116814939.48999904</v>
          </cell>
        </row>
        <row r="657">
          <cell r="O657" t="str">
            <v>44874</v>
          </cell>
          <cell r="P657">
            <v>334351274.01999974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334351274.01999974</v>
          </cell>
        </row>
        <row r="658">
          <cell r="O658" t="str">
            <v>47001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</row>
        <row r="659">
          <cell r="O659" t="str">
            <v>47030</v>
          </cell>
          <cell r="P659">
            <v>551588628.93000197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551588628.93000197</v>
          </cell>
        </row>
        <row r="660">
          <cell r="O660" t="str">
            <v>47053</v>
          </cell>
          <cell r="P660">
            <v>1337881636.9100058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1337881636.9100058</v>
          </cell>
        </row>
        <row r="661">
          <cell r="O661" t="str">
            <v>47058</v>
          </cell>
          <cell r="P661">
            <v>1508020085.5200047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1508020085.5200047</v>
          </cell>
        </row>
        <row r="662">
          <cell r="O662" t="str">
            <v>47161</v>
          </cell>
          <cell r="P662">
            <v>465574808.05000031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465574808.05000031</v>
          </cell>
        </row>
        <row r="663">
          <cell r="O663" t="str">
            <v>47170</v>
          </cell>
          <cell r="P663">
            <v>1044390033.899999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1044390033.899999</v>
          </cell>
        </row>
        <row r="664">
          <cell r="O664" t="str">
            <v>47189</v>
          </cell>
          <cell r="P664">
            <v>7844996802.1200628</v>
          </cell>
          <cell r="Q664">
            <v>0</v>
          </cell>
          <cell r="R664">
            <v>0</v>
          </cell>
          <cell r="S664">
            <v>0</v>
          </cell>
          <cell r="T664">
            <v>1595509015.9999936</v>
          </cell>
          <cell r="U664">
            <v>0</v>
          </cell>
          <cell r="V664">
            <v>474471356.00000703</v>
          </cell>
          <cell r="W664">
            <v>2069980372.0000005</v>
          </cell>
          <cell r="X664">
            <v>5775016430.1200619</v>
          </cell>
        </row>
        <row r="665">
          <cell r="O665" t="str">
            <v>47205</v>
          </cell>
          <cell r="P665">
            <v>519416792.84000045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519416792.84000045</v>
          </cell>
        </row>
        <row r="666">
          <cell r="O666" t="str">
            <v>47245</v>
          </cell>
          <cell r="P666">
            <v>3261301801.5399995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3261301801.5399995</v>
          </cell>
        </row>
        <row r="667">
          <cell r="O667" t="str">
            <v>47258</v>
          </cell>
          <cell r="P667">
            <v>814241943.19999814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814241943.19999814</v>
          </cell>
        </row>
        <row r="668">
          <cell r="O668" t="str">
            <v>47268</v>
          </cell>
          <cell r="P668">
            <v>833633947.85000324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833633947.85000324</v>
          </cell>
        </row>
        <row r="669">
          <cell r="O669" t="str">
            <v>47288</v>
          </cell>
          <cell r="P669">
            <v>3805722612.4200072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3805722612.4200072</v>
          </cell>
        </row>
        <row r="670">
          <cell r="O670" t="str">
            <v>47318</v>
          </cell>
          <cell r="P670">
            <v>1341437763.849998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1341437763.849998</v>
          </cell>
        </row>
        <row r="671">
          <cell r="O671" t="str">
            <v>47460</v>
          </cell>
          <cell r="P671">
            <v>1145517394.2999983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1145517394.2999983</v>
          </cell>
        </row>
        <row r="672">
          <cell r="O672" t="str">
            <v>47541</v>
          </cell>
          <cell r="P672">
            <v>449794494.94999999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449794494.94999999</v>
          </cell>
        </row>
        <row r="673">
          <cell r="O673" t="str">
            <v>47545</v>
          </cell>
          <cell r="P673">
            <v>578648532.55000234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578648532.55000234</v>
          </cell>
        </row>
        <row r="674">
          <cell r="O674" t="str">
            <v>47551</v>
          </cell>
          <cell r="P674">
            <v>1895915745.7199943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1895915745.7199943</v>
          </cell>
        </row>
        <row r="675">
          <cell r="O675" t="str">
            <v>47555</v>
          </cell>
          <cell r="P675">
            <v>2958753188.6900139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2958753188.6900139</v>
          </cell>
        </row>
        <row r="676">
          <cell r="O676" t="str">
            <v>47570</v>
          </cell>
          <cell r="P676">
            <v>1320878904.8200042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1320878904.8200042</v>
          </cell>
        </row>
        <row r="677">
          <cell r="O677" t="str">
            <v>47605</v>
          </cell>
          <cell r="P677">
            <v>379727680.91000015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379727680.91000015</v>
          </cell>
        </row>
        <row r="678">
          <cell r="O678" t="str">
            <v>47660</v>
          </cell>
          <cell r="P678">
            <v>740507873.6399982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740507873.6399982</v>
          </cell>
        </row>
        <row r="679">
          <cell r="O679" t="str">
            <v>47675</v>
          </cell>
          <cell r="P679">
            <v>452739412.73000026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452739412.73000026</v>
          </cell>
        </row>
        <row r="680">
          <cell r="O680" t="str">
            <v>47692</v>
          </cell>
          <cell r="P680">
            <v>1078784449.3500006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1078784449.3500006</v>
          </cell>
        </row>
        <row r="681">
          <cell r="O681" t="str">
            <v>47703</v>
          </cell>
          <cell r="P681">
            <v>508415024.98000097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508415024.98000097</v>
          </cell>
        </row>
        <row r="682">
          <cell r="O682" t="str">
            <v>47707</v>
          </cell>
          <cell r="P682">
            <v>1133126514.6699955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1133126514.6699955</v>
          </cell>
        </row>
        <row r="683">
          <cell r="O683" t="str">
            <v>47720</v>
          </cell>
          <cell r="P683">
            <v>533807994.2000007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533807994.2000007</v>
          </cell>
        </row>
        <row r="684">
          <cell r="O684" t="str">
            <v>47745</v>
          </cell>
          <cell r="P684">
            <v>1007384088.1799952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1007384088.1799952</v>
          </cell>
        </row>
        <row r="685">
          <cell r="O685" t="str">
            <v>47798</v>
          </cell>
          <cell r="P685">
            <v>623600199.63000274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623600199.63000274</v>
          </cell>
        </row>
        <row r="686">
          <cell r="O686" t="str">
            <v>47960</v>
          </cell>
          <cell r="P686">
            <v>471742466.17999864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471742466.17999864</v>
          </cell>
        </row>
        <row r="687">
          <cell r="O687" t="str">
            <v>47980</v>
          </cell>
          <cell r="P687">
            <v>2223134989.51999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2223134989.51999</v>
          </cell>
        </row>
        <row r="688">
          <cell r="O688" t="str">
            <v>50001</v>
          </cell>
          <cell r="P688">
            <v>27829087902.199867</v>
          </cell>
          <cell r="Q688">
            <v>0</v>
          </cell>
          <cell r="R688">
            <v>382360505.99998385</v>
          </cell>
          <cell r="S688">
            <v>0</v>
          </cell>
          <cell r="T688">
            <v>1489489834.0000377</v>
          </cell>
          <cell r="U688">
            <v>0</v>
          </cell>
          <cell r="V688">
            <v>444945746.99997073</v>
          </cell>
          <cell r="W688">
            <v>2316796086.9999924</v>
          </cell>
          <cell r="X688">
            <v>25512291815.199875</v>
          </cell>
        </row>
        <row r="689">
          <cell r="O689" t="str">
            <v>50006</v>
          </cell>
          <cell r="P689">
            <v>4161533117.3900013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4161533117.3900013</v>
          </cell>
        </row>
        <row r="690">
          <cell r="O690" t="str">
            <v>50110</v>
          </cell>
          <cell r="P690">
            <v>354830948.10000271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354830948.10000271</v>
          </cell>
        </row>
        <row r="691">
          <cell r="O691" t="str">
            <v>50124</v>
          </cell>
          <cell r="P691">
            <v>373190937.12000084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373190937.12000084</v>
          </cell>
        </row>
        <row r="692">
          <cell r="O692" t="str">
            <v>50150</v>
          </cell>
          <cell r="P692">
            <v>802814683.23999989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802814683.23999989</v>
          </cell>
        </row>
        <row r="693">
          <cell r="O693" t="str">
            <v>50223</v>
          </cell>
          <cell r="P693">
            <v>409814283.61000222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409814283.61000222</v>
          </cell>
        </row>
        <row r="694">
          <cell r="O694" t="str">
            <v>50226</v>
          </cell>
          <cell r="P694">
            <v>1219489804.6299999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1219489804.6299999</v>
          </cell>
        </row>
        <row r="695">
          <cell r="O695" t="str">
            <v>50245</v>
          </cell>
          <cell r="P695">
            <v>107260989.07999925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107260989.07999925</v>
          </cell>
        </row>
        <row r="696">
          <cell r="O696" t="str">
            <v>50251</v>
          </cell>
          <cell r="P696">
            <v>650233510.38999653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650233510.38999653</v>
          </cell>
        </row>
        <row r="697">
          <cell r="O697" t="str">
            <v>50270</v>
          </cell>
          <cell r="P697">
            <v>338306957.76000005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338306957.76000005</v>
          </cell>
        </row>
        <row r="698">
          <cell r="O698" t="str">
            <v>50287</v>
          </cell>
          <cell r="P698">
            <v>909592514.45999479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909592514.45999479</v>
          </cell>
        </row>
        <row r="699">
          <cell r="O699" t="str">
            <v>50313</v>
          </cell>
          <cell r="P699">
            <v>5928923650.7600307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5928923650.7600307</v>
          </cell>
        </row>
        <row r="700">
          <cell r="O700" t="str">
            <v>50318</v>
          </cell>
          <cell r="P700">
            <v>748507767.74999678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748507767.74999678</v>
          </cell>
        </row>
        <row r="701">
          <cell r="O701" t="str">
            <v>50325</v>
          </cell>
          <cell r="P701">
            <v>543938835.93999565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543938835.93999565</v>
          </cell>
        </row>
        <row r="702">
          <cell r="O702" t="str">
            <v>50330</v>
          </cell>
          <cell r="P702">
            <v>956555433.92999339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956555433.92999339</v>
          </cell>
        </row>
        <row r="703">
          <cell r="O703" t="str">
            <v>50350</v>
          </cell>
          <cell r="P703">
            <v>993855201.66999841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993855201.66999841</v>
          </cell>
        </row>
        <row r="704">
          <cell r="O704" t="str">
            <v>50370</v>
          </cell>
          <cell r="P704">
            <v>852290022.48000348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852290022.48000348</v>
          </cell>
        </row>
        <row r="705">
          <cell r="O705" t="str">
            <v>50400</v>
          </cell>
          <cell r="P705">
            <v>947568702.69000041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947568702.69000041</v>
          </cell>
        </row>
        <row r="706">
          <cell r="O706" t="str">
            <v>50450</v>
          </cell>
          <cell r="P706">
            <v>766384599.44000316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766384599.44000316</v>
          </cell>
        </row>
        <row r="707">
          <cell r="O707" t="str">
            <v>50568</v>
          </cell>
          <cell r="P707">
            <v>3870478973.7400351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3870478973.7400351</v>
          </cell>
        </row>
        <row r="708">
          <cell r="O708" t="str">
            <v>50573</v>
          </cell>
          <cell r="P708">
            <v>2112075171.5900123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2112075171.5900123</v>
          </cell>
        </row>
        <row r="709">
          <cell r="O709" t="str">
            <v>50577</v>
          </cell>
          <cell r="P709">
            <v>699515586.25000048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699515586.25000048</v>
          </cell>
        </row>
        <row r="710">
          <cell r="O710" t="str">
            <v>50590</v>
          </cell>
          <cell r="P710">
            <v>961773536.51000547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961773536.51000547</v>
          </cell>
        </row>
        <row r="711">
          <cell r="O711" t="str">
            <v>50606</v>
          </cell>
          <cell r="P711">
            <v>853546231.94000006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853546231.94000006</v>
          </cell>
        </row>
        <row r="712">
          <cell r="O712" t="str">
            <v>50680</v>
          </cell>
          <cell r="P712">
            <v>626945313.21999967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626945313.21999967</v>
          </cell>
        </row>
        <row r="713">
          <cell r="O713" t="str">
            <v>50683</v>
          </cell>
          <cell r="P713">
            <v>557370617.4999969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557370617.4999969</v>
          </cell>
        </row>
        <row r="714">
          <cell r="O714" t="str">
            <v>50686</v>
          </cell>
          <cell r="P714">
            <v>132578447.56999899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132578447.56999899</v>
          </cell>
        </row>
        <row r="715">
          <cell r="O715" t="str">
            <v>50689</v>
          </cell>
          <cell r="P715">
            <v>1382313919.5200098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1382313919.5200098</v>
          </cell>
        </row>
        <row r="716">
          <cell r="O716" t="str">
            <v>50711</v>
          </cell>
          <cell r="P716">
            <v>1513056368.1100152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1513056368.1100152</v>
          </cell>
        </row>
        <row r="717">
          <cell r="O717" t="str">
            <v>52001</v>
          </cell>
          <cell r="P717">
            <v>18109066512.539761</v>
          </cell>
          <cell r="Q717">
            <v>0</v>
          </cell>
          <cell r="R717">
            <v>405572592.9999848</v>
          </cell>
          <cell r="S717">
            <v>0</v>
          </cell>
          <cell r="T717">
            <v>2020984402.9999716</v>
          </cell>
          <cell r="U717">
            <v>0</v>
          </cell>
          <cell r="V717">
            <v>424347860.99998325</v>
          </cell>
          <cell r="W717">
            <v>2850904856.9999399</v>
          </cell>
          <cell r="X717">
            <v>15258161655.539822</v>
          </cell>
        </row>
        <row r="718">
          <cell r="O718" t="str">
            <v>52019</v>
          </cell>
          <cell r="P718">
            <v>419548533.61999929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419548533.61999929</v>
          </cell>
        </row>
        <row r="719">
          <cell r="O719" t="str">
            <v>52022</v>
          </cell>
          <cell r="P719">
            <v>413696842.0200007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413696842.0200007</v>
          </cell>
        </row>
        <row r="720">
          <cell r="O720" t="str">
            <v>52036</v>
          </cell>
          <cell r="P720">
            <v>359435705.11999947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359435705.11999947</v>
          </cell>
        </row>
        <row r="721">
          <cell r="O721" t="str">
            <v>52051</v>
          </cell>
          <cell r="P721">
            <v>349091805.98999846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349091805.98999846</v>
          </cell>
        </row>
        <row r="722">
          <cell r="O722" t="str">
            <v>52079</v>
          </cell>
          <cell r="P722">
            <v>2047619090.0999951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2047619090.0999951</v>
          </cell>
        </row>
        <row r="723">
          <cell r="O723" t="str">
            <v>52083</v>
          </cell>
          <cell r="P723">
            <v>275384139.01999837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275384139.01999837</v>
          </cell>
        </row>
        <row r="724">
          <cell r="O724" t="str">
            <v>52110</v>
          </cell>
          <cell r="P724">
            <v>1068199647.8600045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1068199647.8600045</v>
          </cell>
        </row>
        <row r="725">
          <cell r="O725" t="str">
            <v>52203</v>
          </cell>
          <cell r="P725">
            <v>431724780.40999883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431724780.40999883</v>
          </cell>
        </row>
        <row r="726">
          <cell r="O726" t="str">
            <v>52207</v>
          </cell>
          <cell r="P726">
            <v>476587746.79000163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476587746.79000163</v>
          </cell>
        </row>
        <row r="727">
          <cell r="O727" t="str">
            <v>52210</v>
          </cell>
          <cell r="P727">
            <v>347318565.89000094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347318565.89000094</v>
          </cell>
        </row>
        <row r="728">
          <cell r="O728" t="str">
            <v>52215</v>
          </cell>
          <cell r="P728">
            <v>796775743.950001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796775743.950001</v>
          </cell>
        </row>
        <row r="729">
          <cell r="O729" t="str">
            <v>52224</v>
          </cell>
          <cell r="P729">
            <v>529548508.43000191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529548508.43000191</v>
          </cell>
        </row>
        <row r="730">
          <cell r="O730" t="str">
            <v>52227</v>
          </cell>
          <cell r="P730">
            <v>1873368727.0200033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1873368727.0200033</v>
          </cell>
        </row>
        <row r="731">
          <cell r="O731" t="str">
            <v>52233</v>
          </cell>
          <cell r="P731">
            <v>439349711.45000225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439349711.45000225</v>
          </cell>
        </row>
        <row r="732">
          <cell r="O732" t="str">
            <v>52240</v>
          </cell>
          <cell r="P732">
            <v>558925181.13000262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558925181.13000262</v>
          </cell>
        </row>
        <row r="733">
          <cell r="O733" t="str">
            <v>52250</v>
          </cell>
          <cell r="P733">
            <v>1253089449.0300066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1253089449.0300066</v>
          </cell>
        </row>
        <row r="734">
          <cell r="O734" t="str">
            <v>52254</v>
          </cell>
          <cell r="P734">
            <v>330886543.79999793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330886543.79999793</v>
          </cell>
        </row>
        <row r="735">
          <cell r="O735" t="str">
            <v>52256</v>
          </cell>
          <cell r="P735">
            <v>423804309.1400032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423804309.1400032</v>
          </cell>
        </row>
        <row r="736">
          <cell r="O736" t="str">
            <v>52258</v>
          </cell>
          <cell r="P736">
            <v>749725782.0999974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749725782.0999974</v>
          </cell>
        </row>
        <row r="737">
          <cell r="O737" t="str">
            <v>52260</v>
          </cell>
          <cell r="P737">
            <v>675072386.87000227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675072386.87000227</v>
          </cell>
        </row>
        <row r="738">
          <cell r="O738" t="str">
            <v>52287</v>
          </cell>
          <cell r="P738">
            <v>323320721.23999912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323320721.23999912</v>
          </cell>
        </row>
        <row r="739">
          <cell r="O739" t="str">
            <v>52317</v>
          </cell>
          <cell r="P739">
            <v>950633849.80999684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950633849.80999684</v>
          </cell>
        </row>
        <row r="740">
          <cell r="O740" t="str">
            <v>52320</v>
          </cell>
          <cell r="P740">
            <v>580558706.26000106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580558706.26000106</v>
          </cell>
        </row>
        <row r="741">
          <cell r="O741" t="str">
            <v>52323</v>
          </cell>
          <cell r="P741">
            <v>306947807.09000033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306947807.09000033</v>
          </cell>
        </row>
        <row r="742">
          <cell r="O742" t="str">
            <v>52352</v>
          </cell>
          <cell r="P742">
            <v>388812377.60000157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388812377.60000157</v>
          </cell>
        </row>
        <row r="743">
          <cell r="O743" t="str">
            <v>52354</v>
          </cell>
          <cell r="P743">
            <v>289570056.83000016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289570056.83000016</v>
          </cell>
        </row>
        <row r="744">
          <cell r="O744" t="str">
            <v>52356</v>
          </cell>
          <cell r="P744">
            <v>6092970124.4400234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6092970124.4400234</v>
          </cell>
        </row>
        <row r="745">
          <cell r="O745" t="str">
            <v>52378</v>
          </cell>
          <cell r="P745">
            <v>833600023.66000044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833600023.66000044</v>
          </cell>
        </row>
        <row r="746">
          <cell r="O746" t="str">
            <v>52381</v>
          </cell>
          <cell r="P746">
            <v>451112201.86000079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451112201.86000079</v>
          </cell>
        </row>
        <row r="747">
          <cell r="O747" t="str">
            <v>52385</v>
          </cell>
          <cell r="P747">
            <v>255287421.85000071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255287421.85000071</v>
          </cell>
        </row>
        <row r="748">
          <cell r="O748" t="str">
            <v>52390</v>
          </cell>
          <cell r="P748">
            <v>339575419.06999946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339575419.06999946</v>
          </cell>
        </row>
        <row r="749">
          <cell r="O749" t="str">
            <v>52399</v>
          </cell>
          <cell r="P749">
            <v>1613943746.3200128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1613943746.3200128</v>
          </cell>
        </row>
        <row r="750">
          <cell r="O750" t="str">
            <v>52405</v>
          </cell>
          <cell r="P750">
            <v>523578600.81000203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523578600.81000203</v>
          </cell>
        </row>
        <row r="751">
          <cell r="O751" t="str">
            <v>52411</v>
          </cell>
          <cell r="P751">
            <v>490300801.23000014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490300801.23000014</v>
          </cell>
        </row>
        <row r="752">
          <cell r="O752" t="str">
            <v>52418</v>
          </cell>
          <cell r="P752">
            <v>510929490.76000118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510929490.76000118</v>
          </cell>
        </row>
        <row r="753">
          <cell r="O753" t="str">
            <v>52427</v>
          </cell>
          <cell r="P753">
            <v>459801076.409998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459801076.409998</v>
          </cell>
        </row>
        <row r="754">
          <cell r="O754" t="str">
            <v>52435</v>
          </cell>
          <cell r="P754">
            <v>394604960.50000072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394604960.50000072</v>
          </cell>
        </row>
        <row r="755">
          <cell r="O755" t="str">
            <v>52473</v>
          </cell>
          <cell r="P755">
            <v>413874166.26999676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413874166.26999676</v>
          </cell>
        </row>
        <row r="756">
          <cell r="O756" t="str">
            <v>52480</v>
          </cell>
          <cell r="P756">
            <v>179392758.51000112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179392758.51000112</v>
          </cell>
        </row>
        <row r="757">
          <cell r="O757" t="str">
            <v>52490</v>
          </cell>
          <cell r="P757">
            <v>1228086768.3599916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1228086768.3599916</v>
          </cell>
        </row>
        <row r="758">
          <cell r="O758" t="str">
            <v>52506</v>
          </cell>
          <cell r="P758">
            <v>328049360.4400022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328049360.4400022</v>
          </cell>
        </row>
        <row r="759">
          <cell r="O759" t="str">
            <v>52520</v>
          </cell>
          <cell r="P759">
            <v>371020871.51999933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371020871.51999933</v>
          </cell>
        </row>
        <row r="760">
          <cell r="O760" t="str">
            <v>52540</v>
          </cell>
          <cell r="P760">
            <v>777329214.66000319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777329214.66000319</v>
          </cell>
        </row>
        <row r="761">
          <cell r="O761" t="str">
            <v>52560</v>
          </cell>
          <cell r="P761">
            <v>666383512.15000379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666383512.15000379</v>
          </cell>
        </row>
        <row r="762">
          <cell r="O762" t="str">
            <v>52565</v>
          </cell>
          <cell r="P762">
            <v>291579728.63999808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291579728.63999808</v>
          </cell>
        </row>
        <row r="763">
          <cell r="O763" t="str">
            <v>52573</v>
          </cell>
          <cell r="P763">
            <v>434089099.47000277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434089099.47000277</v>
          </cell>
        </row>
        <row r="764">
          <cell r="O764" t="str">
            <v>52585</v>
          </cell>
          <cell r="P764">
            <v>941176570.96000051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941176570.96000051</v>
          </cell>
        </row>
        <row r="765">
          <cell r="O765" t="str">
            <v>52612</v>
          </cell>
          <cell r="P765">
            <v>1116963742.189997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1116963742.189997</v>
          </cell>
        </row>
        <row r="766">
          <cell r="O766" t="str">
            <v>52621</v>
          </cell>
          <cell r="P766">
            <v>594212653.14000034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594212653.14000034</v>
          </cell>
        </row>
        <row r="767">
          <cell r="O767" t="str">
            <v>52678</v>
          </cell>
          <cell r="P767">
            <v>1482901326.1400001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1482901326.1400001</v>
          </cell>
        </row>
        <row r="768">
          <cell r="O768" t="str">
            <v>52683</v>
          </cell>
          <cell r="P768">
            <v>991418365.22000217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991418365.22000217</v>
          </cell>
        </row>
        <row r="769">
          <cell r="O769" t="str">
            <v>52685</v>
          </cell>
          <cell r="P769">
            <v>392595288.830001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392595288.830001</v>
          </cell>
        </row>
        <row r="770">
          <cell r="O770" t="str">
            <v>52687</v>
          </cell>
          <cell r="P770">
            <v>855174441.09998989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855174441.09998989</v>
          </cell>
        </row>
        <row r="771">
          <cell r="O771" t="str">
            <v>52693</v>
          </cell>
          <cell r="P771">
            <v>692450136.70000029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692450136.70000029</v>
          </cell>
        </row>
        <row r="772">
          <cell r="O772" t="str">
            <v>52694</v>
          </cell>
          <cell r="P772">
            <v>354470633.41999882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354470633.41999882</v>
          </cell>
        </row>
        <row r="773">
          <cell r="O773" t="str">
            <v>52696</v>
          </cell>
          <cell r="P773">
            <v>460628588.61999947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460628588.61999947</v>
          </cell>
        </row>
        <row r="774">
          <cell r="O774" t="str">
            <v>52699</v>
          </cell>
          <cell r="P774">
            <v>565367952.119995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565367952.119995</v>
          </cell>
        </row>
        <row r="775">
          <cell r="O775" t="str">
            <v>52720</v>
          </cell>
          <cell r="P775">
            <v>320010673.67000324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320010673.67000324</v>
          </cell>
        </row>
        <row r="776">
          <cell r="O776" t="str">
            <v>52786</v>
          </cell>
          <cell r="P776">
            <v>860198620.81000519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860198620.81000519</v>
          </cell>
        </row>
        <row r="777">
          <cell r="O777" t="str">
            <v>52788</v>
          </cell>
          <cell r="P777">
            <v>470440515.88999927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470440515.88999927</v>
          </cell>
        </row>
        <row r="778">
          <cell r="O778" t="str">
            <v>52835</v>
          </cell>
          <cell r="P778">
            <v>9572775883.1298962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9572775883.1298962</v>
          </cell>
        </row>
        <row r="779">
          <cell r="O779" t="str">
            <v>52838</v>
          </cell>
          <cell r="P779">
            <v>2268328335.7899871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2268328335.7899871</v>
          </cell>
        </row>
        <row r="780">
          <cell r="O780" t="str">
            <v>52885</v>
          </cell>
          <cell r="P780">
            <v>499285216.34000176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499285216.34000176</v>
          </cell>
        </row>
        <row r="781">
          <cell r="O781" t="str">
            <v>54001</v>
          </cell>
          <cell r="P781">
            <v>27270987136.289875</v>
          </cell>
          <cell r="Q781">
            <v>0</v>
          </cell>
          <cell r="R781">
            <v>458320406.99995244</v>
          </cell>
          <cell r="S781">
            <v>0</v>
          </cell>
          <cell r="T781">
            <v>2271935345.9999928</v>
          </cell>
          <cell r="U781">
            <v>0</v>
          </cell>
          <cell r="V781">
            <v>643503440.99997306</v>
          </cell>
          <cell r="W781">
            <v>3373759193.999918</v>
          </cell>
          <cell r="X781">
            <v>23897227942.289955</v>
          </cell>
        </row>
        <row r="782">
          <cell r="O782" t="str">
            <v>54003</v>
          </cell>
          <cell r="P782">
            <v>1189313533.0700009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1189313533.0700009</v>
          </cell>
        </row>
        <row r="783">
          <cell r="O783" t="str">
            <v>54051</v>
          </cell>
          <cell r="P783">
            <v>296416697.97999871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296416697.97999871</v>
          </cell>
        </row>
        <row r="784">
          <cell r="O784" t="str">
            <v>54099</v>
          </cell>
          <cell r="P784">
            <v>212145248.03999957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212145248.03999957</v>
          </cell>
        </row>
        <row r="785">
          <cell r="O785" t="str">
            <v>54109</v>
          </cell>
          <cell r="P785">
            <v>158514358.68000033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158514358.68000033</v>
          </cell>
        </row>
        <row r="786">
          <cell r="O786" t="str">
            <v>54125</v>
          </cell>
          <cell r="P786">
            <v>104209614.91999991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104209614.91999991</v>
          </cell>
        </row>
        <row r="787">
          <cell r="O787" t="str">
            <v>54128</v>
          </cell>
          <cell r="P787">
            <v>265815776.68000033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265815776.68000033</v>
          </cell>
        </row>
        <row r="788">
          <cell r="O788" t="str">
            <v>54172</v>
          </cell>
          <cell r="P788">
            <v>480577165.42999613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480577165.42999613</v>
          </cell>
        </row>
        <row r="789">
          <cell r="O789" t="str">
            <v>54174</v>
          </cell>
          <cell r="P789">
            <v>408236903.89999521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408236903.89999521</v>
          </cell>
        </row>
        <row r="790">
          <cell r="O790" t="str">
            <v>54206</v>
          </cell>
          <cell r="P790">
            <v>705525649.15999627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705525649.15999627</v>
          </cell>
        </row>
        <row r="791">
          <cell r="O791" t="str">
            <v>54223</v>
          </cell>
          <cell r="P791">
            <v>263318550.84000057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263318550.84000057</v>
          </cell>
        </row>
        <row r="792">
          <cell r="O792" t="str">
            <v>54239</v>
          </cell>
          <cell r="P792">
            <v>157206288.3199999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157206288.3199999</v>
          </cell>
        </row>
        <row r="793">
          <cell r="O793" t="str">
            <v>54245</v>
          </cell>
          <cell r="P793">
            <v>491239922.29000282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491239922.29000282</v>
          </cell>
        </row>
        <row r="794">
          <cell r="O794" t="str">
            <v>54250</v>
          </cell>
          <cell r="P794">
            <v>946131340.18999684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946131340.18999684</v>
          </cell>
        </row>
        <row r="795">
          <cell r="O795" t="str">
            <v>54261</v>
          </cell>
          <cell r="P795">
            <v>1077770796.7799978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1077770796.7799978</v>
          </cell>
        </row>
        <row r="796">
          <cell r="O796" t="str">
            <v>54313</v>
          </cell>
          <cell r="P796">
            <v>184001913.69999936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184001913.69999936</v>
          </cell>
        </row>
        <row r="797">
          <cell r="O797" t="str">
            <v>54344</v>
          </cell>
          <cell r="P797">
            <v>417472674.90000093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417472674.90000093</v>
          </cell>
        </row>
        <row r="798">
          <cell r="O798" t="str">
            <v>54347</v>
          </cell>
          <cell r="P798">
            <v>153955931.44999927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153955931.44999927</v>
          </cell>
        </row>
        <row r="799">
          <cell r="O799" t="str">
            <v>54377</v>
          </cell>
          <cell r="P799">
            <v>173061687.91999894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173061687.91999894</v>
          </cell>
        </row>
        <row r="800">
          <cell r="O800" t="str">
            <v>54385</v>
          </cell>
          <cell r="P800">
            <v>341168563.99999768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341168563.99999768</v>
          </cell>
        </row>
        <row r="801">
          <cell r="O801" t="str">
            <v>54398</v>
          </cell>
          <cell r="P801">
            <v>304146205.33000135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304146205.33000135</v>
          </cell>
        </row>
        <row r="802">
          <cell r="O802" t="str">
            <v>54405</v>
          </cell>
          <cell r="P802">
            <v>2158673034.6999931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2158673034.6999931</v>
          </cell>
        </row>
        <row r="803">
          <cell r="O803" t="str">
            <v>54418</v>
          </cell>
          <cell r="P803">
            <v>123949587.5399991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123949587.5399991</v>
          </cell>
        </row>
        <row r="804">
          <cell r="O804" t="str">
            <v>54480</v>
          </cell>
          <cell r="P804">
            <v>125138742.29000019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125138742.29000019</v>
          </cell>
        </row>
        <row r="805">
          <cell r="O805" t="str">
            <v>54498</v>
          </cell>
          <cell r="P805">
            <v>3740883373.5499825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3740883373.5499825</v>
          </cell>
        </row>
        <row r="806">
          <cell r="O806" t="str">
            <v>54518</v>
          </cell>
          <cell r="P806">
            <v>1232004197.3700006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1232004197.3700006</v>
          </cell>
        </row>
        <row r="807">
          <cell r="O807" t="str">
            <v>54520</v>
          </cell>
          <cell r="P807">
            <v>152211836.83999941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152211836.83999941</v>
          </cell>
        </row>
        <row r="808">
          <cell r="O808" t="str">
            <v>54553</v>
          </cell>
          <cell r="P808">
            <v>599968325.99000359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599968325.99000359</v>
          </cell>
        </row>
        <row r="809">
          <cell r="O809" t="str">
            <v>54599</v>
          </cell>
          <cell r="P809">
            <v>275804678.13000232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275804678.13000232</v>
          </cell>
        </row>
        <row r="810">
          <cell r="O810" t="str">
            <v>54660</v>
          </cell>
          <cell r="P810">
            <v>329950868.39000177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329950868.39000177</v>
          </cell>
        </row>
        <row r="811">
          <cell r="O811" t="str">
            <v>54670</v>
          </cell>
          <cell r="P811">
            <v>401974021.92000049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401974021.92000049</v>
          </cell>
        </row>
        <row r="812">
          <cell r="O812" t="str">
            <v>54673</v>
          </cell>
          <cell r="P812">
            <v>157602673.40000021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157602673.40000021</v>
          </cell>
        </row>
        <row r="813">
          <cell r="O813" t="str">
            <v>54680</v>
          </cell>
          <cell r="P813">
            <v>97114323.350000948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97114323.350000948</v>
          </cell>
        </row>
        <row r="814">
          <cell r="O814" t="str">
            <v>54720</v>
          </cell>
          <cell r="P814">
            <v>891311296.28999615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891311296.28999615</v>
          </cell>
        </row>
        <row r="815">
          <cell r="O815" t="str">
            <v>54743</v>
          </cell>
          <cell r="P815">
            <v>175677828.91999954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175677828.91999954</v>
          </cell>
        </row>
        <row r="816">
          <cell r="O816" t="str">
            <v>54800</v>
          </cell>
          <cell r="P816">
            <v>670643770.16000295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670643770.16000295</v>
          </cell>
        </row>
        <row r="817">
          <cell r="O817" t="str">
            <v>54810</v>
          </cell>
          <cell r="P817">
            <v>2438045177.7000012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2438045177.7000012</v>
          </cell>
        </row>
        <row r="818">
          <cell r="O818" t="str">
            <v>54820</v>
          </cell>
          <cell r="P818">
            <v>508125922.62000042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0</v>
          </cell>
          <cell r="V818">
            <v>0</v>
          </cell>
          <cell r="W818">
            <v>0</v>
          </cell>
          <cell r="X818">
            <v>508125922.62000042</v>
          </cell>
        </row>
        <row r="819">
          <cell r="O819" t="str">
            <v>54871</v>
          </cell>
          <cell r="P819">
            <v>168265429.49000025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0</v>
          </cell>
          <cell r="V819">
            <v>0</v>
          </cell>
          <cell r="W819">
            <v>0</v>
          </cell>
          <cell r="X819">
            <v>168265429.49000025</v>
          </cell>
        </row>
        <row r="820">
          <cell r="O820" t="str">
            <v>54874</v>
          </cell>
          <cell r="P820">
            <v>4700927826.8800106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4700927826.8800106</v>
          </cell>
        </row>
        <row r="821">
          <cell r="O821" t="str">
            <v>63001</v>
          </cell>
          <cell r="P821">
            <v>21790409617.419849</v>
          </cell>
          <cell r="Q821">
            <v>0</v>
          </cell>
          <cell r="R821">
            <v>0</v>
          </cell>
          <cell r="S821">
            <v>0</v>
          </cell>
          <cell r="T821">
            <v>600504518.00000381</v>
          </cell>
          <cell r="U821">
            <v>0</v>
          </cell>
          <cell r="V821">
            <v>279959684.00000048</v>
          </cell>
          <cell r="W821">
            <v>880464202.00000429</v>
          </cell>
          <cell r="X821">
            <v>20909945415.419846</v>
          </cell>
        </row>
        <row r="822">
          <cell r="O822" t="str">
            <v>63111</v>
          </cell>
          <cell r="P822">
            <v>276679085.3999992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276679085.3999992</v>
          </cell>
        </row>
        <row r="823">
          <cell r="O823" t="str">
            <v>63130</v>
          </cell>
          <cell r="P823">
            <v>5334967844.0400295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0</v>
          </cell>
          <cell r="W823">
            <v>0</v>
          </cell>
          <cell r="X823">
            <v>5334967844.0400295</v>
          </cell>
        </row>
        <row r="824">
          <cell r="O824" t="str">
            <v>63190</v>
          </cell>
          <cell r="P824">
            <v>2183985686.0099969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2183985686.0099969</v>
          </cell>
        </row>
        <row r="825">
          <cell r="O825" t="str">
            <v>63212</v>
          </cell>
          <cell r="P825">
            <v>613785864.61999965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613785864.61999965</v>
          </cell>
        </row>
        <row r="826">
          <cell r="O826" t="str">
            <v>63272</v>
          </cell>
          <cell r="P826">
            <v>1157635109.6999922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0</v>
          </cell>
          <cell r="W826">
            <v>0</v>
          </cell>
          <cell r="X826">
            <v>1157635109.6999922</v>
          </cell>
        </row>
        <row r="827">
          <cell r="O827" t="str">
            <v>63302</v>
          </cell>
          <cell r="P827">
            <v>894912674.07000113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894912674.07000113</v>
          </cell>
        </row>
        <row r="828">
          <cell r="O828" t="str">
            <v>63401</v>
          </cell>
          <cell r="P828">
            <v>3449593121.8999887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3449593121.8999887</v>
          </cell>
        </row>
        <row r="829">
          <cell r="O829" t="str">
            <v>63470</v>
          </cell>
          <cell r="P829">
            <v>4202332008.9599915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4202332008.9599915</v>
          </cell>
        </row>
        <row r="830">
          <cell r="O830" t="str">
            <v>63548</v>
          </cell>
          <cell r="P830">
            <v>612405536.85999894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612405536.85999894</v>
          </cell>
        </row>
        <row r="831">
          <cell r="O831" t="str">
            <v>63594</v>
          </cell>
          <cell r="P831">
            <v>3251592734.1799912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3251592734.1799912</v>
          </cell>
        </row>
        <row r="832">
          <cell r="O832" t="str">
            <v>63690</v>
          </cell>
          <cell r="P832">
            <v>539401521.22999811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539401521.22999811</v>
          </cell>
        </row>
        <row r="833">
          <cell r="O833" t="str">
            <v>66001</v>
          </cell>
          <cell r="P833">
            <v>38462289959.41967</v>
          </cell>
          <cell r="Q833">
            <v>0</v>
          </cell>
          <cell r="R833">
            <v>0</v>
          </cell>
          <cell r="S833">
            <v>0</v>
          </cell>
          <cell r="T833">
            <v>1003498392.000026</v>
          </cell>
          <cell r="U833">
            <v>0</v>
          </cell>
          <cell r="V833">
            <v>332391166.00000757</v>
          </cell>
          <cell r="W833">
            <v>1335889558.0000336</v>
          </cell>
          <cell r="X833">
            <v>37126400401.41964</v>
          </cell>
        </row>
        <row r="834">
          <cell r="O834" t="str">
            <v>66045</v>
          </cell>
          <cell r="P834">
            <v>1623824411.9999926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1623824411.9999926</v>
          </cell>
        </row>
        <row r="835">
          <cell r="O835" t="str">
            <v>66075</v>
          </cell>
          <cell r="P835">
            <v>812089906.81000328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812089906.81000328</v>
          </cell>
        </row>
        <row r="836">
          <cell r="O836" t="str">
            <v>66088</v>
          </cell>
          <cell r="P836">
            <v>3674840102.4399815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3674840102.4399815</v>
          </cell>
        </row>
        <row r="837">
          <cell r="O837" t="str">
            <v>66170</v>
          </cell>
          <cell r="P837">
            <v>16246062935.200083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16246062935.200083</v>
          </cell>
        </row>
        <row r="838">
          <cell r="O838" t="str">
            <v>66318</v>
          </cell>
          <cell r="P838">
            <v>1728845230.0399957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1728845230.0399957</v>
          </cell>
        </row>
        <row r="839">
          <cell r="O839" t="str">
            <v>66383</v>
          </cell>
          <cell r="P839">
            <v>1094988622.4100027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1094988622.4100027</v>
          </cell>
        </row>
        <row r="840">
          <cell r="O840" t="str">
            <v>66400</v>
          </cell>
          <cell r="P840">
            <v>3901407855.2900109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3901407855.2900109</v>
          </cell>
        </row>
        <row r="841">
          <cell r="O841" t="str">
            <v>66440</v>
          </cell>
          <cell r="P841">
            <v>1953991381.0199943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1953991381.0199943</v>
          </cell>
        </row>
        <row r="842">
          <cell r="O842" t="str">
            <v>66456</v>
          </cell>
          <cell r="P842">
            <v>2789182313.2199969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2789182313.2199969</v>
          </cell>
        </row>
        <row r="843">
          <cell r="O843" t="str">
            <v>66572</v>
          </cell>
          <cell r="P843">
            <v>3063906820.2999845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3063906820.2999845</v>
          </cell>
        </row>
        <row r="844">
          <cell r="O844" t="str">
            <v>66594</v>
          </cell>
          <cell r="P844">
            <v>3765644903.6999936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3765644903.6999936</v>
          </cell>
        </row>
        <row r="845">
          <cell r="O845" t="str">
            <v>66682</v>
          </cell>
          <cell r="P845">
            <v>7038171756.6800203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7038171756.6800203</v>
          </cell>
        </row>
        <row r="846">
          <cell r="O846" t="str">
            <v>66687</v>
          </cell>
          <cell r="P846">
            <v>1528399405.75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1528399405.75</v>
          </cell>
        </row>
        <row r="847">
          <cell r="O847" t="str">
            <v>68001</v>
          </cell>
          <cell r="P847">
            <v>34081402751.930054</v>
          </cell>
          <cell r="Q847">
            <v>0</v>
          </cell>
          <cell r="R847">
            <v>0</v>
          </cell>
          <cell r="S847">
            <v>0</v>
          </cell>
          <cell r="T847">
            <v>3025313894.0000095</v>
          </cell>
          <cell r="U847">
            <v>0</v>
          </cell>
          <cell r="V847">
            <v>752717936.00000978</v>
          </cell>
          <cell r="W847">
            <v>3778031830.0000191</v>
          </cell>
          <cell r="X847">
            <v>30303370921.930035</v>
          </cell>
        </row>
        <row r="848">
          <cell r="O848" t="str">
            <v>68013</v>
          </cell>
          <cell r="P848">
            <v>125233597.9999986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125233597.9999986</v>
          </cell>
        </row>
        <row r="849">
          <cell r="O849" t="str">
            <v>68020</v>
          </cell>
          <cell r="P849">
            <v>253813956.13000092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253813956.13000092</v>
          </cell>
        </row>
        <row r="850">
          <cell r="O850" t="str">
            <v>68051</v>
          </cell>
          <cell r="P850">
            <v>610945631.53000295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610945631.53000295</v>
          </cell>
        </row>
        <row r="851">
          <cell r="O851" t="str">
            <v>68077</v>
          </cell>
          <cell r="P851">
            <v>1903118853.5299978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1903118853.5299978</v>
          </cell>
        </row>
        <row r="852">
          <cell r="O852" t="str">
            <v>68079</v>
          </cell>
          <cell r="P852">
            <v>528896032.87999898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528896032.87999898</v>
          </cell>
        </row>
        <row r="853">
          <cell r="O853" t="str">
            <v>68081</v>
          </cell>
          <cell r="P853">
            <v>12975064461.859995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12975064461.859995</v>
          </cell>
        </row>
        <row r="854">
          <cell r="O854" t="str">
            <v>68092</v>
          </cell>
          <cell r="P854">
            <v>306822315.52000046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306822315.52000046</v>
          </cell>
        </row>
        <row r="855">
          <cell r="O855" t="str">
            <v>68101</v>
          </cell>
          <cell r="P855">
            <v>662658470.930004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662658470.930004</v>
          </cell>
        </row>
        <row r="856">
          <cell r="O856" t="str">
            <v>68121</v>
          </cell>
          <cell r="P856">
            <v>142831078.02999949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142831078.02999949</v>
          </cell>
        </row>
        <row r="857">
          <cell r="O857" t="str">
            <v>68132</v>
          </cell>
          <cell r="P857">
            <v>108283878.8899992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108283878.8899992</v>
          </cell>
        </row>
        <row r="858">
          <cell r="O858" t="str">
            <v>68147</v>
          </cell>
          <cell r="P858">
            <v>420072354.21000135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420072354.21000135</v>
          </cell>
        </row>
        <row r="859">
          <cell r="O859" t="str">
            <v>68152</v>
          </cell>
          <cell r="P859">
            <v>387252514.84000009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387252514.84000009</v>
          </cell>
        </row>
        <row r="860">
          <cell r="O860" t="str">
            <v>68160</v>
          </cell>
          <cell r="P860">
            <v>154490758.1399996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154490758.1399996</v>
          </cell>
        </row>
        <row r="861">
          <cell r="O861" t="str">
            <v>68162</v>
          </cell>
          <cell r="P861">
            <v>630594351.24999869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630594351.24999869</v>
          </cell>
        </row>
        <row r="862">
          <cell r="O862" t="str">
            <v>68167</v>
          </cell>
          <cell r="P862">
            <v>846730268.03000426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846730268.03000426</v>
          </cell>
        </row>
        <row r="863">
          <cell r="O863" t="str">
            <v>68169</v>
          </cell>
          <cell r="P863">
            <v>199618037.25999957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199618037.25999957</v>
          </cell>
        </row>
        <row r="864">
          <cell r="O864" t="str">
            <v>68176</v>
          </cell>
          <cell r="P864">
            <v>211817517.11999953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211817517.11999953</v>
          </cell>
        </row>
        <row r="865">
          <cell r="O865" t="str">
            <v>68179</v>
          </cell>
          <cell r="P865">
            <v>323340195.35999936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323340195.35999936</v>
          </cell>
        </row>
        <row r="866">
          <cell r="O866" t="str">
            <v>68190</v>
          </cell>
          <cell r="P866">
            <v>2548935565.3300118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2548935565.3300118</v>
          </cell>
        </row>
        <row r="867">
          <cell r="O867" t="str">
            <v>68207</v>
          </cell>
          <cell r="P867">
            <v>544334312.1099968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544334312.1099968</v>
          </cell>
        </row>
        <row r="868">
          <cell r="O868" t="str">
            <v>68209</v>
          </cell>
          <cell r="P868">
            <v>258564196.32000065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258564196.32000065</v>
          </cell>
        </row>
        <row r="869">
          <cell r="O869" t="str">
            <v>68211</v>
          </cell>
          <cell r="P869">
            <v>263962196.56999707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263962196.56999707</v>
          </cell>
        </row>
        <row r="870">
          <cell r="O870" t="str">
            <v>68217</v>
          </cell>
          <cell r="P870">
            <v>474916033.31000346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474916033.31000346</v>
          </cell>
        </row>
        <row r="871">
          <cell r="O871" t="str">
            <v>68229</v>
          </cell>
          <cell r="P871">
            <v>848457628.14000309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848457628.14000309</v>
          </cell>
        </row>
        <row r="872">
          <cell r="O872" t="str">
            <v>68235</v>
          </cell>
          <cell r="P872">
            <v>1352198981.5300047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1352198981.5300047</v>
          </cell>
        </row>
        <row r="873">
          <cell r="O873" t="str">
            <v>68245</v>
          </cell>
          <cell r="P873">
            <v>147797236.97000045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147797236.97000045</v>
          </cell>
        </row>
        <row r="874">
          <cell r="O874" t="str">
            <v>68250</v>
          </cell>
          <cell r="P874">
            <v>387144555.00000054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387144555.00000054</v>
          </cell>
        </row>
        <row r="875">
          <cell r="O875" t="str">
            <v>68255</v>
          </cell>
          <cell r="P875">
            <v>1181946063.8099968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1181946063.8099968</v>
          </cell>
        </row>
        <row r="876">
          <cell r="O876" t="str">
            <v>68264</v>
          </cell>
          <cell r="P876">
            <v>196163317.28999966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196163317.28999966</v>
          </cell>
        </row>
        <row r="877">
          <cell r="O877" t="str">
            <v>68266</v>
          </cell>
          <cell r="P877">
            <v>277673116.37000054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277673116.37000054</v>
          </cell>
        </row>
        <row r="878">
          <cell r="O878" t="str">
            <v>68271</v>
          </cell>
          <cell r="P878">
            <v>445334993.54999864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445334993.54999864</v>
          </cell>
        </row>
        <row r="879">
          <cell r="O879" t="str">
            <v>68276</v>
          </cell>
          <cell r="P879">
            <v>11562191961.080023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11562191961.080023</v>
          </cell>
        </row>
        <row r="880">
          <cell r="O880" t="str">
            <v>68296</v>
          </cell>
          <cell r="P880">
            <v>276917396.23000133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276917396.23000133</v>
          </cell>
        </row>
        <row r="881">
          <cell r="O881" t="str">
            <v>68298</v>
          </cell>
          <cell r="P881">
            <v>310492955.93000019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310492955.93000019</v>
          </cell>
        </row>
        <row r="882">
          <cell r="O882" t="str">
            <v>68307</v>
          </cell>
          <cell r="P882">
            <v>8318641765.5199928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8318641765.5199928</v>
          </cell>
        </row>
        <row r="883">
          <cell r="O883" t="str">
            <v>68318</v>
          </cell>
          <cell r="P883">
            <v>515401032.72999769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515401032.72999769</v>
          </cell>
        </row>
        <row r="884">
          <cell r="O884" t="str">
            <v>68320</v>
          </cell>
          <cell r="P884">
            <v>363825195.00999951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363825195.00999951</v>
          </cell>
        </row>
        <row r="885">
          <cell r="O885" t="str">
            <v>68322</v>
          </cell>
          <cell r="P885">
            <v>140563917.92999947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140563917.92999947</v>
          </cell>
        </row>
        <row r="886">
          <cell r="O886" t="str">
            <v>68324</v>
          </cell>
          <cell r="P886">
            <v>299265116.0100013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299265116.0100013</v>
          </cell>
        </row>
        <row r="887">
          <cell r="O887" t="str">
            <v>68327</v>
          </cell>
          <cell r="P887">
            <v>364364994.89999795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364364994.89999795</v>
          </cell>
        </row>
        <row r="888">
          <cell r="O888" t="str">
            <v>68344</v>
          </cell>
          <cell r="P888">
            <v>192816557.19999981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192816557.19999981</v>
          </cell>
        </row>
        <row r="889">
          <cell r="O889" t="str">
            <v>68368</v>
          </cell>
          <cell r="P889">
            <v>254677636.94000068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254677636.94000068</v>
          </cell>
        </row>
        <row r="890">
          <cell r="O890" t="str">
            <v>68370</v>
          </cell>
          <cell r="P890">
            <v>125557478.20999886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125557478.20999886</v>
          </cell>
        </row>
        <row r="891">
          <cell r="O891" t="str">
            <v>68377</v>
          </cell>
          <cell r="P891">
            <v>590865071.82000005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590865071.82000005</v>
          </cell>
        </row>
        <row r="892">
          <cell r="O892" t="str">
            <v>68385</v>
          </cell>
          <cell r="P892">
            <v>1004675746.0700018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1004675746.0700018</v>
          </cell>
        </row>
        <row r="893">
          <cell r="O893" t="str">
            <v>68397</v>
          </cell>
          <cell r="P893">
            <v>325499395.56000006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325499395.56000006</v>
          </cell>
        </row>
        <row r="894">
          <cell r="O894" t="str">
            <v>68406</v>
          </cell>
          <cell r="P894">
            <v>2740780482.4499836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2740780482.4499836</v>
          </cell>
        </row>
        <row r="895">
          <cell r="O895" t="str">
            <v>68418</v>
          </cell>
          <cell r="P895">
            <v>797608468.90000129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797608468.90000129</v>
          </cell>
        </row>
        <row r="896">
          <cell r="O896" t="str">
            <v>68425</v>
          </cell>
          <cell r="P896">
            <v>172304157.54999906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172304157.54999906</v>
          </cell>
        </row>
        <row r="897">
          <cell r="O897" t="str">
            <v>68432</v>
          </cell>
          <cell r="P897">
            <v>1565959779.0000017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1565959779.0000017</v>
          </cell>
        </row>
        <row r="898">
          <cell r="O898" t="str">
            <v>68444</v>
          </cell>
          <cell r="P898">
            <v>380019194.84999937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380019194.84999937</v>
          </cell>
        </row>
        <row r="899">
          <cell r="O899" t="str">
            <v>68464</v>
          </cell>
          <cell r="P899">
            <v>898874947.9399966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898874947.9399966</v>
          </cell>
        </row>
        <row r="900">
          <cell r="O900" t="str">
            <v>68468</v>
          </cell>
          <cell r="P900">
            <v>344608315.25000012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344608315.25000012</v>
          </cell>
        </row>
        <row r="901">
          <cell r="O901" t="str">
            <v>68498</v>
          </cell>
          <cell r="P901">
            <v>371166475.30000043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371166475.30000043</v>
          </cell>
        </row>
        <row r="902">
          <cell r="O902" t="str">
            <v>68500</v>
          </cell>
          <cell r="P902">
            <v>824274588.88999879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824274588.88999879</v>
          </cell>
        </row>
        <row r="903">
          <cell r="O903" t="str">
            <v>68502</v>
          </cell>
          <cell r="P903">
            <v>328522275.49999923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328522275.49999923</v>
          </cell>
        </row>
        <row r="904">
          <cell r="O904" t="str">
            <v>68522</v>
          </cell>
          <cell r="P904">
            <v>113465958.25999981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113465958.25999981</v>
          </cell>
        </row>
        <row r="905">
          <cell r="O905" t="str">
            <v>68524</v>
          </cell>
          <cell r="P905">
            <v>176622557.53999907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176622557.53999907</v>
          </cell>
        </row>
        <row r="906">
          <cell r="O906" t="str">
            <v>68533</v>
          </cell>
          <cell r="P906">
            <v>370086875.21999878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370086875.21999878</v>
          </cell>
        </row>
        <row r="907">
          <cell r="O907" t="str">
            <v>68547</v>
          </cell>
          <cell r="P907">
            <v>7540250176.1900043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7540250176.1900043</v>
          </cell>
        </row>
        <row r="908">
          <cell r="O908" t="str">
            <v>68549</v>
          </cell>
          <cell r="P908">
            <v>230062756.82000104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230062756.82000104</v>
          </cell>
        </row>
        <row r="909">
          <cell r="O909" t="str">
            <v>68572</v>
          </cell>
          <cell r="P909">
            <v>811859188.9800024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811859188.9800024</v>
          </cell>
        </row>
        <row r="910">
          <cell r="O910" t="str">
            <v>68573</v>
          </cell>
          <cell r="P910">
            <v>476643393.6800012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476643393.6800012</v>
          </cell>
        </row>
        <row r="911">
          <cell r="O911" t="str">
            <v>68575</v>
          </cell>
          <cell r="P911">
            <v>2071536451.6000035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2071536451.6000035</v>
          </cell>
        </row>
        <row r="912">
          <cell r="O912" t="str">
            <v>68615</v>
          </cell>
          <cell r="P912">
            <v>1852809494.9200108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1852809494.9200108</v>
          </cell>
        </row>
        <row r="913">
          <cell r="O913" t="str">
            <v>68655</v>
          </cell>
          <cell r="P913">
            <v>2301491248.2099981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2301491248.2099981</v>
          </cell>
        </row>
        <row r="914">
          <cell r="O914" t="str">
            <v>68669</v>
          </cell>
          <cell r="P914">
            <v>625736151.42999947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625736151.42999947</v>
          </cell>
        </row>
        <row r="915">
          <cell r="O915" t="str">
            <v>68673</v>
          </cell>
          <cell r="P915">
            <v>232977676.71000007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232977676.71000007</v>
          </cell>
        </row>
        <row r="916">
          <cell r="O916" t="str">
            <v>68679</v>
          </cell>
          <cell r="P916">
            <v>3470374152.2300115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3470374152.2300115</v>
          </cell>
        </row>
        <row r="917">
          <cell r="O917" t="str">
            <v>68682</v>
          </cell>
          <cell r="P917">
            <v>174031517.61999947</v>
          </cell>
          <cell r="Q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174031517.61999947</v>
          </cell>
        </row>
        <row r="918">
          <cell r="O918" t="str">
            <v>68684</v>
          </cell>
          <cell r="P918">
            <v>310384996.04000014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310384996.04000014</v>
          </cell>
        </row>
        <row r="919">
          <cell r="O919" t="str">
            <v>68686</v>
          </cell>
          <cell r="P919">
            <v>187202637.52999914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187202637.52999914</v>
          </cell>
        </row>
        <row r="920">
          <cell r="O920" t="str">
            <v>68689</v>
          </cell>
          <cell r="P920">
            <v>2108242850.9399791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2108242850.9399791</v>
          </cell>
        </row>
        <row r="921">
          <cell r="O921" t="str">
            <v>68705</v>
          </cell>
          <cell r="P921">
            <v>162371837.60999975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162371837.60999975</v>
          </cell>
        </row>
        <row r="922">
          <cell r="O922" t="str">
            <v>68720</v>
          </cell>
          <cell r="P922">
            <v>343420755.13000196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343420755.13000196</v>
          </cell>
        </row>
        <row r="923">
          <cell r="O923" t="str">
            <v>68745</v>
          </cell>
          <cell r="P923">
            <v>626167991.46999919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626167991.46999919</v>
          </cell>
        </row>
        <row r="924">
          <cell r="O924" t="str">
            <v>68755</v>
          </cell>
          <cell r="P924">
            <v>1971997333.3900108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1971997333.3900108</v>
          </cell>
        </row>
        <row r="925">
          <cell r="O925" t="str">
            <v>68770</v>
          </cell>
          <cell r="P925">
            <v>718041950.2900033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718041950.2900033</v>
          </cell>
        </row>
        <row r="926">
          <cell r="O926" t="str">
            <v>68773</v>
          </cell>
          <cell r="P926">
            <v>515940832.62999767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0</v>
          </cell>
          <cell r="X926">
            <v>515940832.62999767</v>
          </cell>
        </row>
        <row r="927">
          <cell r="O927" t="str">
            <v>68780</v>
          </cell>
          <cell r="P927">
            <v>286849715.42000085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286849715.42000085</v>
          </cell>
        </row>
        <row r="928">
          <cell r="O928" t="str">
            <v>68820</v>
          </cell>
          <cell r="P928">
            <v>529003992.45999914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529003992.45999914</v>
          </cell>
        </row>
        <row r="929">
          <cell r="O929" t="str">
            <v>68855</v>
          </cell>
          <cell r="P929">
            <v>491433913.72999996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491433913.72999996</v>
          </cell>
        </row>
        <row r="930">
          <cell r="O930" t="str">
            <v>68861</v>
          </cell>
          <cell r="P930">
            <v>1294008542.6399963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1294008542.6399963</v>
          </cell>
        </row>
        <row r="931">
          <cell r="O931" t="str">
            <v>68867</v>
          </cell>
          <cell r="P931">
            <v>72765039.170000345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72765039.170000345</v>
          </cell>
        </row>
        <row r="932">
          <cell r="O932" t="str">
            <v>68872</v>
          </cell>
          <cell r="P932">
            <v>640202791.35000002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640202791.35000002</v>
          </cell>
        </row>
        <row r="933">
          <cell r="O933" t="str">
            <v>68895</v>
          </cell>
          <cell r="P933">
            <v>606627231.23000026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606627231.23000026</v>
          </cell>
        </row>
        <row r="934">
          <cell r="O934" t="str">
            <v>70001</v>
          </cell>
          <cell r="P934">
            <v>10216132389.329889</v>
          </cell>
          <cell r="Q934">
            <v>0</v>
          </cell>
          <cell r="R934">
            <v>0</v>
          </cell>
          <cell r="S934">
            <v>0</v>
          </cell>
          <cell r="T934">
            <v>1188183060.9999847</v>
          </cell>
          <cell r="U934">
            <v>0</v>
          </cell>
          <cell r="V934">
            <v>284675685.99998921</v>
          </cell>
          <cell r="W934">
            <v>1472858746.999974</v>
          </cell>
          <cell r="X934">
            <v>8743273642.329916</v>
          </cell>
        </row>
        <row r="935">
          <cell r="O935" t="str">
            <v>70110</v>
          </cell>
          <cell r="P935">
            <v>312584764.36999911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312584764.36999911</v>
          </cell>
        </row>
        <row r="936">
          <cell r="O936" t="str">
            <v>70124</v>
          </cell>
          <cell r="P936">
            <v>372984740.70000017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372984740.70000017</v>
          </cell>
        </row>
        <row r="937">
          <cell r="O937" t="str">
            <v>70204</v>
          </cell>
          <cell r="P937">
            <v>241401440.61000007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241401440.61000007</v>
          </cell>
        </row>
        <row r="938">
          <cell r="O938" t="str">
            <v>70215</v>
          </cell>
          <cell r="P938">
            <v>1599143961.0299923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1599143961.0299923</v>
          </cell>
        </row>
        <row r="939">
          <cell r="O939" t="str">
            <v>70221</v>
          </cell>
          <cell r="P939">
            <v>369346188.17999923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369346188.17999923</v>
          </cell>
        </row>
        <row r="940">
          <cell r="O940" t="str">
            <v>70230</v>
          </cell>
          <cell r="P940">
            <v>152686906.74000123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152686906.74000123</v>
          </cell>
        </row>
        <row r="941">
          <cell r="O941" t="str">
            <v>70233</v>
          </cell>
          <cell r="P941">
            <v>289231870.3599999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0</v>
          </cell>
          <cell r="X941">
            <v>289231870.3599999</v>
          </cell>
        </row>
        <row r="942">
          <cell r="O942" t="str">
            <v>70235</v>
          </cell>
          <cell r="P942">
            <v>664631287.9599992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0</v>
          </cell>
          <cell r="X942">
            <v>664631287.9599992</v>
          </cell>
        </row>
        <row r="943">
          <cell r="O943" t="str">
            <v>70265</v>
          </cell>
          <cell r="P943">
            <v>589710177.53999865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0</v>
          </cell>
          <cell r="X943">
            <v>589710177.53999865</v>
          </cell>
        </row>
        <row r="944">
          <cell r="O944" t="str">
            <v>70400</v>
          </cell>
          <cell r="P944">
            <v>357702819.16999912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0</v>
          </cell>
          <cell r="X944">
            <v>357702819.16999912</v>
          </cell>
        </row>
        <row r="945">
          <cell r="O945" t="str">
            <v>70418</v>
          </cell>
          <cell r="P945">
            <v>679813976.21999907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679813976.21999907</v>
          </cell>
        </row>
        <row r="946">
          <cell r="O946" t="str">
            <v>70429</v>
          </cell>
          <cell r="P946">
            <v>1285103775.0299873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1285103775.0299873</v>
          </cell>
        </row>
        <row r="947">
          <cell r="O947" t="str">
            <v>70473</v>
          </cell>
          <cell r="P947">
            <v>484622156.73000276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484622156.73000276</v>
          </cell>
        </row>
        <row r="948">
          <cell r="O948" t="str">
            <v>70508</v>
          </cell>
          <cell r="P948">
            <v>760325226.70999634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760325226.70999634</v>
          </cell>
        </row>
        <row r="949">
          <cell r="O949" t="str">
            <v>70523</v>
          </cell>
          <cell r="P949">
            <v>423428313.91999924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423428313.91999924</v>
          </cell>
        </row>
        <row r="950">
          <cell r="O950" t="str">
            <v>70670</v>
          </cell>
          <cell r="P950">
            <v>1372230576.8600049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1372230576.8600049</v>
          </cell>
        </row>
        <row r="951">
          <cell r="O951" t="str">
            <v>70678</v>
          </cell>
          <cell r="P951">
            <v>687587248.52000034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687587248.52000034</v>
          </cell>
        </row>
        <row r="952">
          <cell r="O952" t="str">
            <v>70702</v>
          </cell>
          <cell r="P952">
            <v>397495355.79999971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397495355.79999971</v>
          </cell>
        </row>
        <row r="953">
          <cell r="O953" t="str">
            <v>70708</v>
          </cell>
          <cell r="P953">
            <v>1995481595.7499952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1995481595.7499952</v>
          </cell>
        </row>
        <row r="954">
          <cell r="O954" t="str">
            <v>70713</v>
          </cell>
          <cell r="P954">
            <v>1755337109.4099951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1755337109.4099951</v>
          </cell>
        </row>
        <row r="955">
          <cell r="O955" t="str">
            <v>70717</v>
          </cell>
          <cell r="P955">
            <v>573667467.63000143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573667467.63000143</v>
          </cell>
        </row>
        <row r="956">
          <cell r="O956" t="str">
            <v>70742</v>
          </cell>
          <cell r="P956">
            <v>884366800.02999961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884366800.02999961</v>
          </cell>
        </row>
        <row r="957">
          <cell r="O957" t="str">
            <v>70771</v>
          </cell>
          <cell r="P957">
            <v>705085379.6600033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705085379.6600033</v>
          </cell>
        </row>
        <row r="958">
          <cell r="O958" t="str">
            <v>70820</v>
          </cell>
          <cell r="P958">
            <v>904676540.34999835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904676540.34999835</v>
          </cell>
        </row>
        <row r="959">
          <cell r="O959" t="str">
            <v>70823</v>
          </cell>
          <cell r="P959">
            <v>610879939.43000138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610879939.43000138</v>
          </cell>
        </row>
        <row r="960">
          <cell r="O960" t="str">
            <v>73001</v>
          </cell>
          <cell r="P960">
            <v>23418549709.819916</v>
          </cell>
          <cell r="Q960">
            <v>0</v>
          </cell>
          <cell r="R960">
            <v>378149580.9999578</v>
          </cell>
          <cell r="S960">
            <v>0</v>
          </cell>
          <cell r="T960">
            <v>1728326171.0000021</v>
          </cell>
          <cell r="U960">
            <v>0</v>
          </cell>
          <cell r="V960">
            <v>643300598.0000174</v>
          </cell>
          <cell r="W960">
            <v>2749776349.9999771</v>
          </cell>
          <cell r="X960">
            <v>20668773359.819939</v>
          </cell>
        </row>
        <row r="961">
          <cell r="O961" t="str">
            <v>73024</v>
          </cell>
          <cell r="P961">
            <v>240534274.78000176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240534274.78000176</v>
          </cell>
        </row>
        <row r="962">
          <cell r="O962" t="str">
            <v>73026</v>
          </cell>
          <cell r="P962">
            <v>444644077.03000063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444644077.03000063</v>
          </cell>
        </row>
        <row r="963">
          <cell r="O963" t="str">
            <v>73030</v>
          </cell>
          <cell r="P963">
            <v>282766750.30999976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282766750.30999976</v>
          </cell>
        </row>
        <row r="964">
          <cell r="O964" t="str">
            <v>73043</v>
          </cell>
          <cell r="P964">
            <v>706419047.77000022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706419047.77000022</v>
          </cell>
        </row>
        <row r="965">
          <cell r="O965" t="str">
            <v>73055</v>
          </cell>
          <cell r="P965">
            <v>624941069.55000138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624941069.55000138</v>
          </cell>
        </row>
        <row r="966">
          <cell r="O966" t="str">
            <v>73067</v>
          </cell>
          <cell r="P966">
            <v>1409353293.7499962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1409353293.7499962</v>
          </cell>
        </row>
        <row r="967">
          <cell r="O967" t="str">
            <v>73124</v>
          </cell>
          <cell r="P967">
            <v>1154299012.0199974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1154299012.0199974</v>
          </cell>
        </row>
        <row r="968">
          <cell r="O968" t="str">
            <v>73148</v>
          </cell>
          <cell r="P968">
            <v>413861664.64000177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413861664.64000177</v>
          </cell>
        </row>
        <row r="969">
          <cell r="O969" t="str">
            <v>73152</v>
          </cell>
          <cell r="P969">
            <v>454102824.6399985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454102824.6399985</v>
          </cell>
        </row>
        <row r="970">
          <cell r="O970" t="str">
            <v>73168</v>
          </cell>
          <cell r="P970">
            <v>3346488071.7000146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3346488071.7000146</v>
          </cell>
        </row>
        <row r="971">
          <cell r="O971" t="str">
            <v>73200</v>
          </cell>
          <cell r="P971">
            <v>322427110.67999864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322427110.67999864</v>
          </cell>
        </row>
        <row r="972">
          <cell r="O972" t="str">
            <v>73217</v>
          </cell>
          <cell r="P972">
            <v>1693447587.579994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1693447587.579994</v>
          </cell>
        </row>
        <row r="973">
          <cell r="O973" t="str">
            <v>73226</v>
          </cell>
          <cell r="P973">
            <v>478662377.66999829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478662377.66999829</v>
          </cell>
        </row>
        <row r="974">
          <cell r="O974" t="str">
            <v>73236</v>
          </cell>
          <cell r="P974">
            <v>539480461.05000126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539480461.05000126</v>
          </cell>
        </row>
        <row r="975">
          <cell r="O975" t="str">
            <v>73268</v>
          </cell>
          <cell r="P975">
            <v>3955000791.1000047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3955000791.1000047</v>
          </cell>
        </row>
        <row r="976">
          <cell r="O976" t="str">
            <v>73270</v>
          </cell>
          <cell r="P976">
            <v>417429437.32000071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417429437.32000071</v>
          </cell>
        </row>
        <row r="977">
          <cell r="O977" t="str">
            <v>73275</v>
          </cell>
          <cell r="P977">
            <v>551677266.43999636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551677266.43999636</v>
          </cell>
        </row>
        <row r="978">
          <cell r="O978" t="str">
            <v>73283</v>
          </cell>
          <cell r="P978">
            <v>2016787383.9799862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2016787383.9799862</v>
          </cell>
        </row>
        <row r="979">
          <cell r="O979" t="str">
            <v>73319</v>
          </cell>
          <cell r="P979">
            <v>1667394547.7400048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1667394547.7400048</v>
          </cell>
        </row>
        <row r="980">
          <cell r="O980" t="str">
            <v>73347</v>
          </cell>
          <cell r="P980">
            <v>298199443.24000221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298199443.24000221</v>
          </cell>
        </row>
        <row r="981">
          <cell r="O981" t="str">
            <v>73349</v>
          </cell>
          <cell r="P981">
            <v>989268769.26000023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989268769.26000023</v>
          </cell>
        </row>
        <row r="982">
          <cell r="O982" t="str">
            <v>73352</v>
          </cell>
          <cell r="P982">
            <v>531598171.75999987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531598171.75999987</v>
          </cell>
        </row>
        <row r="983">
          <cell r="O983" t="str">
            <v>73408</v>
          </cell>
          <cell r="P983">
            <v>929031486.33000147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929031486.33000147</v>
          </cell>
        </row>
        <row r="984">
          <cell r="O984" t="str">
            <v>73411</v>
          </cell>
          <cell r="P984">
            <v>2462012261.4100051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2462012261.4100051</v>
          </cell>
        </row>
        <row r="985">
          <cell r="O985" t="str">
            <v>73443</v>
          </cell>
          <cell r="P985">
            <v>1961777303.5200021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1961777303.5200021</v>
          </cell>
        </row>
        <row r="986">
          <cell r="O986" t="str">
            <v>73449</v>
          </cell>
          <cell r="P986">
            <v>1634454876.2999971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1634454876.2999971</v>
          </cell>
        </row>
        <row r="987">
          <cell r="O987" t="str">
            <v>73461</v>
          </cell>
          <cell r="P987">
            <v>219708437.36000067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219708437.36000067</v>
          </cell>
        </row>
        <row r="988">
          <cell r="O988" t="str">
            <v>73483</v>
          </cell>
          <cell r="P988">
            <v>982382137.94999588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982382137.94999588</v>
          </cell>
        </row>
        <row r="989">
          <cell r="O989" t="str">
            <v>73504</v>
          </cell>
          <cell r="P989">
            <v>1886439213.1400089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1886439213.1400089</v>
          </cell>
        </row>
        <row r="990">
          <cell r="O990" t="str">
            <v>73520</v>
          </cell>
          <cell r="P990">
            <v>682855151.74999475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682855151.74999475</v>
          </cell>
        </row>
        <row r="991">
          <cell r="O991" t="str">
            <v>73547</v>
          </cell>
          <cell r="P991">
            <v>176314361.80999997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176314361.80999997</v>
          </cell>
        </row>
        <row r="992">
          <cell r="O992" t="str">
            <v>73555</v>
          </cell>
          <cell r="P992">
            <v>2419862757.7799902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2419862757.7799902</v>
          </cell>
        </row>
        <row r="993">
          <cell r="O993" t="str">
            <v>73563</v>
          </cell>
          <cell r="P993">
            <v>530021714.63000143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530021714.63000143</v>
          </cell>
        </row>
        <row r="994">
          <cell r="O994" t="str">
            <v>73585</v>
          </cell>
          <cell r="P994">
            <v>1387116941.0599988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1387116941.0599988</v>
          </cell>
        </row>
        <row r="995">
          <cell r="O995" t="str">
            <v>73616</v>
          </cell>
          <cell r="P995">
            <v>1853582513.7499962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1853582513.7499962</v>
          </cell>
        </row>
        <row r="996">
          <cell r="O996" t="str">
            <v>73622</v>
          </cell>
          <cell r="P996">
            <v>325082197.34999949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325082197.34999949</v>
          </cell>
        </row>
        <row r="997">
          <cell r="O997" t="str">
            <v>73624</v>
          </cell>
          <cell r="P997">
            <v>1885028698.1100016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1885028698.1100016</v>
          </cell>
        </row>
        <row r="998">
          <cell r="O998" t="str">
            <v>73671</v>
          </cell>
          <cell r="P998">
            <v>760682385.39000463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760682385.39000463</v>
          </cell>
        </row>
        <row r="999">
          <cell r="O999" t="str">
            <v>73675</v>
          </cell>
          <cell r="P999">
            <v>976325221.52999687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976325221.52999687</v>
          </cell>
        </row>
        <row r="1000">
          <cell r="O1000" t="str">
            <v>73678</v>
          </cell>
          <cell r="P1000">
            <v>655972397.18999863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655972397.18999863</v>
          </cell>
        </row>
        <row r="1001">
          <cell r="O1001" t="str">
            <v>73686</v>
          </cell>
          <cell r="P1001">
            <v>354951924.55000073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354951924.55000073</v>
          </cell>
        </row>
        <row r="1002">
          <cell r="O1002" t="str">
            <v>73770</v>
          </cell>
          <cell r="P1002">
            <v>193074597.27000016</v>
          </cell>
          <cell r="Q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0</v>
          </cell>
          <cell r="V1002">
            <v>0</v>
          </cell>
          <cell r="W1002">
            <v>0</v>
          </cell>
          <cell r="X1002">
            <v>193074597.27000016</v>
          </cell>
        </row>
        <row r="1003">
          <cell r="O1003" t="str">
            <v>73854</v>
          </cell>
          <cell r="P1003">
            <v>276958747.75999975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276958747.75999975</v>
          </cell>
        </row>
        <row r="1004">
          <cell r="O1004" t="str">
            <v>73861</v>
          </cell>
          <cell r="P1004">
            <v>671405089.74999666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671405089.74999666</v>
          </cell>
        </row>
        <row r="1005">
          <cell r="O1005" t="str">
            <v>73870</v>
          </cell>
          <cell r="P1005">
            <v>535165945.38000214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535165945.38000214</v>
          </cell>
        </row>
        <row r="1006">
          <cell r="O1006" t="str">
            <v>73873</v>
          </cell>
          <cell r="P1006">
            <v>324833283.18999964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324833283.18999964</v>
          </cell>
        </row>
        <row r="1007">
          <cell r="O1007" t="str">
            <v>76001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</row>
        <row r="1008">
          <cell r="O1008" t="str">
            <v>76020</v>
          </cell>
          <cell r="P1008">
            <v>2989331078.2700047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2989331078.2700047</v>
          </cell>
        </row>
        <row r="1009">
          <cell r="O1009" t="str">
            <v>76036</v>
          </cell>
          <cell r="P1009">
            <v>2962006870.7700043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2962006870.7700043</v>
          </cell>
        </row>
        <row r="1010">
          <cell r="O1010" t="str">
            <v>76041</v>
          </cell>
          <cell r="P1010">
            <v>3962010038.4900022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3962010038.4900022</v>
          </cell>
        </row>
        <row r="1011">
          <cell r="O1011" t="str">
            <v>76054</v>
          </cell>
          <cell r="P1011">
            <v>1355217861.2299945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1355217861.2299945</v>
          </cell>
        </row>
        <row r="1012">
          <cell r="O1012" t="str">
            <v>76100</v>
          </cell>
          <cell r="P1012">
            <v>3060625273.8399873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3060625273.8399873</v>
          </cell>
        </row>
        <row r="1013">
          <cell r="O1013" t="str">
            <v>76109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</row>
        <row r="1014">
          <cell r="O1014" t="str">
            <v>76111</v>
          </cell>
          <cell r="P1014">
            <v>18768589608.629761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18768589608.629761</v>
          </cell>
        </row>
        <row r="1015">
          <cell r="O1015" t="str">
            <v>76113</v>
          </cell>
          <cell r="P1015">
            <v>3724572100.8000097</v>
          </cell>
          <cell r="Q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0</v>
          </cell>
          <cell r="V1015">
            <v>0</v>
          </cell>
          <cell r="W1015">
            <v>0</v>
          </cell>
          <cell r="X1015">
            <v>3724572100.8000097</v>
          </cell>
        </row>
        <row r="1016">
          <cell r="O1016" t="str">
            <v>76122</v>
          </cell>
          <cell r="P1016">
            <v>5820998339.9300079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0</v>
          </cell>
          <cell r="W1016">
            <v>0</v>
          </cell>
          <cell r="X1016">
            <v>5820998339.9300079</v>
          </cell>
        </row>
        <row r="1017">
          <cell r="O1017" t="str">
            <v>76126</v>
          </cell>
          <cell r="P1017">
            <v>3801205509.410018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0</v>
          </cell>
          <cell r="W1017">
            <v>0</v>
          </cell>
          <cell r="X1017">
            <v>3801205509.410018</v>
          </cell>
        </row>
        <row r="1018">
          <cell r="O1018" t="str">
            <v>76130</v>
          </cell>
          <cell r="P1018">
            <v>11569760270.18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0</v>
          </cell>
          <cell r="V1018">
            <v>0</v>
          </cell>
          <cell r="W1018">
            <v>0</v>
          </cell>
          <cell r="X1018">
            <v>11569760270.18</v>
          </cell>
        </row>
        <row r="1019">
          <cell r="O1019" t="str">
            <v>76147</v>
          </cell>
          <cell r="P1019">
            <v>20931284902.199978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0</v>
          </cell>
          <cell r="W1019">
            <v>0</v>
          </cell>
          <cell r="X1019">
            <v>20931284902.199978</v>
          </cell>
        </row>
        <row r="1020">
          <cell r="O1020" t="str">
            <v>76233</v>
          </cell>
          <cell r="P1020">
            <v>8905493035.9000092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0</v>
          </cell>
          <cell r="X1020">
            <v>8905493035.9000092</v>
          </cell>
        </row>
        <row r="1021">
          <cell r="O1021" t="str">
            <v>76243</v>
          </cell>
          <cell r="P1021">
            <v>2015709903.4700029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0</v>
          </cell>
          <cell r="V1021">
            <v>0</v>
          </cell>
          <cell r="W1021">
            <v>0</v>
          </cell>
          <cell r="X1021">
            <v>2015709903.4700029</v>
          </cell>
        </row>
        <row r="1022">
          <cell r="O1022" t="str">
            <v>76246</v>
          </cell>
          <cell r="P1022">
            <v>1648246427.6899977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0</v>
          </cell>
          <cell r="W1022">
            <v>0</v>
          </cell>
          <cell r="X1022">
            <v>1648246427.6899977</v>
          </cell>
        </row>
        <row r="1023">
          <cell r="O1023" t="str">
            <v>76248</v>
          </cell>
          <cell r="P1023">
            <v>8139158949.7499828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8139158949.7499828</v>
          </cell>
        </row>
        <row r="1024">
          <cell r="O1024" t="str">
            <v>76250</v>
          </cell>
          <cell r="P1024">
            <v>3072874056.5599999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0</v>
          </cell>
          <cell r="V1024">
            <v>0</v>
          </cell>
          <cell r="W1024">
            <v>0</v>
          </cell>
          <cell r="X1024">
            <v>3072874056.5599999</v>
          </cell>
        </row>
        <row r="1025">
          <cell r="O1025" t="str">
            <v>76275</v>
          </cell>
          <cell r="P1025">
            <v>10311590455.460073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10311590455.460073</v>
          </cell>
        </row>
        <row r="1026">
          <cell r="O1026" t="str">
            <v>76306</v>
          </cell>
          <cell r="P1026">
            <v>4113392427.9100175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0</v>
          </cell>
          <cell r="V1026">
            <v>0</v>
          </cell>
          <cell r="W1026">
            <v>0</v>
          </cell>
          <cell r="X1026">
            <v>4113392427.9100175</v>
          </cell>
        </row>
        <row r="1027">
          <cell r="O1027" t="str">
            <v>76318</v>
          </cell>
          <cell r="P1027">
            <v>5057490895.9200163</v>
          </cell>
          <cell r="Q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5057490895.9200163</v>
          </cell>
        </row>
        <row r="1028">
          <cell r="O1028" t="str">
            <v>76364</v>
          </cell>
          <cell r="P1028">
            <v>22117532378.679913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22117532378.679913</v>
          </cell>
        </row>
        <row r="1029">
          <cell r="O1029" t="str">
            <v>76377</v>
          </cell>
          <cell r="P1029">
            <v>2569103616.5499973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2569103616.5499973</v>
          </cell>
        </row>
        <row r="1030">
          <cell r="O1030" t="str">
            <v>76400</v>
          </cell>
          <cell r="P1030">
            <v>7371882650.1000042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7371882650.1000042</v>
          </cell>
        </row>
        <row r="1031">
          <cell r="O1031" t="str">
            <v>76403</v>
          </cell>
          <cell r="P1031">
            <v>2443475077.2100034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2443475077.2100034</v>
          </cell>
        </row>
        <row r="1032">
          <cell r="O1032" t="str">
            <v>76497</v>
          </cell>
          <cell r="P1032">
            <v>2060936177.0199873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2060936177.0199873</v>
          </cell>
        </row>
        <row r="1033">
          <cell r="O1033" t="str">
            <v>76520</v>
          </cell>
          <cell r="P1033">
            <v>54169614900.809654</v>
          </cell>
          <cell r="Q1033">
            <v>0</v>
          </cell>
          <cell r="R1033">
            <v>0</v>
          </cell>
          <cell r="S1033">
            <v>0</v>
          </cell>
          <cell r="T1033">
            <v>5034376562.9999571</v>
          </cell>
          <cell r="U1033">
            <v>0</v>
          </cell>
          <cell r="V1033">
            <v>1686695797.0000076</v>
          </cell>
          <cell r="W1033">
            <v>6721072359.9999647</v>
          </cell>
          <cell r="X1033">
            <v>47448542540.809692</v>
          </cell>
        </row>
        <row r="1034">
          <cell r="O1034" t="str">
            <v>76563</v>
          </cell>
          <cell r="P1034">
            <v>7579169738.9300556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7579169738.9300556</v>
          </cell>
        </row>
        <row r="1035">
          <cell r="O1035" t="str">
            <v>76606</v>
          </cell>
          <cell r="P1035">
            <v>3736506811.8800173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3736506811.8800173</v>
          </cell>
        </row>
        <row r="1036">
          <cell r="O1036" t="str">
            <v>76616</v>
          </cell>
          <cell r="P1036">
            <v>3597059134.0900078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3597059134.0900078</v>
          </cell>
        </row>
        <row r="1037">
          <cell r="O1037" t="str">
            <v>76622</v>
          </cell>
          <cell r="P1037">
            <v>7249394824.9900084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7249394824.9900084</v>
          </cell>
        </row>
        <row r="1038">
          <cell r="O1038" t="str">
            <v>76670</v>
          </cell>
          <cell r="P1038">
            <v>2252833769.9599929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2252833769.9599929</v>
          </cell>
        </row>
        <row r="1039">
          <cell r="O1039" t="str">
            <v>76736</v>
          </cell>
          <cell r="P1039">
            <v>9812531085.600008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9812531085.600008</v>
          </cell>
        </row>
        <row r="1040">
          <cell r="O1040" t="str">
            <v>76823</v>
          </cell>
          <cell r="P1040">
            <v>3142597895.2499771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3142597895.2499771</v>
          </cell>
        </row>
        <row r="1041">
          <cell r="O1041" t="str">
            <v>76828</v>
          </cell>
          <cell r="P1041">
            <v>4654851429.6100149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4654851429.6100149</v>
          </cell>
        </row>
        <row r="1042">
          <cell r="O1042" t="str">
            <v>76834</v>
          </cell>
          <cell r="P1042">
            <v>35953317415.309807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35953317415.309807</v>
          </cell>
        </row>
        <row r="1043">
          <cell r="O1043" t="str">
            <v>76845</v>
          </cell>
          <cell r="P1043">
            <v>921171259.88999772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921171259.88999772</v>
          </cell>
        </row>
        <row r="1044">
          <cell r="O1044" t="str">
            <v>76863</v>
          </cell>
          <cell r="P1044">
            <v>1742781902.8300028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1742781902.8300028</v>
          </cell>
        </row>
        <row r="1045">
          <cell r="O1045" t="str">
            <v>76869</v>
          </cell>
          <cell r="P1045">
            <v>1981476126.7299967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1981476126.7299967</v>
          </cell>
        </row>
        <row r="1046">
          <cell r="O1046" t="str">
            <v>76890</v>
          </cell>
          <cell r="P1046">
            <v>2781101775.0699992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2781101775.0699992</v>
          </cell>
        </row>
        <row r="1047">
          <cell r="O1047" t="str">
            <v>76892</v>
          </cell>
          <cell r="P1047">
            <v>15384156776.200016</v>
          </cell>
          <cell r="Q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0</v>
          </cell>
          <cell r="V1047">
            <v>0</v>
          </cell>
          <cell r="W1047">
            <v>0</v>
          </cell>
          <cell r="X1047">
            <v>15384156776.200016</v>
          </cell>
        </row>
        <row r="1048">
          <cell r="O1048" t="str">
            <v>76895</v>
          </cell>
          <cell r="P1048">
            <v>7467360339.590004</v>
          </cell>
          <cell r="Q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0</v>
          </cell>
          <cell r="V1048">
            <v>0</v>
          </cell>
          <cell r="W1048">
            <v>0</v>
          </cell>
          <cell r="X1048">
            <v>7467360339.590004</v>
          </cell>
        </row>
        <row r="1049">
          <cell r="O1049" t="str">
            <v>81001</v>
          </cell>
          <cell r="P1049">
            <v>4250861171.559968</v>
          </cell>
          <cell r="Q1049">
            <v>0</v>
          </cell>
          <cell r="R1049">
            <v>0</v>
          </cell>
          <cell r="S1049">
            <v>0</v>
          </cell>
          <cell r="T1049">
            <v>489763249.99999386</v>
          </cell>
          <cell r="U1049">
            <v>0</v>
          </cell>
          <cell r="V1049">
            <v>108372316.99999815</v>
          </cell>
          <cell r="W1049">
            <v>598135566.99999201</v>
          </cell>
          <cell r="X1049">
            <v>3652725604.5599761</v>
          </cell>
        </row>
        <row r="1050">
          <cell r="O1050" t="str">
            <v>81065</v>
          </cell>
          <cell r="P1050">
            <v>1568273909.3400095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1568273909.3400095</v>
          </cell>
        </row>
        <row r="1051">
          <cell r="O1051" t="str">
            <v>81220</v>
          </cell>
          <cell r="P1051">
            <v>108190517.98999971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108190517.98999971</v>
          </cell>
        </row>
        <row r="1052">
          <cell r="O1052" t="str">
            <v>81300</v>
          </cell>
          <cell r="P1052">
            <v>679820355.6000005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679820355.6000005</v>
          </cell>
        </row>
        <row r="1053">
          <cell r="O1053" t="str">
            <v>81591</v>
          </cell>
          <cell r="P1053">
            <v>134749544.97000045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134749544.97000045</v>
          </cell>
        </row>
        <row r="1054">
          <cell r="O1054" t="str">
            <v>81736</v>
          </cell>
          <cell r="P1054">
            <v>1933992760.9900181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1933992760.9900181</v>
          </cell>
        </row>
        <row r="1055">
          <cell r="O1055" t="str">
            <v>81794</v>
          </cell>
          <cell r="P1055">
            <v>1674824119.5700042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1674824119.5700042</v>
          </cell>
        </row>
        <row r="1056">
          <cell r="O1056" t="str">
            <v>85001</v>
          </cell>
          <cell r="P1056">
            <v>10455603510.719952</v>
          </cell>
          <cell r="Q1056">
            <v>0</v>
          </cell>
          <cell r="R1056">
            <v>0</v>
          </cell>
          <cell r="S1056">
            <v>0</v>
          </cell>
          <cell r="T1056">
            <v>801998365.99999511</v>
          </cell>
          <cell r="U1056">
            <v>0</v>
          </cell>
          <cell r="V1056">
            <v>178415084.99999866</v>
          </cell>
          <cell r="W1056">
            <v>980413450.9999938</v>
          </cell>
          <cell r="X1056">
            <v>9475190059.7199574</v>
          </cell>
        </row>
        <row r="1057">
          <cell r="O1057" t="str">
            <v>85010</v>
          </cell>
          <cell r="P1057">
            <v>1948508572.8800046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1948508572.8800046</v>
          </cell>
        </row>
        <row r="1058">
          <cell r="O1058" t="str">
            <v>85015</v>
          </cell>
          <cell r="P1058">
            <v>158264839.14999947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158264839.14999947</v>
          </cell>
        </row>
        <row r="1059">
          <cell r="O1059" t="str">
            <v>85125</v>
          </cell>
          <cell r="P1059">
            <v>914974386.41999388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914974386.41999388</v>
          </cell>
        </row>
        <row r="1060">
          <cell r="O1060" t="str">
            <v>85136</v>
          </cell>
          <cell r="P1060">
            <v>66730379.240000054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66730379.240000054</v>
          </cell>
        </row>
        <row r="1061">
          <cell r="O1061" t="str">
            <v>85139</v>
          </cell>
          <cell r="P1061">
            <v>1013820496.5300013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1013820496.5300013</v>
          </cell>
        </row>
        <row r="1062">
          <cell r="O1062" t="str">
            <v>85162</v>
          </cell>
          <cell r="P1062">
            <v>983926026.36000085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983926026.36000085</v>
          </cell>
        </row>
        <row r="1063">
          <cell r="O1063" t="str">
            <v>85225</v>
          </cell>
          <cell r="P1063">
            <v>575214021.02999926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575214021.02999926</v>
          </cell>
        </row>
        <row r="1064">
          <cell r="O1064" t="str">
            <v>85230</v>
          </cell>
          <cell r="P1064">
            <v>751063842.24999559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751063842.24999559</v>
          </cell>
        </row>
        <row r="1065">
          <cell r="O1065" t="str">
            <v>85250</v>
          </cell>
          <cell r="P1065">
            <v>2947520663.0599947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2947520663.0599947</v>
          </cell>
        </row>
        <row r="1066">
          <cell r="O1066" t="str">
            <v>85263</v>
          </cell>
          <cell r="P1066">
            <v>832047312.66000068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832047312.66000068</v>
          </cell>
        </row>
        <row r="1067">
          <cell r="O1067" t="str">
            <v>85279</v>
          </cell>
          <cell r="P1067">
            <v>84222809.259999961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84222809.259999961</v>
          </cell>
        </row>
        <row r="1068">
          <cell r="O1068" t="str">
            <v>85300</v>
          </cell>
          <cell r="P1068">
            <v>188622071.68999979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188622071.68999979</v>
          </cell>
        </row>
        <row r="1069">
          <cell r="O1069" t="str">
            <v>85315</v>
          </cell>
          <cell r="P1069">
            <v>123465085.13999978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123465085.13999978</v>
          </cell>
        </row>
        <row r="1070">
          <cell r="O1070" t="str">
            <v>85325</v>
          </cell>
          <cell r="P1070">
            <v>563089638.38999939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563089638.38999939</v>
          </cell>
        </row>
        <row r="1071">
          <cell r="O1071" t="str">
            <v>85400</v>
          </cell>
          <cell r="P1071">
            <v>501449648.45000011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501449648.45000011</v>
          </cell>
        </row>
        <row r="1072">
          <cell r="O1072" t="str">
            <v>85410</v>
          </cell>
          <cell r="P1072">
            <v>1315449215.8999958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1315449215.8999958</v>
          </cell>
        </row>
        <row r="1073">
          <cell r="O1073" t="str">
            <v>85430</v>
          </cell>
          <cell r="P1073">
            <v>935891259.66999936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935891259.66999936</v>
          </cell>
        </row>
        <row r="1074">
          <cell r="O1074" t="str">
            <v>85440</v>
          </cell>
          <cell r="P1074">
            <v>1849199700.2699957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1849199700.2699957</v>
          </cell>
        </row>
        <row r="1075">
          <cell r="O1075" t="str">
            <v>86001</v>
          </cell>
          <cell r="P1075">
            <v>2932702539.8899784</v>
          </cell>
          <cell r="Q1075">
            <v>0</v>
          </cell>
          <cell r="R1075">
            <v>0</v>
          </cell>
          <cell r="S1075">
            <v>0</v>
          </cell>
          <cell r="T1075">
            <v>766425103.99999416</v>
          </cell>
          <cell r="U1075">
            <v>0</v>
          </cell>
          <cell r="V1075">
            <v>196152899.99999675</v>
          </cell>
          <cell r="W1075">
            <v>962578003.99999094</v>
          </cell>
          <cell r="X1075">
            <v>1970124535.8899875</v>
          </cell>
        </row>
        <row r="1076">
          <cell r="O1076" t="str">
            <v>86219</v>
          </cell>
          <cell r="P1076">
            <v>156399930.37000048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156399930.37000048</v>
          </cell>
        </row>
        <row r="1077">
          <cell r="O1077" t="str">
            <v>86320</v>
          </cell>
          <cell r="P1077">
            <v>1171177763.8699911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1171177763.8699911</v>
          </cell>
        </row>
        <row r="1078">
          <cell r="O1078" t="str">
            <v>86568</v>
          </cell>
          <cell r="P1078">
            <v>1939272227.980001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1939272227.980001</v>
          </cell>
        </row>
        <row r="1079">
          <cell r="O1079" t="str">
            <v>86569</v>
          </cell>
          <cell r="P1079">
            <v>404955151.65000159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404955151.65000159</v>
          </cell>
        </row>
        <row r="1080">
          <cell r="O1080" t="str">
            <v>86571</v>
          </cell>
          <cell r="P1080">
            <v>527561465.970002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527561465.970002</v>
          </cell>
        </row>
        <row r="1081">
          <cell r="O1081" t="str">
            <v>86573</v>
          </cell>
          <cell r="P1081">
            <v>620518979.56999755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620518979.56999755</v>
          </cell>
        </row>
        <row r="1082">
          <cell r="O1082" t="str">
            <v>86749</v>
          </cell>
          <cell r="P1082">
            <v>395194779.84000081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395194779.84000081</v>
          </cell>
        </row>
        <row r="1083">
          <cell r="O1083" t="str">
            <v>86755</v>
          </cell>
          <cell r="P1083">
            <v>158505763.81000006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158505763.81000006</v>
          </cell>
        </row>
        <row r="1084">
          <cell r="O1084" t="str">
            <v>86757</v>
          </cell>
          <cell r="P1084">
            <v>623761294.95000041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623761294.95000041</v>
          </cell>
        </row>
        <row r="1085">
          <cell r="O1085" t="str">
            <v>86760</v>
          </cell>
          <cell r="P1085">
            <v>234583182.60999858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234583182.60999858</v>
          </cell>
        </row>
        <row r="1086">
          <cell r="O1086" t="str">
            <v>86865</v>
          </cell>
          <cell r="P1086">
            <v>1161985632.7900016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1161985632.7900016</v>
          </cell>
        </row>
        <row r="1087">
          <cell r="O1087" t="str">
            <v>86885</v>
          </cell>
          <cell r="P1087">
            <v>723704827.98000574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723704827.98000574</v>
          </cell>
        </row>
        <row r="1088">
          <cell r="O1088" t="str">
            <v>88001</v>
          </cell>
          <cell r="P1088">
            <v>5009698656.9299965</v>
          </cell>
          <cell r="Q1088">
            <v>544269989.0000006</v>
          </cell>
          <cell r="R1088">
            <v>0</v>
          </cell>
          <cell r="S1088">
            <v>0</v>
          </cell>
          <cell r="T1088">
            <v>879938880.00000322</v>
          </cell>
          <cell r="U1088">
            <v>0</v>
          </cell>
          <cell r="V1088">
            <v>376065858.99999779</v>
          </cell>
          <cell r="W1088">
            <v>1800274728.0000017</v>
          </cell>
          <cell r="X1088">
            <v>3209423928.9299946</v>
          </cell>
        </row>
        <row r="1089">
          <cell r="O1089" t="str">
            <v>88564</v>
          </cell>
          <cell r="P1089">
            <v>194024297.06999901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194024297.06999901</v>
          </cell>
        </row>
        <row r="1090">
          <cell r="O1090" t="str">
            <v>91000</v>
          </cell>
          <cell r="P1090">
            <v>4503587270.1799793</v>
          </cell>
          <cell r="Q1090">
            <v>34262350.000000119</v>
          </cell>
          <cell r="R1090">
            <v>0</v>
          </cell>
          <cell r="S1090">
            <v>0</v>
          </cell>
          <cell r="T1090">
            <v>2714502285.9999943</v>
          </cell>
          <cell r="U1090">
            <v>0</v>
          </cell>
          <cell r="V1090">
            <v>796707248.00000322</v>
          </cell>
          <cell r="W1090">
            <v>3545471883.9999976</v>
          </cell>
          <cell r="X1090">
            <v>958115386.17998171</v>
          </cell>
        </row>
        <row r="1091">
          <cell r="O1091" t="str">
            <v>91001</v>
          </cell>
          <cell r="P1091">
            <v>1150294992.3299947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1150294992.3299947</v>
          </cell>
        </row>
        <row r="1092">
          <cell r="O1092" t="str">
            <v>91540</v>
          </cell>
          <cell r="P1092">
            <v>198450861.39000073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198450861.39000073</v>
          </cell>
        </row>
        <row r="1093">
          <cell r="O1093" t="str">
            <v>94000</v>
          </cell>
          <cell r="P1093">
            <v>2708908739.6500015</v>
          </cell>
          <cell r="Q1093">
            <v>0</v>
          </cell>
          <cell r="R1093">
            <v>0</v>
          </cell>
          <cell r="S1093">
            <v>0</v>
          </cell>
          <cell r="T1093">
            <v>1241889593.9999945</v>
          </cell>
          <cell r="U1093">
            <v>0</v>
          </cell>
          <cell r="V1093">
            <v>378617780.00000298</v>
          </cell>
          <cell r="W1093">
            <v>1620507373.9999976</v>
          </cell>
          <cell r="X1093">
            <v>1088401365.6500039</v>
          </cell>
        </row>
        <row r="1094">
          <cell r="O1094" t="str">
            <v>94001</v>
          </cell>
          <cell r="P1094">
            <v>2574807014.7199979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2574807014.7199979</v>
          </cell>
        </row>
        <row r="1095">
          <cell r="O1095" t="str">
            <v>94343</v>
          </cell>
          <cell r="P1095">
            <v>582482317.41999817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582482317.41999817</v>
          </cell>
        </row>
        <row r="1096">
          <cell r="O1096" t="str">
            <v>95001</v>
          </cell>
          <cell r="P1096">
            <v>4713705214.9000368</v>
          </cell>
          <cell r="Q1096">
            <v>0</v>
          </cell>
          <cell r="R1096">
            <v>0</v>
          </cell>
          <cell r="S1096">
            <v>0</v>
          </cell>
          <cell r="T1096">
            <v>508580759.00000358</v>
          </cell>
          <cell r="U1096">
            <v>0</v>
          </cell>
          <cell r="V1096">
            <v>154754247.00000501</v>
          </cell>
          <cell r="W1096">
            <v>663335006.00000858</v>
          </cell>
          <cell r="X1096">
            <v>4050370208.9000282</v>
          </cell>
        </row>
        <row r="1097">
          <cell r="O1097" t="str">
            <v>95015</v>
          </cell>
          <cell r="P1097">
            <v>579282845.14999735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579282845.14999735</v>
          </cell>
        </row>
        <row r="1098">
          <cell r="O1098" t="str">
            <v>95025</v>
          </cell>
          <cell r="P1098">
            <v>854135217.40999663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854135217.40999663</v>
          </cell>
        </row>
        <row r="1099">
          <cell r="O1099" t="str">
            <v>95200</v>
          </cell>
          <cell r="P1099">
            <v>271531593.73999977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271531593.73999977</v>
          </cell>
        </row>
        <row r="1100">
          <cell r="O1100" t="str">
            <v>97000</v>
          </cell>
          <cell r="P1100">
            <v>2175197232.7299914</v>
          </cell>
          <cell r="Q1100">
            <v>0</v>
          </cell>
          <cell r="R1100">
            <v>243960340.99999738</v>
          </cell>
          <cell r="S1100">
            <v>0</v>
          </cell>
          <cell r="T1100">
            <v>1024264322.9999992</v>
          </cell>
          <cell r="U1100">
            <v>0</v>
          </cell>
          <cell r="V1100">
            <v>307863534.00000012</v>
          </cell>
          <cell r="W1100">
            <v>1576088197.9999967</v>
          </cell>
          <cell r="X1100">
            <v>599109034.72999477</v>
          </cell>
        </row>
        <row r="1101">
          <cell r="O1101" t="str">
            <v>97001</v>
          </cell>
          <cell r="P1101">
            <v>364714722.07999659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364714722.07999659</v>
          </cell>
        </row>
        <row r="1102">
          <cell r="O1102" t="str">
            <v>97161</v>
          </cell>
          <cell r="P1102">
            <v>33624999.590000249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33624999.590000249</v>
          </cell>
        </row>
        <row r="1103">
          <cell r="O1103" t="str">
            <v>97666</v>
          </cell>
          <cell r="P1103">
            <v>24819244.649999946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24819244.649999946</v>
          </cell>
        </row>
        <row r="1104">
          <cell r="O1104" t="str">
            <v>99001</v>
          </cell>
          <cell r="P1104">
            <v>2246397471.5000057</v>
          </cell>
          <cell r="Q1104">
            <v>0</v>
          </cell>
          <cell r="R1104">
            <v>130093182.99999912</v>
          </cell>
          <cell r="S1104">
            <v>0</v>
          </cell>
          <cell r="T1104">
            <v>553294593.00000215</v>
          </cell>
          <cell r="U1104">
            <v>0</v>
          </cell>
          <cell r="V1104">
            <v>161096363.00000149</v>
          </cell>
          <cell r="W1104">
            <v>844484139.00000286</v>
          </cell>
          <cell r="X1104">
            <v>1401913332.5000029</v>
          </cell>
        </row>
        <row r="1105">
          <cell r="O1105" t="str">
            <v>99524</v>
          </cell>
          <cell r="P1105">
            <v>273981672.57999927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273981672.57999927</v>
          </cell>
        </row>
        <row r="1106">
          <cell r="O1106" t="str">
            <v>99624</v>
          </cell>
          <cell r="P1106">
            <v>107564292.45000049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107564292.45000049</v>
          </cell>
        </row>
        <row r="1107">
          <cell r="O1107" t="str">
            <v>99773</v>
          </cell>
          <cell r="P1107">
            <v>1585451672.3599968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1585451672.3599968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4:R1130"/>
  <sheetViews>
    <sheetView showGridLines="0" tabSelected="1" zoomScaleNormal="100" workbookViewId="0">
      <pane xSplit="5" ySplit="11" topLeftCell="F12" activePane="bottomRight" state="frozen"/>
      <selection activeCell="A1118" sqref="A1118"/>
      <selection pane="topRight" activeCell="A1118" sqref="A1118"/>
      <selection pane="bottomLeft" activeCell="A1118" sqref="A1118"/>
      <selection pane="bottomRight" activeCell="C4" sqref="C4"/>
    </sheetView>
  </sheetViews>
  <sheetFormatPr baseColWidth="10" defaultColWidth="11.42578125" defaultRowHeight="11.25" x14ac:dyDescent="0.2"/>
  <cols>
    <col min="1" max="1" width="8.140625" style="1" customWidth="1"/>
    <col min="2" max="2" width="9.28515625" style="2" customWidth="1"/>
    <col min="3" max="3" width="19.42578125" style="2" customWidth="1"/>
    <col min="4" max="4" width="23" style="2" bestFit="1" customWidth="1"/>
    <col min="5" max="5" width="12.5703125" style="50" customWidth="1"/>
    <col min="6" max="6" width="22.7109375" style="3" customWidth="1"/>
    <col min="7" max="7" width="28.42578125" style="4" customWidth="1"/>
    <col min="8" max="8" width="25.28515625" style="4" bestFit="1" customWidth="1"/>
    <col min="9" max="9" width="23.42578125" style="1" customWidth="1"/>
    <col min="10" max="10" width="25.28515625" style="1" customWidth="1"/>
    <col min="11" max="11" width="31" style="1" bestFit="1" customWidth="1"/>
    <col min="12" max="12" width="23.5703125" style="1" customWidth="1"/>
    <col min="13" max="14" width="22.140625" style="1" customWidth="1"/>
    <col min="15" max="15" width="33.7109375" style="1" customWidth="1"/>
    <col min="16" max="16" width="24.7109375" style="1" customWidth="1"/>
    <col min="17" max="17" width="22.140625" style="1" customWidth="1"/>
    <col min="18" max="18" width="29" style="1" customWidth="1"/>
    <col min="19" max="16384" width="11.42578125" style="1"/>
  </cols>
  <sheetData>
    <row r="4" spans="1:18" x14ac:dyDescent="0.2">
      <c r="C4" s="5" t="s">
        <v>2223</v>
      </c>
    </row>
    <row r="5" spans="1:18" x14ac:dyDescent="0.2">
      <c r="C5" s="5" t="s">
        <v>2229</v>
      </c>
      <c r="J5" s="6"/>
    </row>
    <row r="6" spans="1:18" x14ac:dyDescent="0.2">
      <c r="C6" s="5" t="s">
        <v>2196</v>
      </c>
    </row>
    <row r="7" spans="1:18" x14ac:dyDescent="0.2">
      <c r="C7" s="7"/>
      <c r="D7" s="7"/>
      <c r="E7" s="51"/>
      <c r="F7" s="8"/>
      <c r="G7" s="2"/>
      <c r="H7" s="2"/>
      <c r="I7" s="20"/>
      <c r="J7" s="22"/>
      <c r="K7" s="22"/>
      <c r="L7" s="22"/>
      <c r="M7" s="2"/>
      <c r="N7" s="22"/>
      <c r="O7" s="22"/>
      <c r="P7" s="22"/>
      <c r="Q7" s="2"/>
    </row>
    <row r="8" spans="1:18" ht="21.75" customHeight="1" thickBot="1" x14ac:dyDescent="0.25">
      <c r="E8" s="9"/>
      <c r="F8" s="9"/>
      <c r="G8" s="28"/>
      <c r="H8" s="28"/>
      <c r="I8" s="15"/>
      <c r="J8" s="22"/>
      <c r="K8" s="22"/>
      <c r="L8" s="22"/>
      <c r="N8" s="22"/>
      <c r="O8" s="22"/>
      <c r="P8" s="22"/>
    </row>
    <row r="9" spans="1:18" s="10" customFormat="1" ht="14.25" customHeight="1" thickBot="1" x14ac:dyDescent="0.25">
      <c r="B9" s="11"/>
      <c r="C9" s="12"/>
      <c r="D9" s="11"/>
      <c r="E9" s="13"/>
      <c r="F9" s="13"/>
      <c r="G9" s="22"/>
      <c r="H9" s="22"/>
      <c r="I9" s="22"/>
      <c r="J9" s="83" t="s">
        <v>2232</v>
      </c>
      <c r="K9" s="84"/>
      <c r="L9" s="84"/>
      <c r="M9" s="84"/>
      <c r="N9" s="84"/>
      <c r="O9" s="84"/>
      <c r="P9" s="84"/>
      <c r="Q9" s="85"/>
    </row>
    <row r="10" spans="1:18" s="10" customFormat="1" ht="17.25" customHeight="1" thickBot="1" x14ac:dyDescent="0.25">
      <c r="B10" s="11"/>
      <c r="C10" s="12"/>
      <c r="D10" s="11"/>
      <c r="E10" s="13"/>
      <c r="F10" s="13"/>
      <c r="G10" s="22"/>
      <c r="H10" s="22"/>
      <c r="I10" s="22"/>
      <c r="J10" s="77" t="s">
        <v>2233</v>
      </c>
      <c r="K10" s="78"/>
      <c r="L10" s="78"/>
      <c r="M10" s="79"/>
      <c r="N10" s="80" t="s">
        <v>2235</v>
      </c>
      <c r="O10" s="81"/>
      <c r="P10" s="81"/>
      <c r="Q10" s="82"/>
    </row>
    <row r="11" spans="1:18" ht="122.25" thickBot="1" x14ac:dyDescent="0.25">
      <c r="A11" s="55" t="s">
        <v>2216</v>
      </c>
      <c r="B11" s="56" t="s">
        <v>2159</v>
      </c>
      <c r="C11" s="32" t="s">
        <v>2158</v>
      </c>
      <c r="D11" s="32" t="s">
        <v>2157</v>
      </c>
      <c r="E11" s="101" t="s">
        <v>2161</v>
      </c>
      <c r="F11" s="104" t="s">
        <v>2227</v>
      </c>
      <c r="G11" s="104" t="s">
        <v>2228</v>
      </c>
      <c r="H11" s="104" t="s">
        <v>2230</v>
      </c>
      <c r="I11" s="104" t="s">
        <v>2231</v>
      </c>
      <c r="J11" s="102" t="s">
        <v>2207</v>
      </c>
      <c r="K11" s="32" t="s">
        <v>2212</v>
      </c>
      <c r="L11" s="32" t="s">
        <v>2213</v>
      </c>
      <c r="M11" s="101" t="s">
        <v>2162</v>
      </c>
      <c r="N11" s="103" t="s">
        <v>2206</v>
      </c>
      <c r="O11" s="32" t="s">
        <v>2214</v>
      </c>
      <c r="P11" s="32" t="s">
        <v>2215</v>
      </c>
      <c r="Q11" s="101" t="s">
        <v>2162</v>
      </c>
      <c r="R11" s="104" t="s">
        <v>2234</v>
      </c>
    </row>
    <row r="12" spans="1:18" ht="13.5" x14ac:dyDescent="0.3">
      <c r="A12" s="66" t="s">
        <v>2164</v>
      </c>
      <c r="B12" s="67" t="s">
        <v>0</v>
      </c>
      <c r="C12" s="67" t="s">
        <v>1</v>
      </c>
      <c r="D12" s="67" t="s">
        <v>2108</v>
      </c>
      <c r="E12" s="68" t="s">
        <v>2199</v>
      </c>
      <c r="F12" s="125">
        <v>874551</v>
      </c>
      <c r="G12" s="118">
        <f>H12+I12+J12+K12+L12+N12+O12+P12+R12</f>
        <v>1474323976239.97</v>
      </c>
      <c r="H12" s="118">
        <v>534555758786</v>
      </c>
      <c r="I12" s="126">
        <v>0</v>
      </c>
      <c r="J12" s="106">
        <v>37759202567</v>
      </c>
      <c r="K12" s="100">
        <v>62420377453.360001</v>
      </c>
      <c r="L12" s="100">
        <v>0</v>
      </c>
      <c r="M12" s="112">
        <f t="shared" ref="M12:M75" si="0">SUM(J12:L12)</f>
        <v>100179580020.36</v>
      </c>
      <c r="N12" s="117">
        <v>10691618533</v>
      </c>
      <c r="O12" s="118">
        <f>ROUND(VLOOKUP($B12,'[1]TD LMA 2025ENE-DIC EPDEPTO'!$O$2:$X$1107,10,FALSE),2)</f>
        <v>124050303485.25</v>
      </c>
      <c r="P12" s="118">
        <v>0</v>
      </c>
      <c r="Q12" s="119">
        <f>SUM(N12:P12)</f>
        <v>134741922018.25</v>
      </c>
      <c r="R12" s="122">
        <v>704846715415.35999</v>
      </c>
    </row>
    <row r="13" spans="1:18" ht="13.5" x14ac:dyDescent="0.3">
      <c r="A13" s="69" t="s">
        <v>2164</v>
      </c>
      <c r="B13" s="37" t="s">
        <v>2</v>
      </c>
      <c r="C13" s="37" t="s">
        <v>1</v>
      </c>
      <c r="D13" s="37" t="s">
        <v>3</v>
      </c>
      <c r="E13" s="70" t="s">
        <v>2200</v>
      </c>
      <c r="F13" s="127">
        <v>11951</v>
      </c>
      <c r="G13" s="74">
        <f t="shared" ref="G13:G76" si="1">H13+I13+J13+K13+L13+N13+O13+P13+R13</f>
        <v>20671497131.419998</v>
      </c>
      <c r="H13" s="74">
        <v>7331066840</v>
      </c>
      <c r="I13" s="128">
        <v>0</v>
      </c>
      <c r="J13" s="107">
        <v>531597327</v>
      </c>
      <c r="K13" s="74">
        <v>0</v>
      </c>
      <c r="L13" s="74">
        <v>0</v>
      </c>
      <c r="M13" s="114">
        <f t="shared" si="0"/>
        <v>531597327</v>
      </c>
      <c r="N13" s="113">
        <v>0</v>
      </c>
      <c r="O13" s="74">
        <f>ROUND(VLOOKUP($B13,'[1]TD LMA 2025ENE-DIC EPDEPTO'!$O$2:$X$1107,10,FALSE),2)</f>
        <v>1690148651.6700001</v>
      </c>
      <c r="P13" s="74">
        <v>0</v>
      </c>
      <c r="Q13" s="120">
        <f t="shared" ref="Q13:Q76" si="2">SUM(N13:P13)</f>
        <v>1690148651.6700001</v>
      </c>
      <c r="R13" s="123">
        <v>11118684312.75</v>
      </c>
    </row>
    <row r="14" spans="1:18" ht="13.5" x14ac:dyDescent="0.3">
      <c r="A14" s="69" t="s">
        <v>2164</v>
      </c>
      <c r="B14" s="37" t="s">
        <v>4</v>
      </c>
      <c r="C14" s="37" t="s">
        <v>1</v>
      </c>
      <c r="D14" s="37" t="s">
        <v>2119</v>
      </c>
      <c r="E14" s="70" t="s">
        <v>2201</v>
      </c>
      <c r="F14" s="127">
        <v>1455</v>
      </c>
      <c r="G14" s="74">
        <f t="shared" si="1"/>
        <v>2645754831.4200001</v>
      </c>
      <c r="H14" s="74">
        <v>874727984</v>
      </c>
      <c r="I14" s="128">
        <v>0</v>
      </c>
      <c r="J14" s="107">
        <v>37926238</v>
      </c>
      <c r="K14" s="74">
        <v>0</v>
      </c>
      <c r="L14" s="74">
        <v>0</v>
      </c>
      <c r="M14" s="114">
        <f t="shared" si="0"/>
        <v>37926238</v>
      </c>
      <c r="N14" s="113">
        <v>0</v>
      </c>
      <c r="O14" s="74">
        <f>ROUND(VLOOKUP($B14,'[1]TD LMA 2025ENE-DIC EPDEPTO'!$O$2:$X$1107,10,FALSE),2)</f>
        <v>204901191.22</v>
      </c>
      <c r="P14" s="74">
        <v>0</v>
      </c>
      <c r="Q14" s="120">
        <f t="shared" si="2"/>
        <v>204901191.22</v>
      </c>
      <c r="R14" s="123">
        <v>1528199418.2</v>
      </c>
    </row>
    <row r="15" spans="1:18" ht="13.5" x14ac:dyDescent="0.3">
      <c r="A15" s="69" t="s">
        <v>2164</v>
      </c>
      <c r="B15" s="37" t="s">
        <v>5</v>
      </c>
      <c r="C15" s="37" t="s">
        <v>1</v>
      </c>
      <c r="D15" s="37" t="s">
        <v>2124</v>
      </c>
      <c r="E15" s="70" t="s">
        <v>2200</v>
      </c>
      <c r="F15" s="127">
        <v>2875</v>
      </c>
      <c r="G15" s="74">
        <f t="shared" si="1"/>
        <v>4800582951.6499996</v>
      </c>
      <c r="H15" s="74">
        <v>1759772227</v>
      </c>
      <c r="I15" s="128">
        <v>0</v>
      </c>
      <c r="J15" s="107">
        <v>116249166</v>
      </c>
      <c r="K15" s="74">
        <v>0</v>
      </c>
      <c r="L15" s="74">
        <v>0</v>
      </c>
      <c r="M15" s="114">
        <f t="shared" si="0"/>
        <v>116249166</v>
      </c>
      <c r="N15" s="113">
        <v>0</v>
      </c>
      <c r="O15" s="74">
        <f>ROUND(VLOOKUP($B15,'[1]TD LMA 2025ENE-DIC EPDEPTO'!$O$2:$X$1107,10,FALSE),2)</f>
        <v>417672190.37</v>
      </c>
      <c r="P15" s="74">
        <v>0</v>
      </c>
      <c r="Q15" s="120">
        <f t="shared" si="2"/>
        <v>417672190.37</v>
      </c>
      <c r="R15" s="123">
        <v>2506889368.2800002</v>
      </c>
    </row>
    <row r="16" spans="1:18" ht="13.5" x14ac:dyDescent="0.3">
      <c r="A16" s="69" t="s">
        <v>2164</v>
      </c>
      <c r="B16" s="37" t="s">
        <v>6</v>
      </c>
      <c r="C16" s="37" t="s">
        <v>1</v>
      </c>
      <c r="D16" s="37" t="s">
        <v>2120</v>
      </c>
      <c r="E16" s="70" t="s">
        <v>2200</v>
      </c>
      <c r="F16" s="127">
        <v>11093</v>
      </c>
      <c r="G16" s="74">
        <f t="shared" si="1"/>
        <v>19393380838.130001</v>
      </c>
      <c r="H16" s="74">
        <v>6591478899</v>
      </c>
      <c r="I16" s="128">
        <v>0</v>
      </c>
      <c r="J16" s="107">
        <v>383526601</v>
      </c>
      <c r="K16" s="74">
        <v>0</v>
      </c>
      <c r="L16" s="74">
        <v>0</v>
      </c>
      <c r="M16" s="114">
        <f t="shared" si="0"/>
        <v>383526601</v>
      </c>
      <c r="N16" s="113">
        <v>0</v>
      </c>
      <c r="O16" s="74">
        <f>ROUND(VLOOKUP($B16,'[1]TD LMA 2025ENE-DIC EPDEPTO'!$O$2:$X$1107,10,FALSE),2)</f>
        <v>1535041884.1099999</v>
      </c>
      <c r="P16" s="74">
        <v>0</v>
      </c>
      <c r="Q16" s="120">
        <f t="shared" si="2"/>
        <v>1535041884.1099999</v>
      </c>
      <c r="R16" s="123">
        <v>10883333454.02</v>
      </c>
    </row>
    <row r="17" spans="1:18" ht="13.5" x14ac:dyDescent="0.3">
      <c r="A17" s="69" t="s">
        <v>2164</v>
      </c>
      <c r="B17" s="37" t="s">
        <v>7</v>
      </c>
      <c r="C17" s="37" t="s">
        <v>1</v>
      </c>
      <c r="D17" s="37" t="s">
        <v>8</v>
      </c>
      <c r="E17" s="70" t="s">
        <v>2200</v>
      </c>
      <c r="F17" s="127">
        <v>18360</v>
      </c>
      <c r="G17" s="74">
        <f t="shared" si="1"/>
        <v>26996132972.559998</v>
      </c>
      <c r="H17" s="74">
        <v>11309952760</v>
      </c>
      <c r="I17" s="128">
        <v>0</v>
      </c>
      <c r="J17" s="107">
        <v>354252335</v>
      </c>
      <c r="K17" s="74">
        <v>0</v>
      </c>
      <c r="L17" s="74">
        <v>0</v>
      </c>
      <c r="M17" s="114">
        <f t="shared" si="0"/>
        <v>354252335</v>
      </c>
      <c r="N17" s="113">
        <v>0</v>
      </c>
      <c r="O17" s="74">
        <f>ROUND(VLOOKUP($B17,'[1]TD LMA 2025ENE-DIC EPDEPTO'!$O$2:$X$1107,10,FALSE),2)</f>
        <v>2605192727.71</v>
      </c>
      <c r="P17" s="74">
        <v>0</v>
      </c>
      <c r="Q17" s="120">
        <f t="shared" si="2"/>
        <v>2605192727.71</v>
      </c>
      <c r="R17" s="123">
        <v>12726735149.85</v>
      </c>
    </row>
    <row r="18" spans="1:18" ht="13.5" x14ac:dyDescent="0.3">
      <c r="A18" s="69" t="s">
        <v>2164</v>
      </c>
      <c r="B18" s="37" t="s">
        <v>9</v>
      </c>
      <c r="C18" s="37" t="s">
        <v>1</v>
      </c>
      <c r="D18" s="37" t="s">
        <v>10</v>
      </c>
      <c r="E18" s="70" t="s">
        <v>2200</v>
      </c>
      <c r="F18" s="127">
        <v>27852</v>
      </c>
      <c r="G18" s="74">
        <f t="shared" si="1"/>
        <v>45662413341.550003</v>
      </c>
      <c r="H18" s="74">
        <v>17257796347</v>
      </c>
      <c r="I18" s="128">
        <v>0</v>
      </c>
      <c r="J18" s="107">
        <v>691826154</v>
      </c>
      <c r="K18" s="74">
        <v>0</v>
      </c>
      <c r="L18" s="74">
        <v>0</v>
      </c>
      <c r="M18" s="114">
        <f t="shared" si="0"/>
        <v>691826154</v>
      </c>
      <c r="N18" s="113">
        <v>0</v>
      </c>
      <c r="O18" s="74">
        <f>ROUND(VLOOKUP($B18,'[1]TD LMA 2025ENE-DIC EPDEPTO'!$O$2:$X$1107,10,FALSE),2)</f>
        <v>4014603853.4899998</v>
      </c>
      <c r="P18" s="74">
        <v>0</v>
      </c>
      <c r="Q18" s="120">
        <f t="shared" si="2"/>
        <v>4014603853.4899998</v>
      </c>
      <c r="R18" s="123">
        <v>23698186987.060001</v>
      </c>
    </row>
    <row r="19" spans="1:18" ht="13.5" x14ac:dyDescent="0.3">
      <c r="A19" s="69" t="s">
        <v>2164</v>
      </c>
      <c r="B19" s="37" t="s">
        <v>11</v>
      </c>
      <c r="C19" s="37" t="s">
        <v>1</v>
      </c>
      <c r="D19" s="37" t="s">
        <v>2125</v>
      </c>
      <c r="E19" s="70" t="s">
        <v>2200</v>
      </c>
      <c r="F19" s="127">
        <v>2411</v>
      </c>
      <c r="G19" s="74">
        <f t="shared" si="1"/>
        <v>4207744924.1300001</v>
      </c>
      <c r="H19" s="74">
        <v>1476610556</v>
      </c>
      <c r="I19" s="128">
        <v>0</v>
      </c>
      <c r="J19" s="107">
        <v>66572570</v>
      </c>
      <c r="K19" s="74">
        <v>0</v>
      </c>
      <c r="L19" s="74">
        <v>0</v>
      </c>
      <c r="M19" s="114">
        <f t="shared" si="0"/>
        <v>66572570</v>
      </c>
      <c r="N19" s="113">
        <v>0</v>
      </c>
      <c r="O19" s="74">
        <f>ROUND(VLOOKUP($B19,'[1]TD LMA 2025ENE-DIC EPDEPTO'!$O$2:$X$1107,10,FALSE),2)</f>
        <v>346128478.89999998</v>
      </c>
      <c r="P19" s="74">
        <v>0</v>
      </c>
      <c r="Q19" s="120">
        <f t="shared" si="2"/>
        <v>346128478.89999998</v>
      </c>
      <c r="R19" s="123">
        <v>2318433319.23</v>
      </c>
    </row>
    <row r="20" spans="1:18" ht="13.5" x14ac:dyDescent="0.3">
      <c r="A20" s="69" t="s">
        <v>2164</v>
      </c>
      <c r="B20" s="37" t="s">
        <v>12</v>
      </c>
      <c r="C20" s="37" t="s">
        <v>1</v>
      </c>
      <c r="D20" s="37" t="s">
        <v>13</v>
      </c>
      <c r="E20" s="70" t="s">
        <v>2200</v>
      </c>
      <c r="F20" s="127">
        <v>8838</v>
      </c>
      <c r="G20" s="74">
        <f t="shared" si="1"/>
        <v>13721336701.720001</v>
      </c>
      <c r="H20" s="74">
        <v>5301237257</v>
      </c>
      <c r="I20" s="128">
        <v>0</v>
      </c>
      <c r="J20" s="107">
        <v>116724800</v>
      </c>
      <c r="K20" s="74">
        <v>0</v>
      </c>
      <c r="L20" s="74">
        <v>0</v>
      </c>
      <c r="M20" s="114">
        <f t="shared" si="0"/>
        <v>116724800</v>
      </c>
      <c r="N20" s="113">
        <v>0</v>
      </c>
      <c r="O20" s="74">
        <f>ROUND(VLOOKUP($B20,'[1]TD LMA 2025ENE-DIC EPDEPTO'!$O$2:$X$1107,10,FALSE),2)</f>
        <v>1227403922.6800001</v>
      </c>
      <c r="P20" s="74">
        <v>0</v>
      </c>
      <c r="Q20" s="120">
        <f t="shared" si="2"/>
        <v>1227403922.6800001</v>
      </c>
      <c r="R20" s="123">
        <v>7075970722.04</v>
      </c>
    </row>
    <row r="21" spans="1:18" ht="13.5" x14ac:dyDescent="0.3">
      <c r="A21" s="69" t="s">
        <v>2164</v>
      </c>
      <c r="B21" s="37" t="s">
        <v>14</v>
      </c>
      <c r="C21" s="37" t="s">
        <v>1</v>
      </c>
      <c r="D21" s="37" t="s">
        <v>2126</v>
      </c>
      <c r="E21" s="70" t="s">
        <v>2201</v>
      </c>
      <c r="F21" s="127">
        <v>15609</v>
      </c>
      <c r="G21" s="74">
        <f t="shared" si="1"/>
        <v>23423122057.330002</v>
      </c>
      <c r="H21" s="74">
        <v>9523607630</v>
      </c>
      <c r="I21" s="128">
        <v>0</v>
      </c>
      <c r="J21" s="107">
        <v>195622177</v>
      </c>
      <c r="K21" s="74">
        <v>0</v>
      </c>
      <c r="L21" s="74">
        <v>0</v>
      </c>
      <c r="M21" s="114">
        <f t="shared" si="0"/>
        <v>195622177</v>
      </c>
      <c r="N21" s="113">
        <v>0</v>
      </c>
      <c r="O21" s="74">
        <f>ROUND(VLOOKUP($B21,'[1]TD LMA 2025ENE-DIC EPDEPTO'!$O$2:$X$1107,10,FALSE),2)</f>
        <v>2199826055.6300001</v>
      </c>
      <c r="P21" s="74">
        <v>0</v>
      </c>
      <c r="Q21" s="120">
        <f t="shared" si="2"/>
        <v>2199826055.6300001</v>
      </c>
      <c r="R21" s="123">
        <v>11504066194.700001</v>
      </c>
    </row>
    <row r="22" spans="1:18" ht="13.5" x14ac:dyDescent="0.3">
      <c r="A22" s="69" t="s">
        <v>2164</v>
      </c>
      <c r="B22" s="37" t="s">
        <v>15</v>
      </c>
      <c r="C22" s="37" t="s">
        <v>1</v>
      </c>
      <c r="D22" s="37" t="s">
        <v>16</v>
      </c>
      <c r="E22" s="70" t="s">
        <v>2200</v>
      </c>
      <c r="F22" s="127">
        <v>19406</v>
      </c>
      <c r="G22" s="74">
        <f t="shared" si="1"/>
        <v>29716072715.949997</v>
      </c>
      <c r="H22" s="74">
        <v>11870211590</v>
      </c>
      <c r="I22" s="128">
        <v>0</v>
      </c>
      <c r="J22" s="107">
        <v>437488321</v>
      </c>
      <c r="K22" s="74">
        <v>0</v>
      </c>
      <c r="L22" s="74">
        <v>0</v>
      </c>
      <c r="M22" s="114">
        <f t="shared" si="0"/>
        <v>437488321</v>
      </c>
      <c r="N22" s="113">
        <v>0</v>
      </c>
      <c r="O22" s="74">
        <f>ROUND(VLOOKUP($B22,'[1]TD LMA 2025ENE-DIC EPDEPTO'!$O$2:$X$1107,10,FALSE),2)</f>
        <v>2728820262.23</v>
      </c>
      <c r="P22" s="74">
        <v>0</v>
      </c>
      <c r="Q22" s="120">
        <f t="shared" si="2"/>
        <v>2728820262.23</v>
      </c>
      <c r="R22" s="123">
        <v>14679552542.719999</v>
      </c>
    </row>
    <row r="23" spans="1:18" ht="13.5" x14ac:dyDescent="0.3">
      <c r="A23" s="69" t="s">
        <v>2164</v>
      </c>
      <c r="B23" s="37" t="s">
        <v>17</v>
      </c>
      <c r="C23" s="37" t="s">
        <v>1</v>
      </c>
      <c r="D23" s="37" t="s">
        <v>18</v>
      </c>
      <c r="E23" s="70" t="s">
        <v>2200</v>
      </c>
      <c r="F23" s="127">
        <v>5773</v>
      </c>
      <c r="G23" s="74">
        <f t="shared" si="1"/>
        <v>8915316797.7800007</v>
      </c>
      <c r="H23" s="74">
        <v>3540530110</v>
      </c>
      <c r="I23" s="128">
        <v>0</v>
      </c>
      <c r="J23" s="107">
        <v>97688894</v>
      </c>
      <c r="K23" s="74">
        <v>0</v>
      </c>
      <c r="L23" s="74">
        <v>0</v>
      </c>
      <c r="M23" s="114">
        <f t="shared" si="0"/>
        <v>97688894</v>
      </c>
      <c r="N23" s="113">
        <v>0</v>
      </c>
      <c r="O23" s="74">
        <f>ROUND(VLOOKUP($B23,'[1]TD LMA 2025ENE-DIC EPDEPTO'!$O$2:$X$1107,10,FALSE),2)</f>
        <v>827474572.85000002</v>
      </c>
      <c r="P23" s="74">
        <v>0</v>
      </c>
      <c r="Q23" s="120">
        <f t="shared" si="2"/>
        <v>827474572.85000002</v>
      </c>
      <c r="R23" s="123">
        <v>4449623220.9300003</v>
      </c>
    </row>
    <row r="24" spans="1:18" ht="13.5" x14ac:dyDescent="0.3">
      <c r="A24" s="69" t="s">
        <v>2164</v>
      </c>
      <c r="B24" s="37" t="s">
        <v>19</v>
      </c>
      <c r="C24" s="37" t="s">
        <v>1</v>
      </c>
      <c r="D24" s="37" t="s">
        <v>2144</v>
      </c>
      <c r="E24" s="70" t="s">
        <v>2201</v>
      </c>
      <c r="F24" s="127">
        <v>70982</v>
      </c>
      <c r="G24" s="74">
        <f t="shared" si="1"/>
        <v>109027291560.88</v>
      </c>
      <c r="H24" s="74">
        <v>43335178784</v>
      </c>
      <c r="I24" s="128">
        <v>0</v>
      </c>
      <c r="J24" s="107">
        <v>1640658387</v>
      </c>
      <c r="K24" s="74">
        <v>20777935.66</v>
      </c>
      <c r="L24" s="74">
        <v>4593581.99</v>
      </c>
      <c r="M24" s="114">
        <f t="shared" si="0"/>
        <v>1666029904.6500001</v>
      </c>
      <c r="N24" s="113">
        <v>0</v>
      </c>
      <c r="O24" s="74">
        <f>ROUND(VLOOKUP($B24,'[1]TD LMA 2025ENE-DIC EPDEPTO'!$O$2:$X$1107,10,FALSE),2)</f>
        <v>10010539266.76</v>
      </c>
      <c r="P24" s="74">
        <v>0</v>
      </c>
      <c r="Q24" s="120">
        <f t="shared" si="2"/>
        <v>10010539266.76</v>
      </c>
      <c r="R24" s="123">
        <v>54015543605.470001</v>
      </c>
    </row>
    <row r="25" spans="1:18" ht="13.5" x14ac:dyDescent="0.3">
      <c r="A25" s="69" t="s">
        <v>2164</v>
      </c>
      <c r="B25" s="37" t="s">
        <v>20</v>
      </c>
      <c r="C25" s="37" t="s">
        <v>1</v>
      </c>
      <c r="D25" s="37" t="s">
        <v>21</v>
      </c>
      <c r="E25" s="70" t="s">
        <v>2201</v>
      </c>
      <c r="F25" s="127">
        <v>25723</v>
      </c>
      <c r="G25" s="74">
        <f t="shared" si="1"/>
        <v>41357907487.540001</v>
      </c>
      <c r="H25" s="74">
        <v>15883363824</v>
      </c>
      <c r="I25" s="128">
        <v>0</v>
      </c>
      <c r="J25" s="107">
        <v>372031493</v>
      </c>
      <c r="K25" s="74">
        <v>0</v>
      </c>
      <c r="L25" s="74">
        <v>0</v>
      </c>
      <c r="M25" s="114">
        <f t="shared" si="0"/>
        <v>372031493</v>
      </c>
      <c r="N25" s="113">
        <v>0</v>
      </c>
      <c r="O25" s="74">
        <f>ROUND(VLOOKUP($B25,'[1]TD LMA 2025ENE-DIC EPDEPTO'!$O$2:$X$1107,10,FALSE),2)</f>
        <v>3729001355.2600002</v>
      </c>
      <c r="P25" s="74">
        <v>0</v>
      </c>
      <c r="Q25" s="120">
        <f t="shared" si="2"/>
        <v>3729001355.2600002</v>
      </c>
      <c r="R25" s="123">
        <v>21373510815.279999</v>
      </c>
    </row>
    <row r="26" spans="1:18" ht="13.5" x14ac:dyDescent="0.3">
      <c r="A26" s="69" t="s">
        <v>2164</v>
      </c>
      <c r="B26" s="37" t="s">
        <v>22</v>
      </c>
      <c r="C26" s="37" t="s">
        <v>1</v>
      </c>
      <c r="D26" s="37" t="s">
        <v>23</v>
      </c>
      <c r="E26" s="70" t="s">
        <v>2200</v>
      </c>
      <c r="F26" s="127">
        <v>6121</v>
      </c>
      <c r="G26" s="74">
        <f t="shared" si="1"/>
        <v>9577417025.1700001</v>
      </c>
      <c r="H26" s="74">
        <v>3810587464</v>
      </c>
      <c r="I26" s="128">
        <v>0</v>
      </c>
      <c r="J26" s="107">
        <v>90119558</v>
      </c>
      <c r="K26" s="74">
        <v>0</v>
      </c>
      <c r="L26" s="74">
        <v>0</v>
      </c>
      <c r="M26" s="114">
        <f t="shared" si="0"/>
        <v>90119558</v>
      </c>
      <c r="N26" s="113">
        <v>0</v>
      </c>
      <c r="O26" s="74">
        <f>ROUND(VLOOKUP($B26,'[1]TD LMA 2025ENE-DIC EPDEPTO'!$O$2:$X$1107,10,FALSE),2)</f>
        <v>900592245.87</v>
      </c>
      <c r="P26" s="74">
        <v>0</v>
      </c>
      <c r="Q26" s="120">
        <f t="shared" si="2"/>
        <v>900592245.87</v>
      </c>
      <c r="R26" s="123">
        <v>4776117757.3000002</v>
      </c>
    </row>
    <row r="27" spans="1:18" ht="13.5" x14ac:dyDescent="0.3">
      <c r="A27" s="69" t="s">
        <v>2164</v>
      </c>
      <c r="B27" s="37" t="s">
        <v>24</v>
      </c>
      <c r="C27" s="37" t="s">
        <v>1</v>
      </c>
      <c r="D27" s="37" t="s">
        <v>25</v>
      </c>
      <c r="E27" s="70" t="s">
        <v>2200</v>
      </c>
      <c r="F27" s="127">
        <v>2599</v>
      </c>
      <c r="G27" s="74">
        <f t="shared" si="1"/>
        <v>5307073411.1199999</v>
      </c>
      <c r="H27" s="74">
        <v>1589914135</v>
      </c>
      <c r="I27" s="128">
        <v>0</v>
      </c>
      <c r="J27" s="107">
        <v>53715002</v>
      </c>
      <c r="K27" s="74">
        <v>0</v>
      </c>
      <c r="L27" s="74">
        <v>0</v>
      </c>
      <c r="M27" s="114">
        <f t="shared" si="0"/>
        <v>53715002</v>
      </c>
      <c r="N27" s="113">
        <v>0</v>
      </c>
      <c r="O27" s="74">
        <f>ROUND(VLOOKUP($B27,'[1]TD LMA 2025ENE-DIC EPDEPTO'!$O$2:$X$1107,10,FALSE),2)</f>
        <v>366733067.56999999</v>
      </c>
      <c r="P27" s="74">
        <v>0</v>
      </c>
      <c r="Q27" s="120">
        <f t="shared" si="2"/>
        <v>366733067.56999999</v>
      </c>
      <c r="R27" s="123">
        <v>3296711206.5500002</v>
      </c>
    </row>
    <row r="28" spans="1:18" ht="13.5" x14ac:dyDescent="0.3">
      <c r="A28" s="69" t="s">
        <v>2164</v>
      </c>
      <c r="B28" s="37" t="s">
        <v>26</v>
      </c>
      <c r="C28" s="37" t="s">
        <v>1</v>
      </c>
      <c r="D28" s="37" t="s">
        <v>27</v>
      </c>
      <c r="E28" s="70" t="s">
        <v>2200</v>
      </c>
      <c r="F28" s="127">
        <v>22090</v>
      </c>
      <c r="G28" s="74">
        <f t="shared" si="1"/>
        <v>36268406347.020004</v>
      </c>
      <c r="H28" s="74">
        <v>13558830548</v>
      </c>
      <c r="I28" s="128">
        <v>0</v>
      </c>
      <c r="J28" s="107">
        <v>607556602</v>
      </c>
      <c r="K28" s="74">
        <v>45368839.07</v>
      </c>
      <c r="L28" s="74">
        <v>11140748.76</v>
      </c>
      <c r="M28" s="114">
        <f t="shared" si="0"/>
        <v>664066189.83000004</v>
      </c>
      <c r="N28" s="113">
        <v>0</v>
      </c>
      <c r="O28" s="74">
        <f>ROUND(VLOOKUP($B28,'[1]TD LMA 2025ENE-DIC EPDEPTO'!$O$2:$X$1107,10,FALSE),2)</f>
        <v>3118876579.7800002</v>
      </c>
      <c r="P28" s="74">
        <v>0</v>
      </c>
      <c r="Q28" s="120">
        <f t="shared" si="2"/>
        <v>3118876579.7800002</v>
      </c>
      <c r="R28" s="123">
        <v>18926633029.41</v>
      </c>
    </row>
    <row r="29" spans="1:18" ht="13.5" x14ac:dyDescent="0.3">
      <c r="A29" s="69" t="s">
        <v>2164</v>
      </c>
      <c r="B29" s="37" t="s">
        <v>28</v>
      </c>
      <c r="C29" s="37" t="s">
        <v>1</v>
      </c>
      <c r="D29" s="37" t="s">
        <v>29</v>
      </c>
      <c r="E29" s="70" t="s">
        <v>2200</v>
      </c>
      <c r="F29" s="127">
        <v>2739</v>
      </c>
      <c r="G29" s="74">
        <f t="shared" si="1"/>
        <v>4253794289.8500004</v>
      </c>
      <c r="H29" s="74">
        <v>1642545209</v>
      </c>
      <c r="I29" s="128">
        <v>0</v>
      </c>
      <c r="J29" s="107">
        <v>51804239</v>
      </c>
      <c r="K29" s="74">
        <v>0</v>
      </c>
      <c r="L29" s="74">
        <v>0</v>
      </c>
      <c r="M29" s="114">
        <f t="shared" si="0"/>
        <v>51804239</v>
      </c>
      <c r="N29" s="113">
        <v>0</v>
      </c>
      <c r="O29" s="74">
        <f>ROUND(VLOOKUP($B29,'[1]TD LMA 2025ENE-DIC EPDEPTO'!$O$2:$X$1107,10,FALSE),2)</f>
        <v>395922902.44999999</v>
      </c>
      <c r="P29" s="74">
        <v>0</v>
      </c>
      <c r="Q29" s="120">
        <f t="shared" si="2"/>
        <v>395922902.44999999</v>
      </c>
      <c r="R29" s="123">
        <v>2163521939.4000001</v>
      </c>
    </row>
    <row r="30" spans="1:18" ht="13.5" x14ac:dyDescent="0.3">
      <c r="A30" s="69" t="s">
        <v>2164</v>
      </c>
      <c r="B30" s="37" t="s">
        <v>30</v>
      </c>
      <c r="C30" s="37" t="s">
        <v>1</v>
      </c>
      <c r="D30" s="37" t="s">
        <v>31</v>
      </c>
      <c r="E30" s="70" t="s">
        <v>2202</v>
      </c>
      <c r="F30" s="127">
        <v>152432</v>
      </c>
      <c r="G30" s="74">
        <f t="shared" si="1"/>
        <v>254679469360.61002</v>
      </c>
      <c r="H30" s="74">
        <v>88791275193</v>
      </c>
      <c r="I30" s="128">
        <v>0</v>
      </c>
      <c r="J30" s="107">
        <v>5468516863</v>
      </c>
      <c r="K30" s="74">
        <v>194735527.16999999</v>
      </c>
      <c r="L30" s="74">
        <v>0</v>
      </c>
      <c r="M30" s="114">
        <f t="shared" si="0"/>
        <v>5663252390.1700001</v>
      </c>
      <c r="N30" s="113">
        <v>0</v>
      </c>
      <c r="O30" s="74">
        <f>ROUND(VLOOKUP($B30,'[1]TD LMA 2025ENE-DIC EPDEPTO'!$O$2:$X$1107,10,FALSE),2)</f>
        <v>20038821373.400002</v>
      </c>
      <c r="P30" s="74">
        <v>0</v>
      </c>
      <c r="Q30" s="120">
        <f t="shared" si="2"/>
        <v>20038821373.400002</v>
      </c>
      <c r="R30" s="123">
        <v>140186120404.04001</v>
      </c>
    </row>
    <row r="31" spans="1:18" ht="13.5" x14ac:dyDescent="0.3">
      <c r="A31" s="69" t="s">
        <v>2164</v>
      </c>
      <c r="B31" s="37" t="s">
        <v>32</v>
      </c>
      <c r="C31" s="37" t="s">
        <v>1</v>
      </c>
      <c r="D31" s="37" t="s">
        <v>33</v>
      </c>
      <c r="E31" s="70" t="s">
        <v>2200</v>
      </c>
      <c r="F31" s="127">
        <v>6401</v>
      </c>
      <c r="G31" s="74">
        <f t="shared" si="1"/>
        <v>10314660280.970001</v>
      </c>
      <c r="H31" s="74">
        <v>3814344896</v>
      </c>
      <c r="I31" s="128">
        <v>0</v>
      </c>
      <c r="J31" s="107">
        <v>172947797</v>
      </c>
      <c r="K31" s="74">
        <v>0</v>
      </c>
      <c r="L31" s="74">
        <v>0</v>
      </c>
      <c r="M31" s="114">
        <f t="shared" si="0"/>
        <v>172947797</v>
      </c>
      <c r="N31" s="113">
        <v>0</v>
      </c>
      <c r="O31" s="74">
        <f>ROUND(VLOOKUP($B31,'[1]TD LMA 2025ENE-DIC EPDEPTO'!$O$2:$X$1107,10,FALSE),2)</f>
        <v>893008612.70000005</v>
      </c>
      <c r="P31" s="74">
        <v>0</v>
      </c>
      <c r="Q31" s="120">
        <f t="shared" si="2"/>
        <v>893008612.70000005</v>
      </c>
      <c r="R31" s="123">
        <v>5434358975.2700005</v>
      </c>
    </row>
    <row r="32" spans="1:18" ht="13.5" x14ac:dyDescent="0.3">
      <c r="A32" s="69" t="s">
        <v>2164</v>
      </c>
      <c r="B32" s="37" t="s">
        <v>34</v>
      </c>
      <c r="C32" s="37" t="s">
        <v>1</v>
      </c>
      <c r="D32" s="37" t="s">
        <v>35</v>
      </c>
      <c r="E32" s="70" t="s">
        <v>2200</v>
      </c>
      <c r="F32" s="127">
        <v>14087</v>
      </c>
      <c r="G32" s="74">
        <f t="shared" si="1"/>
        <v>20978247490.220001</v>
      </c>
      <c r="H32" s="74">
        <v>8707565954</v>
      </c>
      <c r="I32" s="128">
        <v>0</v>
      </c>
      <c r="J32" s="107">
        <v>370020009</v>
      </c>
      <c r="K32" s="74">
        <v>0</v>
      </c>
      <c r="L32" s="74">
        <v>0</v>
      </c>
      <c r="M32" s="114">
        <f t="shared" si="0"/>
        <v>370020009</v>
      </c>
      <c r="N32" s="113">
        <v>0</v>
      </c>
      <c r="O32" s="74">
        <f>ROUND(VLOOKUP($B32,'[1]TD LMA 2025ENE-DIC EPDEPTO'!$O$2:$X$1107,10,FALSE),2)</f>
        <v>2020966775.71</v>
      </c>
      <c r="P32" s="74">
        <v>0</v>
      </c>
      <c r="Q32" s="120">
        <f t="shared" si="2"/>
        <v>2020966775.71</v>
      </c>
      <c r="R32" s="123">
        <v>9879694751.5100002</v>
      </c>
    </row>
    <row r="33" spans="1:18" ht="13.5" x14ac:dyDescent="0.3">
      <c r="A33" s="69" t="s">
        <v>2164</v>
      </c>
      <c r="B33" s="37" t="s">
        <v>36</v>
      </c>
      <c r="C33" s="37" t="s">
        <v>1</v>
      </c>
      <c r="D33" s="37" t="s">
        <v>37</v>
      </c>
      <c r="E33" s="70" t="s">
        <v>2200</v>
      </c>
      <c r="F33" s="127">
        <v>18582</v>
      </c>
      <c r="G33" s="74">
        <f t="shared" si="1"/>
        <v>30788091464.709999</v>
      </c>
      <c r="H33" s="74">
        <v>11529375566</v>
      </c>
      <c r="I33" s="128">
        <v>0</v>
      </c>
      <c r="J33" s="107">
        <v>369561789</v>
      </c>
      <c r="K33" s="74">
        <v>0</v>
      </c>
      <c r="L33" s="74">
        <v>0</v>
      </c>
      <c r="M33" s="114">
        <f t="shared" si="0"/>
        <v>369561789</v>
      </c>
      <c r="N33" s="113">
        <v>0</v>
      </c>
      <c r="O33" s="74">
        <f>ROUND(VLOOKUP($B33,'[1]TD LMA 2025ENE-DIC EPDEPTO'!$O$2:$X$1107,10,FALSE),2)</f>
        <v>2684320073.3099999</v>
      </c>
      <c r="P33" s="74">
        <v>0</v>
      </c>
      <c r="Q33" s="120">
        <f t="shared" si="2"/>
        <v>2684320073.3099999</v>
      </c>
      <c r="R33" s="123">
        <v>16204834036.4</v>
      </c>
    </row>
    <row r="34" spans="1:18" ht="13.5" x14ac:dyDescent="0.3">
      <c r="A34" s="69" t="s">
        <v>2164</v>
      </c>
      <c r="B34" s="37" t="s">
        <v>38</v>
      </c>
      <c r="C34" s="37" t="s">
        <v>1</v>
      </c>
      <c r="D34" s="37" t="s">
        <v>39</v>
      </c>
      <c r="E34" s="70" t="s">
        <v>2201</v>
      </c>
      <c r="F34" s="127">
        <v>5692</v>
      </c>
      <c r="G34" s="74">
        <f t="shared" si="1"/>
        <v>8783156669.2200012</v>
      </c>
      <c r="H34" s="74">
        <v>3444468097</v>
      </c>
      <c r="I34" s="128">
        <v>0</v>
      </c>
      <c r="J34" s="107">
        <v>76539988</v>
      </c>
      <c r="K34" s="74">
        <v>0</v>
      </c>
      <c r="L34" s="74">
        <v>0</v>
      </c>
      <c r="M34" s="114">
        <f t="shared" si="0"/>
        <v>76539988</v>
      </c>
      <c r="N34" s="113">
        <v>0</v>
      </c>
      <c r="O34" s="74">
        <f>ROUND(VLOOKUP($B34,'[1]TD LMA 2025ENE-DIC EPDEPTO'!$O$2:$X$1107,10,FALSE),2)</f>
        <v>821178726.26999998</v>
      </c>
      <c r="P34" s="74">
        <v>0</v>
      </c>
      <c r="Q34" s="120">
        <f t="shared" si="2"/>
        <v>821178726.26999998</v>
      </c>
      <c r="R34" s="123">
        <v>4440969857.9499998</v>
      </c>
    </row>
    <row r="35" spans="1:18" ht="13.5" x14ac:dyDescent="0.3">
      <c r="A35" s="69" t="s">
        <v>2164</v>
      </c>
      <c r="B35" s="37" t="s">
        <v>40</v>
      </c>
      <c r="C35" s="37" t="s">
        <v>1</v>
      </c>
      <c r="D35" s="37" t="s">
        <v>41</v>
      </c>
      <c r="E35" s="70" t="s">
        <v>2200</v>
      </c>
      <c r="F35" s="127">
        <v>6505</v>
      </c>
      <c r="G35" s="74">
        <f t="shared" si="1"/>
        <v>9803324977.3199997</v>
      </c>
      <c r="H35" s="74">
        <v>3939739331</v>
      </c>
      <c r="I35" s="128">
        <v>0</v>
      </c>
      <c r="J35" s="107">
        <v>136736912</v>
      </c>
      <c r="K35" s="74">
        <v>0</v>
      </c>
      <c r="L35" s="74">
        <v>0</v>
      </c>
      <c r="M35" s="114">
        <f t="shared" si="0"/>
        <v>136736912</v>
      </c>
      <c r="N35" s="113">
        <v>0</v>
      </c>
      <c r="O35" s="74">
        <f>ROUND(VLOOKUP($B35,'[1]TD LMA 2025ENE-DIC EPDEPTO'!$O$2:$X$1107,10,FALSE),2)</f>
        <v>911896152.88</v>
      </c>
      <c r="P35" s="74">
        <v>0</v>
      </c>
      <c r="Q35" s="120">
        <f t="shared" si="2"/>
        <v>911896152.88</v>
      </c>
      <c r="R35" s="123">
        <v>4814952581.4399996</v>
      </c>
    </row>
    <row r="36" spans="1:18" ht="13.5" x14ac:dyDescent="0.3">
      <c r="A36" s="69" t="s">
        <v>2164</v>
      </c>
      <c r="B36" s="37" t="s">
        <v>42</v>
      </c>
      <c r="C36" s="37" t="s">
        <v>1</v>
      </c>
      <c r="D36" s="37" t="s">
        <v>43</v>
      </c>
      <c r="E36" s="70" t="s">
        <v>2200</v>
      </c>
      <c r="F36" s="127">
        <v>22831</v>
      </c>
      <c r="G36" s="74">
        <f t="shared" si="1"/>
        <v>31399944031.190002</v>
      </c>
      <c r="H36" s="74">
        <v>14029224133</v>
      </c>
      <c r="I36" s="128">
        <v>0</v>
      </c>
      <c r="J36" s="107">
        <v>290681911</v>
      </c>
      <c r="K36" s="74">
        <v>0</v>
      </c>
      <c r="L36" s="74">
        <v>0</v>
      </c>
      <c r="M36" s="114">
        <f t="shared" si="0"/>
        <v>290681911</v>
      </c>
      <c r="N36" s="113">
        <v>0</v>
      </c>
      <c r="O36" s="74">
        <f>ROUND(VLOOKUP($B36,'[1]TD LMA 2025ENE-DIC EPDEPTO'!$O$2:$X$1107,10,FALSE),2)</f>
        <v>3264968839.5</v>
      </c>
      <c r="P36" s="74">
        <v>0</v>
      </c>
      <c r="Q36" s="120">
        <f t="shared" si="2"/>
        <v>3264968839.5</v>
      </c>
      <c r="R36" s="123">
        <v>13815069147.690001</v>
      </c>
    </row>
    <row r="37" spans="1:18" ht="13.5" x14ac:dyDescent="0.3">
      <c r="A37" s="69" t="s">
        <v>2164</v>
      </c>
      <c r="B37" s="37" t="s">
        <v>44</v>
      </c>
      <c r="C37" s="37" t="s">
        <v>1</v>
      </c>
      <c r="D37" s="37" t="s">
        <v>45</v>
      </c>
      <c r="E37" s="70" t="s">
        <v>2201</v>
      </c>
      <c r="F37" s="127">
        <v>6999</v>
      </c>
      <c r="G37" s="74">
        <f t="shared" si="1"/>
        <v>11363564833.290001</v>
      </c>
      <c r="H37" s="74">
        <v>4315547231</v>
      </c>
      <c r="I37" s="128">
        <v>0</v>
      </c>
      <c r="J37" s="107">
        <v>140897868</v>
      </c>
      <c r="K37" s="74">
        <v>0</v>
      </c>
      <c r="L37" s="74">
        <v>0</v>
      </c>
      <c r="M37" s="114">
        <f t="shared" si="0"/>
        <v>140897868</v>
      </c>
      <c r="N37" s="113">
        <v>0</v>
      </c>
      <c r="O37" s="74">
        <f>ROUND(VLOOKUP($B37,'[1]TD LMA 2025ENE-DIC EPDEPTO'!$O$2:$X$1107,10,FALSE),2)</f>
        <v>1003042841.83</v>
      </c>
      <c r="P37" s="74">
        <v>0</v>
      </c>
      <c r="Q37" s="120">
        <f t="shared" si="2"/>
        <v>1003042841.83</v>
      </c>
      <c r="R37" s="123">
        <v>5904076892.46</v>
      </c>
    </row>
    <row r="38" spans="1:18" ht="13.5" x14ac:dyDescent="0.3">
      <c r="A38" s="69" t="s">
        <v>2164</v>
      </c>
      <c r="B38" s="37" t="s">
        <v>46</v>
      </c>
      <c r="C38" s="37" t="s">
        <v>1</v>
      </c>
      <c r="D38" s="37" t="s">
        <v>47</v>
      </c>
      <c r="E38" s="70" t="s">
        <v>2200</v>
      </c>
      <c r="F38" s="127">
        <v>22822</v>
      </c>
      <c r="G38" s="74">
        <f t="shared" si="1"/>
        <v>36359844245.610001</v>
      </c>
      <c r="H38" s="74">
        <v>13813008519</v>
      </c>
      <c r="I38" s="128">
        <v>0</v>
      </c>
      <c r="J38" s="107">
        <v>1525113834</v>
      </c>
      <c r="K38" s="74">
        <v>447023697.51999998</v>
      </c>
      <c r="L38" s="74">
        <v>97591642.900000006</v>
      </c>
      <c r="M38" s="114">
        <f t="shared" si="0"/>
        <v>2069729174.4200001</v>
      </c>
      <c r="N38" s="113">
        <v>0</v>
      </c>
      <c r="O38" s="74">
        <f>ROUND(VLOOKUP($B38,'[1]TD LMA 2025ENE-DIC EPDEPTO'!$O$2:$X$1107,10,FALSE),2)</f>
        <v>3159656495.5500002</v>
      </c>
      <c r="P38" s="74">
        <v>0</v>
      </c>
      <c r="Q38" s="120">
        <f t="shared" si="2"/>
        <v>3159656495.5500002</v>
      </c>
      <c r="R38" s="123">
        <v>17317450056.639999</v>
      </c>
    </row>
    <row r="39" spans="1:18" ht="13.5" x14ac:dyDescent="0.3">
      <c r="A39" s="69" t="s">
        <v>2164</v>
      </c>
      <c r="B39" s="37" t="s">
        <v>48</v>
      </c>
      <c r="C39" s="37" t="s">
        <v>1</v>
      </c>
      <c r="D39" s="37" t="s">
        <v>49</v>
      </c>
      <c r="E39" s="70" t="s">
        <v>2200</v>
      </c>
      <c r="F39" s="127">
        <v>6480</v>
      </c>
      <c r="G39" s="74">
        <f t="shared" si="1"/>
        <v>9537054437.8800011</v>
      </c>
      <c r="H39" s="74">
        <v>3862092432</v>
      </c>
      <c r="I39" s="128">
        <v>0</v>
      </c>
      <c r="J39" s="107">
        <v>79734355</v>
      </c>
      <c r="K39" s="74">
        <v>0</v>
      </c>
      <c r="L39" s="74">
        <v>0</v>
      </c>
      <c r="M39" s="114">
        <f t="shared" si="0"/>
        <v>79734355</v>
      </c>
      <c r="N39" s="113">
        <v>0</v>
      </c>
      <c r="O39" s="74">
        <f>ROUND(VLOOKUP($B39,'[1]TD LMA 2025ENE-DIC EPDEPTO'!$O$2:$X$1107,10,FALSE),2)</f>
        <v>897301235.63</v>
      </c>
      <c r="P39" s="74">
        <v>0</v>
      </c>
      <c r="Q39" s="120">
        <f t="shared" si="2"/>
        <v>897301235.63</v>
      </c>
      <c r="R39" s="123">
        <v>4697926415.25</v>
      </c>
    </row>
    <row r="40" spans="1:18" ht="13.5" x14ac:dyDescent="0.3">
      <c r="A40" s="69" t="s">
        <v>2164</v>
      </c>
      <c r="B40" s="37" t="s">
        <v>50</v>
      </c>
      <c r="C40" s="37" t="s">
        <v>1</v>
      </c>
      <c r="D40" s="37" t="s">
        <v>51</v>
      </c>
      <c r="E40" s="70" t="s">
        <v>2200</v>
      </c>
      <c r="F40" s="127">
        <v>11505</v>
      </c>
      <c r="G40" s="74">
        <f t="shared" si="1"/>
        <v>19057601242.68</v>
      </c>
      <c r="H40" s="74">
        <v>7042029285</v>
      </c>
      <c r="I40" s="128">
        <v>0</v>
      </c>
      <c r="J40" s="107">
        <v>150651821</v>
      </c>
      <c r="K40" s="74">
        <v>0</v>
      </c>
      <c r="L40" s="74">
        <v>0</v>
      </c>
      <c r="M40" s="114">
        <f t="shared" si="0"/>
        <v>150651821</v>
      </c>
      <c r="N40" s="113">
        <v>0</v>
      </c>
      <c r="O40" s="74">
        <f>ROUND(VLOOKUP($B40,'[1]TD LMA 2025ENE-DIC EPDEPTO'!$O$2:$X$1107,10,FALSE),2)</f>
        <v>1611164393.6199999</v>
      </c>
      <c r="P40" s="74">
        <v>0</v>
      </c>
      <c r="Q40" s="120">
        <f t="shared" si="2"/>
        <v>1611164393.6199999</v>
      </c>
      <c r="R40" s="123">
        <v>10253755743.059999</v>
      </c>
    </row>
    <row r="41" spans="1:18" ht="13.5" x14ac:dyDescent="0.3">
      <c r="A41" s="69" t="s">
        <v>2164</v>
      </c>
      <c r="B41" s="37" t="s">
        <v>52</v>
      </c>
      <c r="C41" s="37" t="s">
        <v>1</v>
      </c>
      <c r="D41" s="37" t="s">
        <v>53</v>
      </c>
      <c r="E41" s="70" t="s">
        <v>2200</v>
      </c>
      <c r="F41" s="127">
        <v>3054</v>
      </c>
      <c r="G41" s="74">
        <f t="shared" si="1"/>
        <v>5255523882.6499996</v>
      </c>
      <c r="H41" s="74">
        <v>1865209665</v>
      </c>
      <c r="I41" s="128">
        <v>0</v>
      </c>
      <c r="J41" s="107">
        <v>43309905</v>
      </c>
      <c r="K41" s="74">
        <v>0</v>
      </c>
      <c r="L41" s="74">
        <v>0</v>
      </c>
      <c r="M41" s="114">
        <f t="shared" si="0"/>
        <v>43309905</v>
      </c>
      <c r="N41" s="113">
        <v>0</v>
      </c>
      <c r="O41" s="74">
        <f>ROUND(VLOOKUP($B41,'[1]TD LMA 2025ENE-DIC EPDEPTO'!$O$2:$X$1107,10,FALSE),2)</f>
        <v>429977708.74000001</v>
      </c>
      <c r="P41" s="74">
        <v>0</v>
      </c>
      <c r="Q41" s="120">
        <f t="shared" si="2"/>
        <v>429977708.74000001</v>
      </c>
      <c r="R41" s="123">
        <v>2917026603.9099998</v>
      </c>
    </row>
    <row r="42" spans="1:18" ht="13.5" x14ac:dyDescent="0.3">
      <c r="A42" s="69" t="s">
        <v>2164</v>
      </c>
      <c r="B42" s="37" t="s">
        <v>54</v>
      </c>
      <c r="C42" s="37" t="s">
        <v>1</v>
      </c>
      <c r="D42" s="37" t="s">
        <v>55</v>
      </c>
      <c r="E42" s="70" t="s">
        <v>2200</v>
      </c>
      <c r="F42" s="127">
        <v>3379</v>
      </c>
      <c r="G42" s="74">
        <f t="shared" si="1"/>
        <v>6031935643.5200005</v>
      </c>
      <c r="H42" s="74">
        <v>2080809840</v>
      </c>
      <c r="I42" s="128">
        <v>0</v>
      </c>
      <c r="J42" s="107">
        <v>57096348</v>
      </c>
      <c r="K42" s="74">
        <v>0</v>
      </c>
      <c r="L42" s="74">
        <v>0</v>
      </c>
      <c r="M42" s="114">
        <f t="shared" si="0"/>
        <v>57096348</v>
      </c>
      <c r="N42" s="113">
        <v>0</v>
      </c>
      <c r="O42" s="74">
        <f>ROUND(VLOOKUP($B42,'[1]TD LMA 2025ENE-DIC EPDEPTO'!$O$2:$X$1107,10,FALSE),2)</f>
        <v>479342869.98000002</v>
      </c>
      <c r="P42" s="74">
        <v>0</v>
      </c>
      <c r="Q42" s="120">
        <f t="shared" si="2"/>
        <v>479342869.98000002</v>
      </c>
      <c r="R42" s="123">
        <v>3414686585.54</v>
      </c>
    </row>
    <row r="43" spans="1:18" ht="13.5" x14ac:dyDescent="0.3">
      <c r="A43" s="69" t="s">
        <v>2164</v>
      </c>
      <c r="B43" s="37" t="s">
        <v>56</v>
      </c>
      <c r="C43" s="37" t="s">
        <v>1</v>
      </c>
      <c r="D43" s="37" t="s">
        <v>57</v>
      </c>
      <c r="E43" s="70" t="s">
        <v>2201</v>
      </c>
      <c r="F43" s="127">
        <v>32999</v>
      </c>
      <c r="G43" s="74">
        <f t="shared" si="1"/>
        <v>50121563438.830002</v>
      </c>
      <c r="H43" s="74">
        <v>20027181718</v>
      </c>
      <c r="I43" s="128">
        <v>0</v>
      </c>
      <c r="J43" s="107">
        <v>714316759</v>
      </c>
      <c r="K43" s="74">
        <v>0</v>
      </c>
      <c r="L43" s="74">
        <v>0</v>
      </c>
      <c r="M43" s="114">
        <f t="shared" si="0"/>
        <v>714316759</v>
      </c>
      <c r="N43" s="113">
        <v>0</v>
      </c>
      <c r="O43" s="74">
        <f>ROUND(VLOOKUP($B43,'[1]TD LMA 2025ENE-DIC EPDEPTO'!$O$2:$X$1107,10,FALSE),2)</f>
        <v>4615857208.9099998</v>
      </c>
      <c r="P43" s="74">
        <v>0</v>
      </c>
      <c r="Q43" s="120">
        <f t="shared" si="2"/>
        <v>4615857208.9099998</v>
      </c>
      <c r="R43" s="123">
        <v>24764207752.919998</v>
      </c>
    </row>
    <row r="44" spans="1:18" ht="13.5" x14ac:dyDescent="0.3">
      <c r="A44" s="69" t="s">
        <v>2164</v>
      </c>
      <c r="B44" s="37" t="s">
        <v>58</v>
      </c>
      <c r="C44" s="37" t="s">
        <v>1</v>
      </c>
      <c r="D44" s="37" t="s">
        <v>59</v>
      </c>
      <c r="E44" s="70" t="s">
        <v>2200</v>
      </c>
      <c r="F44" s="127">
        <v>20192</v>
      </c>
      <c r="G44" s="74">
        <f t="shared" si="1"/>
        <v>29632707585.830002</v>
      </c>
      <c r="H44" s="74">
        <v>12051463550</v>
      </c>
      <c r="I44" s="128">
        <v>0</v>
      </c>
      <c r="J44" s="107">
        <v>863618837</v>
      </c>
      <c r="K44" s="74">
        <v>0</v>
      </c>
      <c r="L44" s="74">
        <v>0</v>
      </c>
      <c r="M44" s="114">
        <f t="shared" si="0"/>
        <v>863618837</v>
      </c>
      <c r="N44" s="113">
        <v>0</v>
      </c>
      <c r="O44" s="74">
        <f>ROUND(VLOOKUP($B44,'[1]TD LMA 2025ENE-DIC EPDEPTO'!$O$2:$X$1107,10,FALSE),2)</f>
        <v>2753288211.3600001</v>
      </c>
      <c r="P44" s="74">
        <v>0</v>
      </c>
      <c r="Q44" s="120">
        <f t="shared" si="2"/>
        <v>2753288211.3600001</v>
      </c>
      <c r="R44" s="123">
        <v>13964336987.469999</v>
      </c>
    </row>
    <row r="45" spans="1:18" ht="13.5" x14ac:dyDescent="0.3">
      <c r="A45" s="69" t="s">
        <v>2164</v>
      </c>
      <c r="B45" s="37" t="s">
        <v>60</v>
      </c>
      <c r="C45" s="37" t="s">
        <v>1</v>
      </c>
      <c r="D45" s="37" t="s">
        <v>61</v>
      </c>
      <c r="E45" s="70" t="s">
        <v>2200</v>
      </c>
      <c r="F45" s="127">
        <v>1682</v>
      </c>
      <c r="G45" s="74">
        <f t="shared" si="1"/>
        <v>3009511211.6900001</v>
      </c>
      <c r="H45" s="74">
        <v>1003328457</v>
      </c>
      <c r="I45" s="128">
        <v>0</v>
      </c>
      <c r="J45" s="107">
        <v>35073058</v>
      </c>
      <c r="K45" s="74">
        <v>0</v>
      </c>
      <c r="L45" s="74">
        <v>0</v>
      </c>
      <c r="M45" s="114">
        <f t="shared" si="0"/>
        <v>35073058</v>
      </c>
      <c r="N45" s="113">
        <v>0</v>
      </c>
      <c r="O45" s="74">
        <f>ROUND(VLOOKUP($B45,'[1]TD LMA 2025ENE-DIC EPDEPTO'!$O$2:$X$1107,10,FALSE),2)</f>
        <v>234806462.69</v>
      </c>
      <c r="P45" s="74">
        <v>0</v>
      </c>
      <c r="Q45" s="120">
        <f t="shared" si="2"/>
        <v>234806462.69</v>
      </c>
      <c r="R45" s="123">
        <v>1736303234</v>
      </c>
    </row>
    <row r="46" spans="1:18" ht="13.5" x14ac:dyDescent="0.3">
      <c r="A46" s="69" t="s">
        <v>2164</v>
      </c>
      <c r="B46" s="37" t="s">
        <v>62</v>
      </c>
      <c r="C46" s="37" t="s">
        <v>1</v>
      </c>
      <c r="D46" s="37" t="s">
        <v>63</v>
      </c>
      <c r="E46" s="70" t="s">
        <v>2200</v>
      </c>
      <c r="F46" s="127">
        <v>81400</v>
      </c>
      <c r="G46" s="74">
        <f t="shared" si="1"/>
        <v>116031667472.92</v>
      </c>
      <c r="H46" s="74">
        <v>49894426768</v>
      </c>
      <c r="I46" s="128">
        <v>0</v>
      </c>
      <c r="J46" s="107">
        <v>1438217900</v>
      </c>
      <c r="K46" s="74">
        <v>0</v>
      </c>
      <c r="L46" s="74">
        <v>0</v>
      </c>
      <c r="M46" s="114">
        <f t="shared" si="0"/>
        <v>1438217900</v>
      </c>
      <c r="N46" s="113">
        <v>0</v>
      </c>
      <c r="O46" s="74">
        <f>ROUND(VLOOKUP($B46,'[1]TD LMA 2025ENE-DIC EPDEPTO'!$O$2:$X$1107,10,FALSE),2)</f>
        <v>11424529190.139999</v>
      </c>
      <c r="P46" s="74">
        <v>0</v>
      </c>
      <c r="Q46" s="120">
        <f t="shared" si="2"/>
        <v>11424529190.139999</v>
      </c>
      <c r="R46" s="123">
        <v>53274493614.779999</v>
      </c>
    </row>
    <row r="47" spans="1:18" ht="13.5" x14ac:dyDescent="0.3">
      <c r="A47" s="69" t="s">
        <v>2164</v>
      </c>
      <c r="B47" s="37" t="s">
        <v>64</v>
      </c>
      <c r="C47" s="37" t="s">
        <v>1</v>
      </c>
      <c r="D47" s="37" t="s">
        <v>65</v>
      </c>
      <c r="E47" s="70" t="s">
        <v>2201</v>
      </c>
      <c r="F47" s="127">
        <v>43865</v>
      </c>
      <c r="G47" s="74">
        <f t="shared" si="1"/>
        <v>67842325317.270004</v>
      </c>
      <c r="H47" s="74">
        <v>26762911121</v>
      </c>
      <c r="I47" s="128">
        <v>0</v>
      </c>
      <c r="J47" s="107">
        <v>811008887</v>
      </c>
      <c r="K47" s="74">
        <v>0</v>
      </c>
      <c r="L47" s="74">
        <v>0</v>
      </c>
      <c r="M47" s="114">
        <f t="shared" si="0"/>
        <v>811008887</v>
      </c>
      <c r="N47" s="113">
        <v>0</v>
      </c>
      <c r="O47" s="74">
        <f>ROUND(VLOOKUP($B47,'[1]TD LMA 2025ENE-DIC EPDEPTO'!$O$2:$X$1107,10,FALSE),2)</f>
        <v>6148895869.0799999</v>
      </c>
      <c r="P47" s="74">
        <v>0</v>
      </c>
      <c r="Q47" s="120">
        <f t="shared" si="2"/>
        <v>6148895869.0799999</v>
      </c>
      <c r="R47" s="123">
        <v>34119509440.189999</v>
      </c>
    </row>
    <row r="48" spans="1:18" ht="13.5" x14ac:dyDescent="0.3">
      <c r="A48" s="69" t="s">
        <v>2164</v>
      </c>
      <c r="B48" s="37" t="s">
        <v>66</v>
      </c>
      <c r="C48" s="37" t="s">
        <v>1</v>
      </c>
      <c r="D48" s="37" t="s">
        <v>67</v>
      </c>
      <c r="E48" s="70" t="s">
        <v>2200</v>
      </c>
      <c r="F48" s="127">
        <v>6775</v>
      </c>
      <c r="G48" s="74">
        <f t="shared" si="1"/>
        <v>11801867536.360001</v>
      </c>
      <c r="H48" s="74">
        <v>4183473548</v>
      </c>
      <c r="I48" s="128">
        <v>0</v>
      </c>
      <c r="J48" s="107">
        <v>206343696</v>
      </c>
      <c r="K48" s="74">
        <v>0</v>
      </c>
      <c r="L48" s="74">
        <v>0</v>
      </c>
      <c r="M48" s="114">
        <f t="shared" si="0"/>
        <v>206343696</v>
      </c>
      <c r="N48" s="113">
        <v>0</v>
      </c>
      <c r="O48" s="74">
        <f>ROUND(VLOOKUP($B48,'[1]TD LMA 2025ENE-DIC EPDEPTO'!$O$2:$X$1107,10,FALSE),2)</f>
        <v>967557160.37</v>
      </c>
      <c r="P48" s="74">
        <v>0</v>
      </c>
      <c r="Q48" s="120">
        <f t="shared" si="2"/>
        <v>967557160.37</v>
      </c>
      <c r="R48" s="123">
        <v>6444493131.9899998</v>
      </c>
    </row>
    <row r="49" spans="1:18" ht="13.5" x14ac:dyDescent="0.3">
      <c r="A49" s="69" t="s">
        <v>2164</v>
      </c>
      <c r="B49" s="37" t="s">
        <v>68</v>
      </c>
      <c r="C49" s="37" t="s">
        <v>1</v>
      </c>
      <c r="D49" s="37" t="s">
        <v>69</v>
      </c>
      <c r="E49" s="70" t="s">
        <v>2200</v>
      </c>
      <c r="F49" s="127">
        <v>11850</v>
      </c>
      <c r="G49" s="74">
        <f t="shared" si="1"/>
        <v>19696734962.049999</v>
      </c>
      <c r="H49" s="74">
        <v>7218593308</v>
      </c>
      <c r="I49" s="128">
        <v>0</v>
      </c>
      <c r="J49" s="107">
        <v>241595939</v>
      </c>
      <c r="K49" s="74">
        <v>0</v>
      </c>
      <c r="L49" s="74">
        <v>0</v>
      </c>
      <c r="M49" s="114">
        <f t="shared" si="0"/>
        <v>241595939</v>
      </c>
      <c r="N49" s="113">
        <v>0</v>
      </c>
      <c r="O49" s="74">
        <f>ROUND(VLOOKUP($B49,'[1]TD LMA 2025ENE-DIC EPDEPTO'!$O$2:$X$1107,10,FALSE),2)</f>
        <v>1670545674.3699999</v>
      </c>
      <c r="P49" s="74">
        <v>0</v>
      </c>
      <c r="Q49" s="120">
        <f t="shared" si="2"/>
        <v>1670545674.3699999</v>
      </c>
      <c r="R49" s="123">
        <v>10566000040.68</v>
      </c>
    </row>
    <row r="50" spans="1:18" ht="13.5" x14ac:dyDescent="0.3">
      <c r="A50" s="69" t="s">
        <v>2164</v>
      </c>
      <c r="B50" s="37" t="s">
        <v>70</v>
      </c>
      <c r="C50" s="37" t="s">
        <v>1</v>
      </c>
      <c r="D50" s="37" t="s">
        <v>71</v>
      </c>
      <c r="E50" s="70" t="s">
        <v>2200</v>
      </c>
      <c r="F50" s="127">
        <v>2726</v>
      </c>
      <c r="G50" s="74">
        <f t="shared" si="1"/>
        <v>4824299647.6300001</v>
      </c>
      <c r="H50" s="74">
        <v>1657523428</v>
      </c>
      <c r="I50" s="128">
        <v>0</v>
      </c>
      <c r="J50" s="107">
        <v>58101933</v>
      </c>
      <c r="K50" s="74">
        <v>0</v>
      </c>
      <c r="L50" s="74">
        <v>0</v>
      </c>
      <c r="M50" s="114">
        <f t="shared" si="0"/>
        <v>58101933</v>
      </c>
      <c r="N50" s="113">
        <v>0</v>
      </c>
      <c r="O50" s="74">
        <f>ROUND(VLOOKUP($B50,'[1]TD LMA 2025ENE-DIC EPDEPTO'!$O$2:$X$1107,10,FALSE),2)</f>
        <v>389770142.91000003</v>
      </c>
      <c r="P50" s="74">
        <v>0</v>
      </c>
      <c r="Q50" s="120">
        <f t="shared" si="2"/>
        <v>389770142.91000003</v>
      </c>
      <c r="R50" s="123">
        <v>2718904143.7199998</v>
      </c>
    </row>
    <row r="51" spans="1:18" ht="13.5" x14ac:dyDescent="0.3">
      <c r="A51" s="69" t="s">
        <v>2164</v>
      </c>
      <c r="B51" s="37" t="s">
        <v>72</v>
      </c>
      <c r="C51" s="37" t="s">
        <v>1</v>
      </c>
      <c r="D51" s="37" t="s">
        <v>73</v>
      </c>
      <c r="E51" s="70" t="s">
        <v>2200</v>
      </c>
      <c r="F51" s="127">
        <v>12954</v>
      </c>
      <c r="G51" s="74">
        <f t="shared" si="1"/>
        <v>20841646565.09</v>
      </c>
      <c r="H51" s="74">
        <v>8017560132</v>
      </c>
      <c r="I51" s="128">
        <v>0</v>
      </c>
      <c r="J51" s="107">
        <v>368145888</v>
      </c>
      <c r="K51" s="74">
        <v>0</v>
      </c>
      <c r="L51" s="74">
        <v>0</v>
      </c>
      <c r="M51" s="114">
        <f t="shared" si="0"/>
        <v>368145888</v>
      </c>
      <c r="N51" s="113">
        <v>0</v>
      </c>
      <c r="O51" s="74">
        <f>ROUND(VLOOKUP($B51,'[1]TD LMA 2025ENE-DIC EPDEPTO'!$O$2:$X$1107,10,FALSE),2)</f>
        <v>1902776563.6600001</v>
      </c>
      <c r="P51" s="74">
        <v>0</v>
      </c>
      <c r="Q51" s="120">
        <f t="shared" si="2"/>
        <v>1902776563.6600001</v>
      </c>
      <c r="R51" s="123">
        <v>10553163981.43</v>
      </c>
    </row>
    <row r="52" spans="1:18" ht="13.5" x14ac:dyDescent="0.3">
      <c r="A52" s="69" t="s">
        <v>2164</v>
      </c>
      <c r="B52" s="37" t="s">
        <v>74</v>
      </c>
      <c r="C52" s="37" t="s">
        <v>1</v>
      </c>
      <c r="D52" s="37" t="s">
        <v>75</v>
      </c>
      <c r="E52" s="70" t="s">
        <v>2200</v>
      </c>
      <c r="F52" s="127">
        <v>21192</v>
      </c>
      <c r="G52" s="74">
        <f t="shared" si="1"/>
        <v>34462833174.779999</v>
      </c>
      <c r="H52" s="74">
        <v>12945772427</v>
      </c>
      <c r="I52" s="128">
        <v>0</v>
      </c>
      <c r="J52" s="107">
        <v>618721695</v>
      </c>
      <c r="K52" s="74">
        <v>300858389.80000001</v>
      </c>
      <c r="L52" s="74">
        <v>0</v>
      </c>
      <c r="M52" s="114">
        <f t="shared" si="0"/>
        <v>919580084.79999995</v>
      </c>
      <c r="N52" s="113">
        <v>0</v>
      </c>
      <c r="O52" s="74">
        <f>ROUND(VLOOKUP($B52,'[1]TD LMA 2025ENE-DIC EPDEPTO'!$O$2:$X$1107,10,FALSE),2)</f>
        <v>2937298638.6199999</v>
      </c>
      <c r="P52" s="74">
        <v>0</v>
      </c>
      <c r="Q52" s="120">
        <f t="shared" si="2"/>
        <v>2937298638.6199999</v>
      </c>
      <c r="R52" s="123">
        <v>17660182024.360001</v>
      </c>
    </row>
    <row r="53" spans="1:18" ht="13.5" x14ac:dyDescent="0.3">
      <c r="A53" s="69" t="s">
        <v>2164</v>
      </c>
      <c r="B53" s="37" t="s">
        <v>76</v>
      </c>
      <c r="C53" s="37" t="s">
        <v>1</v>
      </c>
      <c r="D53" s="37" t="s">
        <v>77</v>
      </c>
      <c r="E53" s="70" t="s">
        <v>2201</v>
      </c>
      <c r="F53" s="127">
        <v>22017</v>
      </c>
      <c r="G53" s="74">
        <f t="shared" si="1"/>
        <v>34032771397.09</v>
      </c>
      <c r="H53" s="74">
        <v>13544988066</v>
      </c>
      <c r="I53" s="128">
        <v>0</v>
      </c>
      <c r="J53" s="107">
        <v>304490526</v>
      </c>
      <c r="K53" s="74">
        <v>0</v>
      </c>
      <c r="L53" s="74">
        <v>0</v>
      </c>
      <c r="M53" s="114">
        <f t="shared" si="0"/>
        <v>304490526</v>
      </c>
      <c r="N53" s="113">
        <v>0</v>
      </c>
      <c r="O53" s="74">
        <f>ROUND(VLOOKUP($B53,'[1]TD LMA 2025ENE-DIC EPDEPTO'!$O$2:$X$1107,10,FALSE),2)</f>
        <v>3139338081.3000002</v>
      </c>
      <c r="P53" s="74">
        <v>0</v>
      </c>
      <c r="Q53" s="120">
        <f t="shared" si="2"/>
        <v>3139338081.3000002</v>
      </c>
      <c r="R53" s="123">
        <v>17043954723.790001</v>
      </c>
    </row>
    <row r="54" spans="1:18" ht="13.5" x14ac:dyDescent="0.3">
      <c r="A54" s="69" t="s">
        <v>2164</v>
      </c>
      <c r="B54" s="37" t="s">
        <v>78</v>
      </c>
      <c r="C54" s="37" t="s">
        <v>1</v>
      </c>
      <c r="D54" s="37" t="s">
        <v>79</v>
      </c>
      <c r="E54" s="70" t="s">
        <v>2200</v>
      </c>
      <c r="F54" s="127">
        <v>9837</v>
      </c>
      <c r="G54" s="74">
        <f t="shared" si="1"/>
        <v>13852440034.32</v>
      </c>
      <c r="H54" s="74">
        <v>5879462124</v>
      </c>
      <c r="I54" s="128">
        <v>0</v>
      </c>
      <c r="J54" s="107">
        <v>310711587</v>
      </c>
      <c r="K54" s="74">
        <v>0</v>
      </c>
      <c r="L54" s="74">
        <v>0</v>
      </c>
      <c r="M54" s="114">
        <f t="shared" si="0"/>
        <v>310711587</v>
      </c>
      <c r="N54" s="113">
        <v>0</v>
      </c>
      <c r="O54" s="74">
        <f>ROUND(VLOOKUP($B54,'[1]TD LMA 2025ENE-DIC EPDEPTO'!$O$2:$X$1107,10,FALSE),2)</f>
        <v>1333145528.5699999</v>
      </c>
      <c r="P54" s="74">
        <v>0</v>
      </c>
      <c r="Q54" s="120">
        <f t="shared" si="2"/>
        <v>1333145528.5699999</v>
      </c>
      <c r="R54" s="123">
        <v>6329120794.75</v>
      </c>
    </row>
    <row r="55" spans="1:18" ht="13.5" x14ac:dyDescent="0.3">
      <c r="A55" s="69" t="s">
        <v>2164</v>
      </c>
      <c r="B55" s="37" t="s">
        <v>80</v>
      </c>
      <c r="C55" s="37" t="s">
        <v>1</v>
      </c>
      <c r="D55" s="37" t="s">
        <v>81</v>
      </c>
      <c r="E55" s="70" t="s">
        <v>2200</v>
      </c>
      <c r="F55" s="127">
        <v>6558</v>
      </c>
      <c r="G55" s="74">
        <f t="shared" si="1"/>
        <v>12882055557.780001</v>
      </c>
      <c r="H55" s="74">
        <v>4041795440</v>
      </c>
      <c r="I55" s="128">
        <v>0</v>
      </c>
      <c r="J55" s="107">
        <v>157083536</v>
      </c>
      <c r="K55" s="74">
        <v>0</v>
      </c>
      <c r="L55" s="74">
        <v>0</v>
      </c>
      <c r="M55" s="114">
        <f t="shared" si="0"/>
        <v>157083536</v>
      </c>
      <c r="N55" s="113">
        <v>0</v>
      </c>
      <c r="O55" s="74">
        <f>ROUND(VLOOKUP($B55,'[1]TD LMA 2025ENE-DIC EPDEPTO'!$O$2:$X$1107,10,FALSE),2)</f>
        <v>925203283.17999995</v>
      </c>
      <c r="P55" s="74">
        <v>0</v>
      </c>
      <c r="Q55" s="120">
        <f t="shared" si="2"/>
        <v>925203283.17999995</v>
      </c>
      <c r="R55" s="123">
        <v>7757973298.6000004</v>
      </c>
    </row>
    <row r="56" spans="1:18" ht="13.5" x14ac:dyDescent="0.3">
      <c r="A56" s="69" t="s">
        <v>2164</v>
      </c>
      <c r="B56" s="37" t="s">
        <v>82</v>
      </c>
      <c r="C56" s="37" t="s">
        <v>1</v>
      </c>
      <c r="D56" s="37" t="s">
        <v>83</v>
      </c>
      <c r="E56" s="70" t="s">
        <v>2201</v>
      </c>
      <c r="F56" s="127">
        <v>49120</v>
      </c>
      <c r="G56" s="74">
        <f t="shared" si="1"/>
        <v>73786680853.300003</v>
      </c>
      <c r="H56" s="74">
        <v>30316362486</v>
      </c>
      <c r="I56" s="128">
        <v>0</v>
      </c>
      <c r="J56" s="107">
        <v>817528166</v>
      </c>
      <c r="K56" s="74">
        <v>0</v>
      </c>
      <c r="L56" s="74">
        <v>0</v>
      </c>
      <c r="M56" s="114">
        <f t="shared" si="0"/>
        <v>817528166</v>
      </c>
      <c r="N56" s="113">
        <v>0</v>
      </c>
      <c r="O56" s="74">
        <f>ROUND(VLOOKUP($B56,'[1]TD LMA 2025ENE-DIC EPDEPTO'!$O$2:$X$1107,10,FALSE),2)</f>
        <v>6938595362.1099997</v>
      </c>
      <c r="P56" s="74">
        <v>0</v>
      </c>
      <c r="Q56" s="120">
        <f t="shared" si="2"/>
        <v>6938595362.1099997</v>
      </c>
      <c r="R56" s="123">
        <v>35714194839.190002</v>
      </c>
    </row>
    <row r="57" spans="1:18" ht="13.5" x14ac:dyDescent="0.3">
      <c r="A57" s="69" t="s">
        <v>2164</v>
      </c>
      <c r="B57" s="37" t="s">
        <v>84</v>
      </c>
      <c r="C57" s="37" t="s">
        <v>1</v>
      </c>
      <c r="D57" s="37" t="s">
        <v>85</v>
      </c>
      <c r="E57" s="70" t="s">
        <v>2200</v>
      </c>
      <c r="F57" s="127">
        <v>3123</v>
      </c>
      <c r="G57" s="74">
        <f t="shared" si="1"/>
        <v>4604424451.2799997</v>
      </c>
      <c r="H57" s="74">
        <v>1899148823</v>
      </c>
      <c r="I57" s="128">
        <v>0</v>
      </c>
      <c r="J57" s="107">
        <v>65695550</v>
      </c>
      <c r="K57" s="74">
        <v>0</v>
      </c>
      <c r="L57" s="74">
        <v>0</v>
      </c>
      <c r="M57" s="114">
        <f t="shared" si="0"/>
        <v>65695550</v>
      </c>
      <c r="N57" s="113">
        <v>0</v>
      </c>
      <c r="O57" s="74">
        <f>ROUND(VLOOKUP($B57,'[1]TD LMA 2025ENE-DIC EPDEPTO'!$O$2:$X$1107,10,FALSE),2)</f>
        <v>435271943.43000001</v>
      </c>
      <c r="P57" s="74">
        <v>0</v>
      </c>
      <c r="Q57" s="120">
        <f t="shared" si="2"/>
        <v>435271943.43000001</v>
      </c>
      <c r="R57" s="123">
        <v>2204308134.8499999</v>
      </c>
    </row>
    <row r="58" spans="1:18" ht="13.5" x14ac:dyDescent="0.3">
      <c r="A58" s="69" t="s">
        <v>2164</v>
      </c>
      <c r="B58" s="37" t="s">
        <v>86</v>
      </c>
      <c r="C58" s="37" t="s">
        <v>1</v>
      </c>
      <c r="D58" s="37" t="s">
        <v>87</v>
      </c>
      <c r="E58" s="70" t="s">
        <v>2200</v>
      </c>
      <c r="F58" s="127">
        <v>31259</v>
      </c>
      <c r="G58" s="74">
        <f t="shared" si="1"/>
        <v>48855212709.979996</v>
      </c>
      <c r="H58" s="74">
        <v>18927308866</v>
      </c>
      <c r="I58" s="128">
        <v>0</v>
      </c>
      <c r="J58" s="107">
        <v>2573482236</v>
      </c>
      <c r="K58" s="74">
        <v>75762557.689999998</v>
      </c>
      <c r="L58" s="74">
        <v>0</v>
      </c>
      <c r="M58" s="114">
        <f t="shared" si="0"/>
        <v>2649244793.6900001</v>
      </c>
      <c r="N58" s="113">
        <v>0</v>
      </c>
      <c r="O58" s="74">
        <f>ROUND(VLOOKUP($B58,'[1]TD LMA 2025ENE-DIC EPDEPTO'!$O$2:$X$1107,10,FALSE),2)</f>
        <v>4243686819.6599998</v>
      </c>
      <c r="P58" s="74">
        <v>0</v>
      </c>
      <c r="Q58" s="120">
        <f t="shared" si="2"/>
        <v>4243686819.6599998</v>
      </c>
      <c r="R58" s="123">
        <v>23034972230.630001</v>
      </c>
    </row>
    <row r="59" spans="1:18" ht="13.5" x14ac:dyDescent="0.3">
      <c r="A59" s="69" t="s">
        <v>2164</v>
      </c>
      <c r="B59" s="37" t="s">
        <v>88</v>
      </c>
      <c r="C59" s="37" t="s">
        <v>1</v>
      </c>
      <c r="D59" s="37" t="s">
        <v>89</v>
      </c>
      <c r="E59" s="70" t="s">
        <v>2200</v>
      </c>
      <c r="F59" s="127">
        <v>8151</v>
      </c>
      <c r="G59" s="74">
        <f t="shared" si="1"/>
        <v>15709548192.99</v>
      </c>
      <c r="H59" s="74">
        <v>5016014561</v>
      </c>
      <c r="I59" s="128">
        <v>0</v>
      </c>
      <c r="J59" s="107">
        <v>222607982</v>
      </c>
      <c r="K59" s="74">
        <v>0</v>
      </c>
      <c r="L59" s="74">
        <v>0</v>
      </c>
      <c r="M59" s="114">
        <f t="shared" si="0"/>
        <v>222607982</v>
      </c>
      <c r="N59" s="113">
        <v>0</v>
      </c>
      <c r="O59" s="74">
        <f>ROUND(VLOOKUP($B59,'[1]TD LMA 2025ENE-DIC EPDEPTO'!$O$2:$X$1107,10,FALSE),2)</f>
        <v>1157720347.3399999</v>
      </c>
      <c r="P59" s="74">
        <v>0</v>
      </c>
      <c r="Q59" s="120">
        <f t="shared" si="2"/>
        <v>1157720347.3399999</v>
      </c>
      <c r="R59" s="123">
        <v>9313205302.6499996</v>
      </c>
    </row>
    <row r="60" spans="1:18" ht="13.5" x14ac:dyDescent="0.3">
      <c r="A60" s="69" t="s">
        <v>2164</v>
      </c>
      <c r="B60" s="37" t="s">
        <v>90</v>
      </c>
      <c r="C60" s="37" t="s">
        <v>1</v>
      </c>
      <c r="D60" s="37" t="s">
        <v>91</v>
      </c>
      <c r="E60" s="70" t="s">
        <v>2200</v>
      </c>
      <c r="F60" s="127">
        <v>18600</v>
      </c>
      <c r="G60" s="74">
        <f t="shared" si="1"/>
        <v>27033744793.43</v>
      </c>
      <c r="H60" s="74">
        <v>11431678284</v>
      </c>
      <c r="I60" s="128">
        <v>0</v>
      </c>
      <c r="J60" s="107">
        <v>226067033</v>
      </c>
      <c r="K60" s="74">
        <v>0</v>
      </c>
      <c r="L60" s="74">
        <v>0</v>
      </c>
      <c r="M60" s="114">
        <f t="shared" si="0"/>
        <v>226067033</v>
      </c>
      <c r="N60" s="113">
        <v>0</v>
      </c>
      <c r="O60" s="74">
        <f>ROUND(VLOOKUP($B60,'[1]TD LMA 2025ENE-DIC EPDEPTO'!$O$2:$X$1107,10,FALSE),2)</f>
        <v>2683890810.46</v>
      </c>
      <c r="P60" s="74">
        <v>0</v>
      </c>
      <c r="Q60" s="120">
        <f t="shared" si="2"/>
        <v>2683890810.46</v>
      </c>
      <c r="R60" s="123">
        <v>12692108665.969999</v>
      </c>
    </row>
    <row r="61" spans="1:18" ht="13.5" x14ac:dyDescent="0.3">
      <c r="A61" s="69" t="s">
        <v>2164</v>
      </c>
      <c r="B61" s="37" t="s">
        <v>92</v>
      </c>
      <c r="C61" s="37" t="s">
        <v>1</v>
      </c>
      <c r="D61" s="37" t="s">
        <v>93</v>
      </c>
      <c r="E61" s="70" t="s">
        <v>2200</v>
      </c>
      <c r="F61" s="127">
        <v>4299</v>
      </c>
      <c r="G61" s="74">
        <f t="shared" si="1"/>
        <v>6561872851.4499998</v>
      </c>
      <c r="H61" s="74">
        <v>2562658078</v>
      </c>
      <c r="I61" s="128">
        <v>0</v>
      </c>
      <c r="J61" s="107">
        <v>64376255</v>
      </c>
      <c r="K61" s="74">
        <v>0</v>
      </c>
      <c r="L61" s="74">
        <v>0</v>
      </c>
      <c r="M61" s="114">
        <f t="shared" si="0"/>
        <v>64376255</v>
      </c>
      <c r="N61" s="113">
        <v>0</v>
      </c>
      <c r="O61" s="74">
        <f>ROUND(VLOOKUP($B61,'[1]TD LMA 2025ENE-DIC EPDEPTO'!$O$2:$X$1107,10,FALSE),2)</f>
        <v>579504066.78999996</v>
      </c>
      <c r="P61" s="74">
        <v>0</v>
      </c>
      <c r="Q61" s="120">
        <f t="shared" si="2"/>
        <v>579504066.78999996</v>
      </c>
      <c r="R61" s="123">
        <v>3355334451.6599998</v>
      </c>
    </row>
    <row r="62" spans="1:18" ht="13.5" x14ac:dyDescent="0.3">
      <c r="A62" s="69" t="s">
        <v>2164</v>
      </c>
      <c r="B62" s="37" t="s">
        <v>94</v>
      </c>
      <c r="C62" s="37" t="s">
        <v>1</v>
      </c>
      <c r="D62" s="37" t="s">
        <v>95</v>
      </c>
      <c r="E62" s="70" t="s">
        <v>2200</v>
      </c>
      <c r="F62" s="127">
        <v>16992</v>
      </c>
      <c r="G62" s="74">
        <f t="shared" si="1"/>
        <v>26726262036.510002</v>
      </c>
      <c r="H62" s="74">
        <v>10323207395</v>
      </c>
      <c r="I62" s="128">
        <v>0</v>
      </c>
      <c r="J62" s="107">
        <v>648764739</v>
      </c>
      <c r="K62" s="74">
        <v>0</v>
      </c>
      <c r="L62" s="74">
        <v>0</v>
      </c>
      <c r="M62" s="114">
        <f t="shared" si="0"/>
        <v>648764739</v>
      </c>
      <c r="N62" s="113">
        <v>0</v>
      </c>
      <c r="O62" s="74">
        <f>ROUND(VLOOKUP($B62,'[1]TD LMA 2025ENE-DIC EPDEPTO'!$O$2:$X$1107,10,FALSE),2)</f>
        <v>2344916703.9000001</v>
      </c>
      <c r="P62" s="74">
        <v>0</v>
      </c>
      <c r="Q62" s="120">
        <f t="shared" si="2"/>
        <v>2344916703.9000001</v>
      </c>
      <c r="R62" s="123">
        <v>13409373198.610001</v>
      </c>
    </row>
    <row r="63" spans="1:18" ht="13.5" x14ac:dyDescent="0.3">
      <c r="A63" s="69" t="s">
        <v>2164</v>
      </c>
      <c r="B63" s="37" t="s">
        <v>96</v>
      </c>
      <c r="C63" s="37" t="s">
        <v>1</v>
      </c>
      <c r="D63" s="37" t="s">
        <v>97</v>
      </c>
      <c r="E63" s="70" t="s">
        <v>2200</v>
      </c>
      <c r="F63" s="127">
        <v>4825</v>
      </c>
      <c r="G63" s="74">
        <f t="shared" si="1"/>
        <v>8617772695.4099998</v>
      </c>
      <c r="H63" s="74">
        <v>2943645224</v>
      </c>
      <c r="I63" s="128">
        <v>0</v>
      </c>
      <c r="J63" s="107">
        <v>123895101</v>
      </c>
      <c r="K63" s="74">
        <v>0</v>
      </c>
      <c r="L63" s="74">
        <v>0</v>
      </c>
      <c r="M63" s="114">
        <f t="shared" si="0"/>
        <v>123895101</v>
      </c>
      <c r="N63" s="113">
        <v>0</v>
      </c>
      <c r="O63" s="74">
        <f>ROUND(VLOOKUP($B63,'[1]TD LMA 2025ENE-DIC EPDEPTO'!$O$2:$X$1107,10,FALSE),2)</f>
        <v>684959498.39999998</v>
      </c>
      <c r="P63" s="74">
        <v>0</v>
      </c>
      <c r="Q63" s="120">
        <f t="shared" si="2"/>
        <v>684959498.39999998</v>
      </c>
      <c r="R63" s="123">
        <v>4865272872.0100002</v>
      </c>
    </row>
    <row r="64" spans="1:18" ht="13.5" x14ac:dyDescent="0.3">
      <c r="A64" s="69" t="s">
        <v>2164</v>
      </c>
      <c r="B64" s="37" t="s">
        <v>98</v>
      </c>
      <c r="C64" s="37" t="s">
        <v>1</v>
      </c>
      <c r="D64" s="37" t="s">
        <v>99</v>
      </c>
      <c r="E64" s="70" t="s">
        <v>2200</v>
      </c>
      <c r="F64" s="127">
        <v>6697</v>
      </c>
      <c r="G64" s="74">
        <f t="shared" si="1"/>
        <v>10984797018.959999</v>
      </c>
      <c r="H64" s="74">
        <v>4168550550</v>
      </c>
      <c r="I64" s="128">
        <v>0</v>
      </c>
      <c r="J64" s="107">
        <v>89892211</v>
      </c>
      <c r="K64" s="74">
        <v>0</v>
      </c>
      <c r="L64" s="74">
        <v>0</v>
      </c>
      <c r="M64" s="114">
        <f t="shared" si="0"/>
        <v>89892211</v>
      </c>
      <c r="N64" s="113">
        <v>0</v>
      </c>
      <c r="O64" s="74">
        <f>ROUND(VLOOKUP($B64,'[1]TD LMA 2025ENE-DIC EPDEPTO'!$O$2:$X$1107,10,FALSE),2)</f>
        <v>960545877</v>
      </c>
      <c r="P64" s="74">
        <v>0</v>
      </c>
      <c r="Q64" s="120">
        <f t="shared" si="2"/>
        <v>960545877</v>
      </c>
      <c r="R64" s="123">
        <v>5765808380.96</v>
      </c>
    </row>
    <row r="65" spans="1:18" ht="13.5" x14ac:dyDescent="0.3">
      <c r="A65" s="69" t="s">
        <v>2164</v>
      </c>
      <c r="B65" s="37" t="s">
        <v>100</v>
      </c>
      <c r="C65" s="37" t="s">
        <v>1</v>
      </c>
      <c r="D65" s="37" t="s">
        <v>101</v>
      </c>
      <c r="E65" s="70" t="s">
        <v>2200</v>
      </c>
      <c r="F65" s="127">
        <v>4001</v>
      </c>
      <c r="G65" s="74">
        <f t="shared" si="1"/>
        <v>6540777584.1399994</v>
      </c>
      <c r="H65" s="74">
        <v>2456022264</v>
      </c>
      <c r="I65" s="128">
        <v>0</v>
      </c>
      <c r="J65" s="107">
        <v>82136820</v>
      </c>
      <c r="K65" s="74">
        <v>0</v>
      </c>
      <c r="L65" s="74">
        <v>0</v>
      </c>
      <c r="M65" s="114">
        <f t="shared" si="0"/>
        <v>82136820</v>
      </c>
      <c r="N65" s="113">
        <v>0</v>
      </c>
      <c r="O65" s="74">
        <f>ROUND(VLOOKUP($B65,'[1]TD LMA 2025ENE-DIC EPDEPTO'!$O$2:$X$1107,10,FALSE),2)</f>
        <v>567770898.42999995</v>
      </c>
      <c r="P65" s="74">
        <v>0</v>
      </c>
      <c r="Q65" s="120">
        <f t="shared" si="2"/>
        <v>567770898.42999995</v>
      </c>
      <c r="R65" s="123">
        <v>3434847601.71</v>
      </c>
    </row>
    <row r="66" spans="1:18" ht="13.5" x14ac:dyDescent="0.3">
      <c r="A66" s="69" t="s">
        <v>2164</v>
      </c>
      <c r="B66" s="37" t="s">
        <v>102</v>
      </c>
      <c r="C66" s="37" t="s">
        <v>1</v>
      </c>
      <c r="D66" s="37" t="s">
        <v>103</v>
      </c>
      <c r="E66" s="70" t="s">
        <v>2200</v>
      </c>
      <c r="F66" s="127">
        <v>17374</v>
      </c>
      <c r="G66" s="74">
        <f t="shared" si="1"/>
        <v>27204766346.900002</v>
      </c>
      <c r="H66" s="74">
        <v>10261451817</v>
      </c>
      <c r="I66" s="128">
        <v>0</v>
      </c>
      <c r="J66" s="107">
        <v>816223844</v>
      </c>
      <c r="K66" s="74">
        <v>0</v>
      </c>
      <c r="L66" s="74">
        <v>0</v>
      </c>
      <c r="M66" s="114">
        <f t="shared" si="0"/>
        <v>816223844</v>
      </c>
      <c r="N66" s="113">
        <v>0</v>
      </c>
      <c r="O66" s="74">
        <f>ROUND(VLOOKUP($B66,'[1]TD LMA 2025ENE-DIC EPDEPTO'!$O$2:$X$1107,10,FALSE),2)</f>
        <v>2247903430.1500001</v>
      </c>
      <c r="P66" s="74">
        <v>0</v>
      </c>
      <c r="Q66" s="120">
        <f t="shared" si="2"/>
        <v>2247903430.1500001</v>
      </c>
      <c r="R66" s="123">
        <v>13879187255.75</v>
      </c>
    </row>
    <row r="67" spans="1:18" ht="13.5" x14ac:dyDescent="0.3">
      <c r="A67" s="69" t="s">
        <v>2164</v>
      </c>
      <c r="B67" s="37" t="s">
        <v>104</v>
      </c>
      <c r="C67" s="37" t="s">
        <v>1</v>
      </c>
      <c r="D67" s="37" t="s">
        <v>105</v>
      </c>
      <c r="E67" s="70" t="s">
        <v>2200</v>
      </c>
      <c r="F67" s="127">
        <v>4268</v>
      </c>
      <c r="G67" s="74">
        <f t="shared" si="1"/>
        <v>6438621383.5799999</v>
      </c>
      <c r="H67" s="74">
        <v>2553400868</v>
      </c>
      <c r="I67" s="128">
        <v>0</v>
      </c>
      <c r="J67" s="107">
        <v>81720185</v>
      </c>
      <c r="K67" s="74">
        <v>0</v>
      </c>
      <c r="L67" s="74">
        <v>0</v>
      </c>
      <c r="M67" s="114">
        <f t="shared" si="0"/>
        <v>81720185</v>
      </c>
      <c r="N67" s="113">
        <v>0</v>
      </c>
      <c r="O67" s="74">
        <f>ROUND(VLOOKUP($B67,'[1]TD LMA 2025ENE-DIC EPDEPTO'!$O$2:$X$1107,10,FALSE),2)</f>
        <v>581221116.32000005</v>
      </c>
      <c r="P67" s="74">
        <v>0</v>
      </c>
      <c r="Q67" s="120">
        <f t="shared" si="2"/>
        <v>581221116.32000005</v>
      </c>
      <c r="R67" s="123">
        <v>3222279214.2600002</v>
      </c>
    </row>
    <row r="68" spans="1:18" ht="13.5" x14ac:dyDescent="0.3">
      <c r="A68" s="69" t="s">
        <v>2164</v>
      </c>
      <c r="B68" s="37" t="s">
        <v>106</v>
      </c>
      <c r="C68" s="37" t="s">
        <v>1</v>
      </c>
      <c r="D68" s="37" t="s">
        <v>107</v>
      </c>
      <c r="E68" s="70" t="s">
        <v>2200</v>
      </c>
      <c r="F68" s="127">
        <v>3122</v>
      </c>
      <c r="G68" s="74">
        <f t="shared" si="1"/>
        <v>5808842166.5</v>
      </c>
      <c r="H68" s="74">
        <v>1932830442</v>
      </c>
      <c r="I68" s="128">
        <v>0</v>
      </c>
      <c r="J68" s="107">
        <v>72740620</v>
      </c>
      <c r="K68" s="74">
        <v>0</v>
      </c>
      <c r="L68" s="74">
        <v>0</v>
      </c>
      <c r="M68" s="114">
        <f t="shared" si="0"/>
        <v>72740620</v>
      </c>
      <c r="N68" s="113">
        <v>0</v>
      </c>
      <c r="O68" s="74">
        <f>ROUND(VLOOKUP($B68,'[1]TD LMA 2025ENE-DIC EPDEPTO'!$O$2:$X$1107,10,FALSE),2)</f>
        <v>445144975.64999998</v>
      </c>
      <c r="P68" s="74">
        <v>0</v>
      </c>
      <c r="Q68" s="120">
        <f t="shared" si="2"/>
        <v>445144975.64999998</v>
      </c>
      <c r="R68" s="123">
        <v>3358126128.8499999</v>
      </c>
    </row>
    <row r="69" spans="1:18" ht="13.5" x14ac:dyDescent="0.3">
      <c r="A69" s="69" t="s">
        <v>2164</v>
      </c>
      <c r="B69" s="37" t="s">
        <v>108</v>
      </c>
      <c r="C69" s="37" t="s">
        <v>1</v>
      </c>
      <c r="D69" s="37" t="s">
        <v>109</v>
      </c>
      <c r="E69" s="70" t="s">
        <v>2200</v>
      </c>
      <c r="F69" s="127">
        <v>2751</v>
      </c>
      <c r="G69" s="74">
        <f t="shared" si="1"/>
        <v>4931861435.9400005</v>
      </c>
      <c r="H69" s="74">
        <v>1653956831</v>
      </c>
      <c r="I69" s="128">
        <v>0</v>
      </c>
      <c r="J69" s="107">
        <v>74177637</v>
      </c>
      <c r="K69" s="74">
        <v>0</v>
      </c>
      <c r="L69" s="74">
        <v>0</v>
      </c>
      <c r="M69" s="114">
        <f t="shared" si="0"/>
        <v>74177637</v>
      </c>
      <c r="N69" s="113">
        <v>0</v>
      </c>
      <c r="O69" s="74">
        <f>ROUND(VLOOKUP($B69,'[1]TD LMA 2025ENE-DIC EPDEPTO'!$O$2:$X$1107,10,FALSE),2)</f>
        <v>384475907.75</v>
      </c>
      <c r="P69" s="74">
        <v>0</v>
      </c>
      <c r="Q69" s="120">
        <f t="shared" si="2"/>
        <v>384475907.75</v>
      </c>
      <c r="R69" s="123">
        <v>2819251060.1900001</v>
      </c>
    </row>
    <row r="70" spans="1:18" ht="13.5" x14ac:dyDescent="0.3">
      <c r="A70" s="69" t="s">
        <v>2164</v>
      </c>
      <c r="B70" s="37" t="s">
        <v>110</v>
      </c>
      <c r="C70" s="37" t="s">
        <v>1</v>
      </c>
      <c r="D70" s="37" t="s">
        <v>111</v>
      </c>
      <c r="E70" s="70" t="s">
        <v>2202</v>
      </c>
      <c r="F70" s="127">
        <v>75958</v>
      </c>
      <c r="G70" s="74">
        <f t="shared" si="1"/>
        <v>131099746687.60001</v>
      </c>
      <c r="H70" s="74">
        <v>45203625430</v>
      </c>
      <c r="I70" s="128">
        <v>0</v>
      </c>
      <c r="J70" s="107">
        <v>3734268104</v>
      </c>
      <c r="K70" s="74">
        <v>1026107408.6900001</v>
      </c>
      <c r="L70" s="74">
        <v>0</v>
      </c>
      <c r="M70" s="114">
        <f t="shared" si="0"/>
        <v>4760375512.6900005</v>
      </c>
      <c r="N70" s="113">
        <v>0</v>
      </c>
      <c r="O70" s="74">
        <f>ROUND(VLOOKUP($B70,'[1]TD LMA 2025ENE-DIC EPDEPTO'!$O$2:$X$1107,10,FALSE),2)</f>
        <v>10192832644.440001</v>
      </c>
      <c r="P70" s="74">
        <v>0</v>
      </c>
      <c r="Q70" s="120">
        <f t="shared" si="2"/>
        <v>10192832644.440001</v>
      </c>
      <c r="R70" s="123">
        <v>70942913100.470001</v>
      </c>
    </row>
    <row r="71" spans="1:18" ht="13.5" x14ac:dyDescent="0.3">
      <c r="A71" s="69" t="s">
        <v>2164</v>
      </c>
      <c r="B71" s="37" t="s">
        <v>112</v>
      </c>
      <c r="C71" s="37" t="s">
        <v>1</v>
      </c>
      <c r="D71" s="37" t="s">
        <v>113</v>
      </c>
      <c r="E71" s="70" t="s">
        <v>2201</v>
      </c>
      <c r="F71" s="127">
        <v>16318</v>
      </c>
      <c r="G71" s="74">
        <f t="shared" si="1"/>
        <v>26977309019.720001</v>
      </c>
      <c r="H71" s="74">
        <v>10098734591</v>
      </c>
      <c r="I71" s="128">
        <v>0</v>
      </c>
      <c r="J71" s="107">
        <v>205357227</v>
      </c>
      <c r="K71" s="74">
        <v>0</v>
      </c>
      <c r="L71" s="74">
        <v>0</v>
      </c>
      <c r="M71" s="114">
        <f t="shared" si="0"/>
        <v>205357227</v>
      </c>
      <c r="N71" s="113">
        <v>0</v>
      </c>
      <c r="O71" s="74">
        <f>ROUND(VLOOKUP($B71,'[1]TD LMA 2025ENE-DIC EPDEPTO'!$O$2:$X$1107,10,FALSE),2)</f>
        <v>2392850990.3699999</v>
      </c>
      <c r="P71" s="74">
        <v>0</v>
      </c>
      <c r="Q71" s="120">
        <f t="shared" si="2"/>
        <v>2392850990.3699999</v>
      </c>
      <c r="R71" s="123">
        <v>14280366211.35</v>
      </c>
    </row>
    <row r="72" spans="1:18" ht="13.5" x14ac:dyDescent="0.3">
      <c r="A72" s="69" t="s">
        <v>2164</v>
      </c>
      <c r="B72" s="37" t="s">
        <v>114</v>
      </c>
      <c r="C72" s="37" t="s">
        <v>1</v>
      </c>
      <c r="D72" s="37" t="s">
        <v>2151</v>
      </c>
      <c r="E72" s="70" t="s">
        <v>2200</v>
      </c>
      <c r="F72" s="127">
        <v>9540</v>
      </c>
      <c r="G72" s="74">
        <f t="shared" si="1"/>
        <v>16099617042.51</v>
      </c>
      <c r="H72" s="74">
        <v>5919250835</v>
      </c>
      <c r="I72" s="128">
        <v>0</v>
      </c>
      <c r="J72" s="107">
        <v>367693606</v>
      </c>
      <c r="K72" s="74">
        <v>0</v>
      </c>
      <c r="L72" s="74">
        <v>0</v>
      </c>
      <c r="M72" s="114">
        <f t="shared" si="0"/>
        <v>367693606</v>
      </c>
      <c r="N72" s="113">
        <v>0</v>
      </c>
      <c r="O72" s="74">
        <f>ROUND(VLOOKUP($B72,'[1]TD LMA 2025ENE-DIC EPDEPTO'!$O$2:$X$1107,10,FALSE),2)</f>
        <v>1376071756.1400001</v>
      </c>
      <c r="P72" s="74">
        <v>0</v>
      </c>
      <c r="Q72" s="120">
        <f t="shared" si="2"/>
        <v>1376071756.1400001</v>
      </c>
      <c r="R72" s="123">
        <v>8436600845.3699999</v>
      </c>
    </row>
    <row r="73" spans="1:18" ht="13.5" x14ac:dyDescent="0.3">
      <c r="A73" s="69" t="s">
        <v>2164</v>
      </c>
      <c r="B73" s="37" t="s">
        <v>115</v>
      </c>
      <c r="C73" s="37" t="s">
        <v>1</v>
      </c>
      <c r="D73" s="37" t="s">
        <v>116</v>
      </c>
      <c r="E73" s="70" t="s">
        <v>2200</v>
      </c>
      <c r="F73" s="127">
        <v>6533</v>
      </c>
      <c r="G73" s="74">
        <f t="shared" si="1"/>
        <v>12167297503.540001</v>
      </c>
      <c r="H73" s="74">
        <v>4005363931</v>
      </c>
      <c r="I73" s="128">
        <v>0</v>
      </c>
      <c r="J73" s="107">
        <v>199636960</v>
      </c>
      <c r="K73" s="74">
        <v>0</v>
      </c>
      <c r="L73" s="74">
        <v>0</v>
      </c>
      <c r="M73" s="114">
        <f t="shared" si="0"/>
        <v>199636960</v>
      </c>
      <c r="N73" s="113">
        <v>0</v>
      </c>
      <c r="O73" s="74">
        <f>ROUND(VLOOKUP($B73,'[1]TD LMA 2025ENE-DIC EPDEPTO'!$O$2:$X$1107,10,FALSE),2)</f>
        <v>922627709.61000001</v>
      </c>
      <c r="P73" s="74">
        <v>0</v>
      </c>
      <c r="Q73" s="120">
        <f t="shared" si="2"/>
        <v>922627709.61000001</v>
      </c>
      <c r="R73" s="123">
        <v>7039668902.9300003</v>
      </c>
    </row>
    <row r="74" spans="1:18" ht="13.5" x14ac:dyDescent="0.3">
      <c r="A74" s="69" t="s">
        <v>2164</v>
      </c>
      <c r="B74" s="37" t="s">
        <v>117</v>
      </c>
      <c r="C74" s="37" t="s">
        <v>1</v>
      </c>
      <c r="D74" s="37" t="s">
        <v>118</v>
      </c>
      <c r="E74" s="70" t="s">
        <v>2200</v>
      </c>
      <c r="F74" s="127">
        <v>17378</v>
      </c>
      <c r="G74" s="74">
        <f t="shared" si="1"/>
        <v>26381452051.889999</v>
      </c>
      <c r="H74" s="74">
        <v>10420400379</v>
      </c>
      <c r="I74" s="128">
        <v>0</v>
      </c>
      <c r="J74" s="107">
        <v>1140340414</v>
      </c>
      <c r="K74" s="74">
        <v>0</v>
      </c>
      <c r="L74" s="74">
        <v>0</v>
      </c>
      <c r="M74" s="114">
        <f t="shared" si="0"/>
        <v>1140340414</v>
      </c>
      <c r="N74" s="113">
        <v>0</v>
      </c>
      <c r="O74" s="74">
        <f>ROUND(VLOOKUP($B74,'[1]TD LMA 2025ENE-DIC EPDEPTO'!$O$2:$X$1107,10,FALSE),2)</f>
        <v>2415458803.4699998</v>
      </c>
      <c r="P74" s="74">
        <v>0</v>
      </c>
      <c r="Q74" s="120">
        <f t="shared" si="2"/>
        <v>2415458803.4699998</v>
      </c>
      <c r="R74" s="123">
        <v>12405252455.42</v>
      </c>
    </row>
    <row r="75" spans="1:18" ht="13.5" x14ac:dyDescent="0.3">
      <c r="A75" s="69" t="s">
        <v>2164</v>
      </c>
      <c r="B75" s="37" t="s">
        <v>119</v>
      </c>
      <c r="C75" s="37" t="s">
        <v>1</v>
      </c>
      <c r="D75" s="37" t="s">
        <v>120</v>
      </c>
      <c r="E75" s="70" t="s">
        <v>2200</v>
      </c>
      <c r="F75" s="127">
        <v>13999</v>
      </c>
      <c r="G75" s="74">
        <f t="shared" si="1"/>
        <v>22801410863.779999</v>
      </c>
      <c r="H75" s="74">
        <v>8325202233</v>
      </c>
      <c r="I75" s="128">
        <v>0</v>
      </c>
      <c r="J75" s="107">
        <v>576277703</v>
      </c>
      <c r="K75" s="74">
        <v>118853524.81</v>
      </c>
      <c r="L75" s="74">
        <v>0</v>
      </c>
      <c r="M75" s="114">
        <f t="shared" si="0"/>
        <v>695131227.80999994</v>
      </c>
      <c r="N75" s="113">
        <v>0</v>
      </c>
      <c r="O75" s="74">
        <f>ROUND(VLOOKUP($B75,'[1]TD LMA 2025ENE-DIC EPDEPTO'!$O$2:$X$1107,10,FALSE),2)</f>
        <v>1899485552.53</v>
      </c>
      <c r="P75" s="74">
        <v>0</v>
      </c>
      <c r="Q75" s="120">
        <f t="shared" si="2"/>
        <v>1899485552.53</v>
      </c>
      <c r="R75" s="123">
        <v>11881591850.440001</v>
      </c>
    </row>
    <row r="76" spans="1:18" ht="13.5" x14ac:dyDescent="0.3">
      <c r="A76" s="69" t="s">
        <v>2164</v>
      </c>
      <c r="B76" s="37" t="s">
        <v>121</v>
      </c>
      <c r="C76" s="37" t="s">
        <v>1</v>
      </c>
      <c r="D76" s="37" t="s">
        <v>122</v>
      </c>
      <c r="E76" s="70" t="s">
        <v>2200</v>
      </c>
      <c r="F76" s="127">
        <v>4766</v>
      </c>
      <c r="G76" s="74">
        <f t="shared" si="1"/>
        <v>7578505498.6000004</v>
      </c>
      <c r="H76" s="74">
        <v>2896998616</v>
      </c>
      <c r="I76" s="128">
        <v>0</v>
      </c>
      <c r="J76" s="107">
        <v>203263139</v>
      </c>
      <c r="K76" s="74">
        <v>0</v>
      </c>
      <c r="L76" s="74">
        <v>0</v>
      </c>
      <c r="M76" s="114">
        <f t="shared" ref="M76:M139" si="3">SUM(J76:L76)</f>
        <v>203263139</v>
      </c>
      <c r="N76" s="113">
        <v>0</v>
      </c>
      <c r="O76" s="74">
        <f>ROUND(VLOOKUP($B76,'[1]TD LMA 2025ENE-DIC EPDEPTO'!$O$2:$X$1107,10,FALSE),2)</f>
        <v>679379089.01999998</v>
      </c>
      <c r="P76" s="74">
        <v>0</v>
      </c>
      <c r="Q76" s="120">
        <f t="shared" si="2"/>
        <v>679379089.01999998</v>
      </c>
      <c r="R76" s="123">
        <v>3798864654.5799999</v>
      </c>
    </row>
    <row r="77" spans="1:18" ht="13.5" x14ac:dyDescent="0.3">
      <c r="A77" s="69" t="s">
        <v>2164</v>
      </c>
      <c r="B77" s="37" t="s">
        <v>123</v>
      </c>
      <c r="C77" s="37" t="s">
        <v>1</v>
      </c>
      <c r="D77" s="37" t="s">
        <v>124</v>
      </c>
      <c r="E77" s="70" t="s">
        <v>2200</v>
      </c>
      <c r="F77" s="127">
        <v>10659</v>
      </c>
      <c r="G77" s="74">
        <f t="shared" ref="G77:G140" si="4">H77+I77+J77+K77+L77+N77+O77+P77+R77</f>
        <v>16799702957.41</v>
      </c>
      <c r="H77" s="74">
        <v>6402658009</v>
      </c>
      <c r="I77" s="128">
        <v>0</v>
      </c>
      <c r="J77" s="107">
        <v>457840139</v>
      </c>
      <c r="K77" s="74">
        <v>0</v>
      </c>
      <c r="L77" s="74">
        <v>0</v>
      </c>
      <c r="M77" s="114">
        <f t="shared" si="3"/>
        <v>457840139</v>
      </c>
      <c r="N77" s="113">
        <v>0</v>
      </c>
      <c r="O77" s="74">
        <f>ROUND(VLOOKUP($B77,'[1]TD LMA 2025ENE-DIC EPDEPTO'!$O$2:$X$1107,10,FALSE),2)</f>
        <v>1472226504.8900001</v>
      </c>
      <c r="P77" s="74">
        <v>0</v>
      </c>
      <c r="Q77" s="120">
        <f t="shared" ref="Q77:Q140" si="5">SUM(N77:P77)</f>
        <v>1472226504.8900001</v>
      </c>
      <c r="R77" s="123">
        <v>8466978304.5200005</v>
      </c>
    </row>
    <row r="78" spans="1:18" ht="13.5" x14ac:dyDescent="0.3">
      <c r="A78" s="69" t="s">
        <v>2164</v>
      </c>
      <c r="B78" s="37" t="s">
        <v>125</v>
      </c>
      <c r="C78" s="37" t="s">
        <v>1</v>
      </c>
      <c r="D78" s="37" t="s">
        <v>126</v>
      </c>
      <c r="E78" s="70" t="s">
        <v>2200</v>
      </c>
      <c r="F78" s="127">
        <v>7315</v>
      </c>
      <c r="G78" s="74">
        <f t="shared" si="4"/>
        <v>12327013305.51</v>
      </c>
      <c r="H78" s="74">
        <v>4525201108</v>
      </c>
      <c r="I78" s="128">
        <v>0</v>
      </c>
      <c r="J78" s="107">
        <v>128852392</v>
      </c>
      <c r="K78" s="74">
        <v>0</v>
      </c>
      <c r="L78" s="74">
        <v>0</v>
      </c>
      <c r="M78" s="114">
        <f t="shared" si="3"/>
        <v>128852392</v>
      </c>
      <c r="N78" s="113">
        <v>0</v>
      </c>
      <c r="O78" s="74">
        <f>ROUND(VLOOKUP($B78,'[1]TD LMA 2025ENE-DIC EPDEPTO'!$O$2:$X$1107,10,FALSE),2)</f>
        <v>1054411226.84</v>
      </c>
      <c r="P78" s="74">
        <v>0</v>
      </c>
      <c r="Q78" s="120">
        <f t="shared" si="5"/>
        <v>1054411226.84</v>
      </c>
      <c r="R78" s="123">
        <v>6618548578.6700001</v>
      </c>
    </row>
    <row r="79" spans="1:18" ht="13.5" x14ac:dyDescent="0.3">
      <c r="A79" s="69" t="s">
        <v>2164</v>
      </c>
      <c r="B79" s="37" t="s">
        <v>127</v>
      </c>
      <c r="C79" s="37" t="s">
        <v>1</v>
      </c>
      <c r="D79" s="37" t="s">
        <v>128</v>
      </c>
      <c r="E79" s="70" t="s">
        <v>2200</v>
      </c>
      <c r="F79" s="127">
        <v>5938</v>
      </c>
      <c r="G79" s="74">
        <f t="shared" si="4"/>
        <v>9450995943.1599998</v>
      </c>
      <c r="H79" s="74">
        <v>3656781836</v>
      </c>
      <c r="I79" s="128">
        <v>0</v>
      </c>
      <c r="J79" s="107">
        <v>118126882</v>
      </c>
      <c r="K79" s="74">
        <v>0</v>
      </c>
      <c r="L79" s="74">
        <v>0</v>
      </c>
      <c r="M79" s="114">
        <f t="shared" si="3"/>
        <v>118126882</v>
      </c>
      <c r="N79" s="113">
        <v>0</v>
      </c>
      <c r="O79" s="74">
        <f>ROUND(VLOOKUP($B79,'[1]TD LMA 2025ENE-DIC EPDEPTO'!$O$2:$X$1107,10,FALSE),2)</f>
        <v>841067877.87</v>
      </c>
      <c r="P79" s="74">
        <v>0</v>
      </c>
      <c r="Q79" s="120">
        <f t="shared" si="5"/>
        <v>841067877.87</v>
      </c>
      <c r="R79" s="123">
        <v>4835019347.29</v>
      </c>
    </row>
    <row r="80" spans="1:18" ht="13.5" x14ac:dyDescent="0.3">
      <c r="A80" s="69" t="s">
        <v>2164</v>
      </c>
      <c r="B80" s="37" t="s">
        <v>129</v>
      </c>
      <c r="C80" s="37" t="s">
        <v>1</v>
      </c>
      <c r="D80" s="37" t="s">
        <v>130</v>
      </c>
      <c r="E80" s="70" t="s">
        <v>2200</v>
      </c>
      <c r="F80" s="127">
        <v>28660</v>
      </c>
      <c r="G80" s="74">
        <f t="shared" si="4"/>
        <v>40576605352.559998</v>
      </c>
      <c r="H80" s="74">
        <v>16966768282</v>
      </c>
      <c r="I80" s="128">
        <v>0</v>
      </c>
      <c r="J80" s="107">
        <v>1223259899</v>
      </c>
      <c r="K80" s="74">
        <v>0</v>
      </c>
      <c r="L80" s="74">
        <v>0</v>
      </c>
      <c r="M80" s="114">
        <f t="shared" si="3"/>
        <v>1223259899</v>
      </c>
      <c r="N80" s="113">
        <v>0</v>
      </c>
      <c r="O80" s="74">
        <f>ROUND(VLOOKUP($B80,'[1]TD LMA 2025ENE-DIC EPDEPTO'!$O$2:$X$1107,10,FALSE),2)</f>
        <v>3843185119.8200002</v>
      </c>
      <c r="P80" s="74">
        <v>0</v>
      </c>
      <c r="Q80" s="120">
        <f t="shared" si="5"/>
        <v>3843185119.8200002</v>
      </c>
      <c r="R80" s="123">
        <v>18543392051.740002</v>
      </c>
    </row>
    <row r="81" spans="1:18" ht="13.5" x14ac:dyDescent="0.3">
      <c r="A81" s="69" t="s">
        <v>2164</v>
      </c>
      <c r="B81" s="37" t="s">
        <v>131</v>
      </c>
      <c r="C81" s="37" t="s">
        <v>1</v>
      </c>
      <c r="D81" s="37" t="s">
        <v>132</v>
      </c>
      <c r="E81" s="70" t="s">
        <v>2200</v>
      </c>
      <c r="F81" s="127">
        <v>4354</v>
      </c>
      <c r="G81" s="74">
        <f t="shared" si="4"/>
        <v>8215857509.0600004</v>
      </c>
      <c r="H81" s="74">
        <v>2709624367</v>
      </c>
      <c r="I81" s="128">
        <v>0</v>
      </c>
      <c r="J81" s="107">
        <v>87723385</v>
      </c>
      <c r="K81" s="74">
        <v>0</v>
      </c>
      <c r="L81" s="74">
        <v>0</v>
      </c>
      <c r="M81" s="114">
        <f t="shared" si="3"/>
        <v>87723385</v>
      </c>
      <c r="N81" s="113">
        <v>0</v>
      </c>
      <c r="O81" s="74">
        <f>ROUND(VLOOKUP($B81,'[1]TD LMA 2025ENE-DIC EPDEPTO'!$O$2:$X$1107,10,FALSE),2)</f>
        <v>631301714.59000003</v>
      </c>
      <c r="P81" s="74">
        <v>0</v>
      </c>
      <c r="Q81" s="120">
        <f t="shared" si="5"/>
        <v>631301714.59000003</v>
      </c>
      <c r="R81" s="123">
        <v>4787208042.4700003</v>
      </c>
    </row>
    <row r="82" spans="1:18" ht="13.5" x14ac:dyDescent="0.3">
      <c r="A82" s="69" t="s">
        <v>2164</v>
      </c>
      <c r="B82" s="37" t="s">
        <v>133</v>
      </c>
      <c r="C82" s="37" t="s">
        <v>1</v>
      </c>
      <c r="D82" s="37" t="s">
        <v>2128</v>
      </c>
      <c r="E82" s="70" t="s">
        <v>2201</v>
      </c>
      <c r="F82" s="127">
        <v>4902</v>
      </c>
      <c r="G82" s="74">
        <f t="shared" si="4"/>
        <v>6235778504.3400002</v>
      </c>
      <c r="H82" s="74">
        <v>3008756602</v>
      </c>
      <c r="I82" s="128">
        <v>0</v>
      </c>
      <c r="J82" s="107">
        <v>70034239</v>
      </c>
      <c r="K82" s="74">
        <v>0</v>
      </c>
      <c r="L82" s="74">
        <v>0</v>
      </c>
      <c r="M82" s="114">
        <f t="shared" si="3"/>
        <v>70034239</v>
      </c>
      <c r="N82" s="113">
        <v>0</v>
      </c>
      <c r="O82" s="74">
        <f>ROUND(VLOOKUP($B82,'[1]TD LMA 2025ENE-DIC EPDEPTO'!$O$2:$X$1107,10,FALSE),2)</f>
        <v>713576983.54999995</v>
      </c>
      <c r="P82" s="74">
        <v>0</v>
      </c>
      <c r="Q82" s="120">
        <f t="shared" si="5"/>
        <v>713576983.54999995</v>
      </c>
      <c r="R82" s="123">
        <v>2443410679.79</v>
      </c>
    </row>
    <row r="83" spans="1:18" ht="13.5" x14ac:dyDescent="0.3">
      <c r="A83" s="69" t="s">
        <v>2164</v>
      </c>
      <c r="B83" s="37" t="s">
        <v>134</v>
      </c>
      <c r="C83" s="37" t="s">
        <v>1</v>
      </c>
      <c r="D83" s="37" t="s">
        <v>2127</v>
      </c>
      <c r="E83" s="70" t="s">
        <v>2201</v>
      </c>
      <c r="F83" s="127">
        <v>20451</v>
      </c>
      <c r="G83" s="74">
        <f t="shared" si="4"/>
        <v>29058148408.380001</v>
      </c>
      <c r="H83" s="74">
        <v>12551313335</v>
      </c>
      <c r="I83" s="128">
        <v>0</v>
      </c>
      <c r="J83" s="107">
        <v>255536538</v>
      </c>
      <c r="K83" s="74">
        <v>0</v>
      </c>
      <c r="L83" s="74">
        <v>0</v>
      </c>
      <c r="M83" s="114">
        <f t="shared" si="3"/>
        <v>255536538</v>
      </c>
      <c r="N83" s="113">
        <v>0</v>
      </c>
      <c r="O83" s="74">
        <f>ROUND(VLOOKUP($B83,'[1]TD LMA 2025ENE-DIC EPDEPTO'!$O$2:$X$1107,10,FALSE),2)</f>
        <v>2868330499.6900001</v>
      </c>
      <c r="P83" s="74">
        <v>0</v>
      </c>
      <c r="Q83" s="120">
        <f t="shared" si="5"/>
        <v>2868330499.6900001</v>
      </c>
      <c r="R83" s="123">
        <v>13382968035.690001</v>
      </c>
    </row>
    <row r="84" spans="1:18" ht="13.5" x14ac:dyDescent="0.3">
      <c r="A84" s="69" t="s">
        <v>2164</v>
      </c>
      <c r="B84" s="37" t="s">
        <v>135</v>
      </c>
      <c r="C84" s="37" t="s">
        <v>1</v>
      </c>
      <c r="D84" s="37" t="s">
        <v>136</v>
      </c>
      <c r="E84" s="70" t="s">
        <v>2200</v>
      </c>
      <c r="F84" s="127">
        <v>7612</v>
      </c>
      <c r="G84" s="74">
        <f t="shared" si="4"/>
        <v>12735089370.85</v>
      </c>
      <c r="H84" s="74">
        <v>4718096252</v>
      </c>
      <c r="I84" s="128">
        <v>0</v>
      </c>
      <c r="J84" s="107">
        <v>100115846</v>
      </c>
      <c r="K84" s="74">
        <v>0</v>
      </c>
      <c r="L84" s="74">
        <v>0</v>
      </c>
      <c r="M84" s="114">
        <f t="shared" si="3"/>
        <v>100115846</v>
      </c>
      <c r="N84" s="113">
        <v>0</v>
      </c>
      <c r="O84" s="74">
        <f>ROUND(VLOOKUP($B84,'[1]TD LMA 2025ENE-DIC EPDEPTO'!$O$2:$X$1107,10,FALSE),2)</f>
        <v>1102345514.3</v>
      </c>
      <c r="P84" s="74">
        <v>0</v>
      </c>
      <c r="Q84" s="120">
        <f t="shared" si="5"/>
        <v>1102345514.3</v>
      </c>
      <c r="R84" s="123">
        <v>6814531758.5500002</v>
      </c>
    </row>
    <row r="85" spans="1:18" ht="13.5" x14ac:dyDescent="0.3">
      <c r="A85" s="69" t="s">
        <v>2164</v>
      </c>
      <c r="B85" s="37" t="s">
        <v>137</v>
      </c>
      <c r="C85" s="37" t="s">
        <v>1</v>
      </c>
      <c r="D85" s="37" t="s">
        <v>2130</v>
      </c>
      <c r="E85" s="70" t="s">
        <v>2201</v>
      </c>
      <c r="F85" s="127">
        <v>50676</v>
      </c>
      <c r="G85" s="74">
        <f t="shared" si="4"/>
        <v>74682555880.369995</v>
      </c>
      <c r="H85" s="74">
        <v>31443049530</v>
      </c>
      <c r="I85" s="128">
        <v>0</v>
      </c>
      <c r="J85" s="107">
        <v>702471326</v>
      </c>
      <c r="K85" s="74">
        <v>0</v>
      </c>
      <c r="L85" s="74">
        <v>0</v>
      </c>
      <c r="M85" s="114">
        <f t="shared" si="3"/>
        <v>702471326</v>
      </c>
      <c r="N85" s="113">
        <v>0</v>
      </c>
      <c r="O85" s="74">
        <f>ROUND(VLOOKUP($B85,'[1]TD LMA 2025ENE-DIC EPDEPTO'!$O$2:$X$1107,10,FALSE),2)</f>
        <v>7205739582.4200001</v>
      </c>
      <c r="P85" s="74">
        <v>0</v>
      </c>
      <c r="Q85" s="120">
        <f t="shared" si="5"/>
        <v>7205739582.4200001</v>
      </c>
      <c r="R85" s="123">
        <v>35331295441.949997</v>
      </c>
    </row>
    <row r="86" spans="1:18" ht="13.5" x14ac:dyDescent="0.3">
      <c r="A86" s="69" t="s">
        <v>2164</v>
      </c>
      <c r="B86" s="37" t="s">
        <v>138</v>
      </c>
      <c r="C86" s="37" t="s">
        <v>1</v>
      </c>
      <c r="D86" s="37" t="s">
        <v>2129</v>
      </c>
      <c r="E86" s="70" t="s">
        <v>2201</v>
      </c>
      <c r="F86" s="127">
        <v>26713</v>
      </c>
      <c r="G86" s="74">
        <f t="shared" si="4"/>
        <v>40173461923.119995</v>
      </c>
      <c r="H86" s="74">
        <v>16472158781</v>
      </c>
      <c r="I86" s="128">
        <v>0</v>
      </c>
      <c r="J86" s="107">
        <v>388903815</v>
      </c>
      <c r="K86" s="74">
        <v>0</v>
      </c>
      <c r="L86" s="74">
        <v>0</v>
      </c>
      <c r="M86" s="114">
        <f t="shared" si="3"/>
        <v>388903815</v>
      </c>
      <c r="N86" s="113">
        <v>0</v>
      </c>
      <c r="O86" s="74">
        <f>ROUND(VLOOKUP($B86,'[1]TD LMA 2025ENE-DIC EPDEPTO'!$O$2:$X$1107,10,FALSE),2)</f>
        <v>3785377800.1999998</v>
      </c>
      <c r="P86" s="74">
        <v>0</v>
      </c>
      <c r="Q86" s="120">
        <f t="shared" si="5"/>
        <v>3785377800.1999998</v>
      </c>
      <c r="R86" s="123">
        <v>19527021526.919998</v>
      </c>
    </row>
    <row r="87" spans="1:18" ht="13.5" x14ac:dyDescent="0.3">
      <c r="A87" s="69" t="s">
        <v>2164</v>
      </c>
      <c r="B87" s="37" t="s">
        <v>139</v>
      </c>
      <c r="C87" s="37" t="s">
        <v>1</v>
      </c>
      <c r="D87" s="37" t="s">
        <v>140</v>
      </c>
      <c r="E87" s="70" t="s">
        <v>2200</v>
      </c>
      <c r="F87" s="127">
        <v>1839</v>
      </c>
      <c r="G87" s="74">
        <f t="shared" si="4"/>
        <v>3268809568.1199999</v>
      </c>
      <c r="H87" s="74">
        <v>1130932874</v>
      </c>
      <c r="I87" s="128">
        <v>0</v>
      </c>
      <c r="J87" s="107">
        <v>28658720</v>
      </c>
      <c r="K87" s="74">
        <v>0</v>
      </c>
      <c r="L87" s="74">
        <v>0</v>
      </c>
      <c r="M87" s="114">
        <f t="shared" si="3"/>
        <v>28658720</v>
      </c>
      <c r="N87" s="113">
        <v>0</v>
      </c>
      <c r="O87" s="74">
        <f>ROUND(VLOOKUP($B87,'[1]TD LMA 2025ENE-DIC EPDEPTO'!$O$2:$X$1107,10,FALSE),2)</f>
        <v>259846762.13999999</v>
      </c>
      <c r="P87" s="74">
        <v>0</v>
      </c>
      <c r="Q87" s="120">
        <f t="shared" si="5"/>
        <v>259846762.13999999</v>
      </c>
      <c r="R87" s="123">
        <v>1849371211.98</v>
      </c>
    </row>
    <row r="88" spans="1:18" ht="13.5" x14ac:dyDescent="0.3">
      <c r="A88" s="69" t="s">
        <v>2164</v>
      </c>
      <c r="B88" s="37" t="s">
        <v>141</v>
      </c>
      <c r="C88" s="37" t="s">
        <v>1</v>
      </c>
      <c r="D88" s="37" t="s">
        <v>142</v>
      </c>
      <c r="E88" s="70" t="s">
        <v>2200</v>
      </c>
      <c r="F88" s="127">
        <v>13500</v>
      </c>
      <c r="G88" s="74">
        <f t="shared" si="4"/>
        <v>21445496739.699997</v>
      </c>
      <c r="H88" s="74">
        <v>8190329358</v>
      </c>
      <c r="I88" s="128">
        <v>0</v>
      </c>
      <c r="J88" s="107">
        <v>504077647</v>
      </c>
      <c r="K88" s="74">
        <v>0</v>
      </c>
      <c r="L88" s="74">
        <v>0</v>
      </c>
      <c r="M88" s="114">
        <f t="shared" si="3"/>
        <v>504077647</v>
      </c>
      <c r="N88" s="113">
        <v>0</v>
      </c>
      <c r="O88" s="74">
        <f>ROUND(VLOOKUP($B88,'[1]TD LMA 2025ENE-DIC EPDEPTO'!$O$2:$X$1107,10,FALSE),2)</f>
        <v>1876734652.24</v>
      </c>
      <c r="P88" s="74">
        <v>0</v>
      </c>
      <c r="Q88" s="120">
        <f t="shared" si="5"/>
        <v>1876734652.24</v>
      </c>
      <c r="R88" s="123">
        <v>10874355082.459999</v>
      </c>
    </row>
    <row r="89" spans="1:18" ht="13.5" x14ac:dyDescent="0.3">
      <c r="A89" s="69" t="s">
        <v>2164</v>
      </c>
      <c r="B89" s="37" t="s">
        <v>143</v>
      </c>
      <c r="C89" s="37" t="s">
        <v>1</v>
      </c>
      <c r="D89" s="37" t="s">
        <v>144</v>
      </c>
      <c r="E89" s="70" t="s">
        <v>2201</v>
      </c>
      <c r="F89" s="127">
        <v>6598</v>
      </c>
      <c r="G89" s="74">
        <f t="shared" si="4"/>
        <v>10979140718.98</v>
      </c>
      <c r="H89" s="74">
        <v>4059634337</v>
      </c>
      <c r="I89" s="128">
        <v>0</v>
      </c>
      <c r="J89" s="107">
        <v>88406150</v>
      </c>
      <c r="K89" s="74">
        <v>0</v>
      </c>
      <c r="L89" s="74">
        <v>0</v>
      </c>
      <c r="M89" s="114">
        <f t="shared" si="3"/>
        <v>88406150</v>
      </c>
      <c r="N89" s="113">
        <v>0</v>
      </c>
      <c r="O89" s="74">
        <f>ROUND(VLOOKUP($B89,'[1]TD LMA 2025ENE-DIC EPDEPTO'!$O$2:$X$1107,10,FALSE),2)</f>
        <v>955967079.67999995</v>
      </c>
      <c r="P89" s="74">
        <v>0</v>
      </c>
      <c r="Q89" s="120">
        <f t="shared" si="5"/>
        <v>955967079.67999995</v>
      </c>
      <c r="R89" s="123">
        <v>5875133152.3000002</v>
      </c>
    </row>
    <row r="90" spans="1:18" ht="13.5" x14ac:dyDescent="0.3">
      <c r="A90" s="69" t="s">
        <v>2164</v>
      </c>
      <c r="B90" s="37" t="s">
        <v>145</v>
      </c>
      <c r="C90" s="37" t="s">
        <v>1</v>
      </c>
      <c r="D90" s="37" t="s">
        <v>146</v>
      </c>
      <c r="E90" s="70" t="s">
        <v>2200</v>
      </c>
      <c r="F90" s="127">
        <v>5597</v>
      </c>
      <c r="G90" s="74">
        <f t="shared" si="4"/>
        <v>9446149579.1800003</v>
      </c>
      <c r="H90" s="74">
        <v>3477546464</v>
      </c>
      <c r="I90" s="128">
        <v>0</v>
      </c>
      <c r="J90" s="107">
        <v>108277139</v>
      </c>
      <c r="K90" s="74">
        <v>0</v>
      </c>
      <c r="L90" s="74">
        <v>0</v>
      </c>
      <c r="M90" s="114">
        <f t="shared" si="3"/>
        <v>108277139</v>
      </c>
      <c r="N90" s="113">
        <v>0</v>
      </c>
      <c r="O90" s="74">
        <f>ROUND(VLOOKUP($B90,'[1]TD LMA 2025ENE-DIC EPDEPTO'!$O$2:$X$1107,10,FALSE),2)</f>
        <v>802720448.26999998</v>
      </c>
      <c r="P90" s="74">
        <v>0</v>
      </c>
      <c r="Q90" s="120">
        <f t="shared" si="5"/>
        <v>802720448.26999998</v>
      </c>
      <c r="R90" s="123">
        <v>5057605527.9099998</v>
      </c>
    </row>
    <row r="91" spans="1:18" ht="13.5" x14ac:dyDescent="0.3">
      <c r="A91" s="69" t="s">
        <v>2164</v>
      </c>
      <c r="B91" s="37" t="s">
        <v>147</v>
      </c>
      <c r="C91" s="37" t="s">
        <v>1</v>
      </c>
      <c r="D91" s="37" t="s">
        <v>2149</v>
      </c>
      <c r="E91" s="70" t="s">
        <v>2200</v>
      </c>
      <c r="F91" s="127">
        <v>26454</v>
      </c>
      <c r="G91" s="74">
        <f t="shared" si="4"/>
        <v>41582078627.330002</v>
      </c>
      <c r="H91" s="74">
        <v>16201027180</v>
      </c>
      <c r="I91" s="128">
        <v>0</v>
      </c>
      <c r="J91" s="107">
        <v>694903579</v>
      </c>
      <c r="K91" s="74">
        <v>0</v>
      </c>
      <c r="L91" s="74">
        <v>0</v>
      </c>
      <c r="M91" s="114">
        <f t="shared" si="3"/>
        <v>694903579</v>
      </c>
      <c r="N91" s="113">
        <v>0</v>
      </c>
      <c r="O91" s="74">
        <f>ROUND(VLOOKUP($B91,'[1]TD LMA 2025ENE-DIC EPDEPTO'!$O$2:$X$1107,10,FALSE),2)</f>
        <v>3780226653.1799998</v>
      </c>
      <c r="P91" s="74">
        <v>0</v>
      </c>
      <c r="Q91" s="120">
        <f t="shared" si="5"/>
        <v>3780226653.1799998</v>
      </c>
      <c r="R91" s="123">
        <v>20905921215.150002</v>
      </c>
    </row>
    <row r="92" spans="1:18" ht="13.5" x14ac:dyDescent="0.3">
      <c r="A92" s="69" t="s">
        <v>2164</v>
      </c>
      <c r="B92" s="37" t="s">
        <v>148</v>
      </c>
      <c r="C92" s="37" t="s">
        <v>1</v>
      </c>
      <c r="D92" s="37" t="s">
        <v>149</v>
      </c>
      <c r="E92" s="70" t="s">
        <v>2200</v>
      </c>
      <c r="F92" s="127">
        <v>7071</v>
      </c>
      <c r="G92" s="74">
        <f t="shared" si="4"/>
        <v>11897334475.74</v>
      </c>
      <c r="H92" s="74">
        <v>4336950869</v>
      </c>
      <c r="I92" s="128">
        <v>0</v>
      </c>
      <c r="J92" s="107">
        <v>136159677</v>
      </c>
      <c r="K92" s="74">
        <v>0</v>
      </c>
      <c r="L92" s="74">
        <v>0</v>
      </c>
      <c r="M92" s="114">
        <f t="shared" si="3"/>
        <v>136159677</v>
      </c>
      <c r="N92" s="113">
        <v>0</v>
      </c>
      <c r="O92" s="74">
        <f>ROUND(VLOOKUP($B92,'[1]TD LMA 2025ENE-DIC EPDEPTO'!$O$2:$X$1107,10,FALSE),2)</f>
        <v>1030086364.96</v>
      </c>
      <c r="P92" s="74">
        <v>0</v>
      </c>
      <c r="Q92" s="120">
        <f t="shared" si="5"/>
        <v>1030086364.96</v>
      </c>
      <c r="R92" s="123">
        <v>6394137564.7799997</v>
      </c>
    </row>
    <row r="93" spans="1:18" ht="13.5" x14ac:dyDescent="0.3">
      <c r="A93" s="69" t="s">
        <v>2164</v>
      </c>
      <c r="B93" s="37" t="s">
        <v>150</v>
      </c>
      <c r="C93" s="37" t="s">
        <v>1</v>
      </c>
      <c r="D93" s="37" t="s">
        <v>151</v>
      </c>
      <c r="E93" s="70" t="s">
        <v>2201</v>
      </c>
      <c r="F93" s="127">
        <v>10533</v>
      </c>
      <c r="G93" s="74">
        <f t="shared" si="4"/>
        <v>16882063958.01</v>
      </c>
      <c r="H93" s="74">
        <v>6493153540</v>
      </c>
      <c r="I93" s="128">
        <v>0</v>
      </c>
      <c r="J93" s="107">
        <v>295954545</v>
      </c>
      <c r="K93" s="74">
        <v>0</v>
      </c>
      <c r="L93" s="74">
        <v>0</v>
      </c>
      <c r="M93" s="114">
        <f t="shared" si="3"/>
        <v>295954545</v>
      </c>
      <c r="N93" s="113">
        <v>0</v>
      </c>
      <c r="O93" s="74">
        <f>ROUND(VLOOKUP($B93,'[1]TD LMA 2025ENE-DIC EPDEPTO'!$O$2:$X$1107,10,FALSE),2)</f>
        <v>1476805302.1700001</v>
      </c>
      <c r="P93" s="74">
        <v>0</v>
      </c>
      <c r="Q93" s="120">
        <f t="shared" si="5"/>
        <v>1476805302.1700001</v>
      </c>
      <c r="R93" s="123">
        <v>8616150570.8400002</v>
      </c>
    </row>
    <row r="94" spans="1:18" ht="13.5" x14ac:dyDescent="0.3">
      <c r="A94" s="69" t="s">
        <v>2164</v>
      </c>
      <c r="B94" s="37" t="s">
        <v>152</v>
      </c>
      <c r="C94" s="37" t="s">
        <v>1</v>
      </c>
      <c r="D94" s="37" t="s">
        <v>153</v>
      </c>
      <c r="E94" s="70" t="s">
        <v>2201</v>
      </c>
      <c r="F94" s="127">
        <v>24928</v>
      </c>
      <c r="G94" s="74">
        <f t="shared" si="4"/>
        <v>37832523843.029999</v>
      </c>
      <c r="H94" s="74">
        <v>14941719925</v>
      </c>
      <c r="I94" s="128">
        <v>0</v>
      </c>
      <c r="J94" s="107">
        <v>535431706</v>
      </c>
      <c r="K94" s="74">
        <v>0</v>
      </c>
      <c r="L94" s="74">
        <v>0</v>
      </c>
      <c r="M94" s="114">
        <f t="shared" si="3"/>
        <v>535431706</v>
      </c>
      <c r="N94" s="113">
        <v>0</v>
      </c>
      <c r="O94" s="74">
        <f>ROUND(VLOOKUP($B94,'[1]TD LMA 2025ENE-DIC EPDEPTO'!$O$2:$X$1107,10,FALSE),2)</f>
        <v>3409916399.6500001</v>
      </c>
      <c r="P94" s="74">
        <v>0</v>
      </c>
      <c r="Q94" s="120">
        <f t="shared" si="5"/>
        <v>3409916399.6500001</v>
      </c>
      <c r="R94" s="123">
        <v>18945455812.380001</v>
      </c>
    </row>
    <row r="95" spans="1:18" ht="13.5" x14ac:dyDescent="0.3">
      <c r="A95" s="69" t="s">
        <v>2164</v>
      </c>
      <c r="B95" s="37" t="s">
        <v>154</v>
      </c>
      <c r="C95" s="37" t="s">
        <v>1</v>
      </c>
      <c r="D95" s="37" t="s">
        <v>155</v>
      </c>
      <c r="E95" s="70" t="s">
        <v>2200</v>
      </c>
      <c r="F95" s="127">
        <v>4612</v>
      </c>
      <c r="G95" s="74">
        <f t="shared" si="4"/>
        <v>7428365056.9200001</v>
      </c>
      <c r="H95" s="74">
        <v>2780174033</v>
      </c>
      <c r="I95" s="128">
        <v>0</v>
      </c>
      <c r="J95" s="107">
        <v>321589728</v>
      </c>
      <c r="K95" s="74">
        <v>0</v>
      </c>
      <c r="L95" s="74">
        <v>0</v>
      </c>
      <c r="M95" s="114">
        <f t="shared" si="3"/>
        <v>321589728</v>
      </c>
      <c r="N95" s="113">
        <v>0</v>
      </c>
      <c r="O95" s="74">
        <f>ROUND(VLOOKUP($B95,'[1]TD LMA 2025ENE-DIC EPDEPTO'!$O$2:$X$1107,10,FALSE),2)</f>
        <v>639314610.08000004</v>
      </c>
      <c r="P95" s="74">
        <v>0</v>
      </c>
      <c r="Q95" s="120">
        <f t="shared" si="5"/>
        <v>639314610.08000004</v>
      </c>
      <c r="R95" s="123">
        <v>3687286685.8400002</v>
      </c>
    </row>
    <row r="96" spans="1:18" ht="13.5" x14ac:dyDescent="0.3">
      <c r="A96" s="69" t="s">
        <v>2164</v>
      </c>
      <c r="B96" s="37" t="s">
        <v>156</v>
      </c>
      <c r="C96" s="37" t="s">
        <v>1</v>
      </c>
      <c r="D96" s="37" t="s">
        <v>157</v>
      </c>
      <c r="E96" s="70" t="s">
        <v>2200</v>
      </c>
      <c r="F96" s="127">
        <v>42960</v>
      </c>
      <c r="G96" s="74">
        <f t="shared" si="4"/>
        <v>62906362062.410004</v>
      </c>
      <c r="H96" s="74">
        <v>25060162998</v>
      </c>
      <c r="I96" s="128">
        <v>0</v>
      </c>
      <c r="J96" s="107">
        <v>2048557314</v>
      </c>
      <c r="K96" s="74">
        <v>0</v>
      </c>
      <c r="L96" s="74">
        <v>0</v>
      </c>
      <c r="M96" s="114">
        <f t="shared" si="3"/>
        <v>2048557314</v>
      </c>
      <c r="N96" s="113">
        <v>0</v>
      </c>
      <c r="O96" s="74">
        <f>ROUND(VLOOKUP($B96,'[1]TD LMA 2025ENE-DIC EPDEPTO'!$O$2:$X$1107,10,FALSE),2)</f>
        <v>5674131796.3900003</v>
      </c>
      <c r="P96" s="74">
        <v>0</v>
      </c>
      <c r="Q96" s="120">
        <f t="shared" si="5"/>
        <v>5674131796.3900003</v>
      </c>
      <c r="R96" s="123">
        <v>30123509954.02</v>
      </c>
    </row>
    <row r="97" spans="1:18" ht="13.5" x14ac:dyDescent="0.3">
      <c r="A97" s="69" t="s">
        <v>2164</v>
      </c>
      <c r="B97" s="37" t="s">
        <v>158</v>
      </c>
      <c r="C97" s="37" t="s">
        <v>1</v>
      </c>
      <c r="D97" s="37" t="s">
        <v>159</v>
      </c>
      <c r="E97" s="70" t="s">
        <v>2200</v>
      </c>
      <c r="F97" s="127">
        <v>7164</v>
      </c>
      <c r="G97" s="74">
        <f t="shared" si="4"/>
        <v>10554632906.49</v>
      </c>
      <c r="H97" s="74">
        <v>4408115273</v>
      </c>
      <c r="I97" s="128">
        <v>0</v>
      </c>
      <c r="J97" s="107">
        <v>99445922</v>
      </c>
      <c r="K97" s="74">
        <v>0</v>
      </c>
      <c r="L97" s="74">
        <v>0</v>
      </c>
      <c r="M97" s="114">
        <f t="shared" si="3"/>
        <v>99445922</v>
      </c>
      <c r="N97" s="113">
        <v>0</v>
      </c>
      <c r="O97" s="74">
        <f>ROUND(VLOOKUP($B97,'[1]TD LMA 2025ENE-DIC EPDEPTO'!$O$2:$X$1107,10,FALSE),2)</f>
        <v>1034808249.9</v>
      </c>
      <c r="P97" s="74">
        <v>0</v>
      </c>
      <c r="Q97" s="120">
        <f t="shared" si="5"/>
        <v>1034808249.9</v>
      </c>
      <c r="R97" s="123">
        <v>5012263461.5900002</v>
      </c>
    </row>
    <row r="98" spans="1:18" ht="13.5" x14ac:dyDescent="0.3">
      <c r="A98" s="69" t="s">
        <v>2164</v>
      </c>
      <c r="B98" s="37" t="s">
        <v>160</v>
      </c>
      <c r="C98" s="37" t="s">
        <v>1</v>
      </c>
      <c r="D98" s="37" t="s">
        <v>161</v>
      </c>
      <c r="E98" s="70" t="s">
        <v>2200</v>
      </c>
      <c r="F98" s="127">
        <v>15724</v>
      </c>
      <c r="G98" s="74">
        <f t="shared" si="4"/>
        <v>22807177416.849998</v>
      </c>
      <c r="H98" s="74">
        <v>9132740410</v>
      </c>
      <c r="I98" s="128">
        <v>0</v>
      </c>
      <c r="J98" s="107">
        <v>2253837731</v>
      </c>
      <c r="K98" s="74">
        <v>0</v>
      </c>
      <c r="L98" s="74">
        <v>0</v>
      </c>
      <c r="M98" s="114">
        <f t="shared" si="3"/>
        <v>2253837731</v>
      </c>
      <c r="N98" s="113">
        <v>0</v>
      </c>
      <c r="O98" s="74">
        <f>ROUND(VLOOKUP($B98,'[1]TD LMA 2025ENE-DIC EPDEPTO'!$O$2:$X$1107,10,FALSE),2)</f>
        <v>2068328713.1199999</v>
      </c>
      <c r="P98" s="74">
        <v>0</v>
      </c>
      <c r="Q98" s="120">
        <f t="shared" si="5"/>
        <v>2068328713.1199999</v>
      </c>
      <c r="R98" s="123">
        <v>9352270562.7299995</v>
      </c>
    </row>
    <row r="99" spans="1:18" ht="13.5" x14ac:dyDescent="0.3">
      <c r="A99" s="69" t="s">
        <v>2164</v>
      </c>
      <c r="B99" s="37" t="s">
        <v>162</v>
      </c>
      <c r="C99" s="37" t="s">
        <v>1</v>
      </c>
      <c r="D99" s="37" t="s">
        <v>163</v>
      </c>
      <c r="E99" s="70" t="s">
        <v>2200</v>
      </c>
      <c r="F99" s="127">
        <v>12484</v>
      </c>
      <c r="G99" s="74">
        <f t="shared" si="4"/>
        <v>20310712382.93</v>
      </c>
      <c r="H99" s="74">
        <v>7671109476</v>
      </c>
      <c r="I99" s="128">
        <v>0</v>
      </c>
      <c r="J99" s="107">
        <v>252009864</v>
      </c>
      <c r="K99" s="74">
        <v>0</v>
      </c>
      <c r="L99" s="74">
        <v>0</v>
      </c>
      <c r="M99" s="114">
        <f t="shared" si="3"/>
        <v>252009864</v>
      </c>
      <c r="N99" s="113">
        <v>0</v>
      </c>
      <c r="O99" s="74">
        <f>ROUND(VLOOKUP($B99,'[1]TD LMA 2025ENE-DIC EPDEPTO'!$O$2:$X$1107,10,FALSE),2)</f>
        <v>1809483563.5</v>
      </c>
      <c r="P99" s="74">
        <v>0</v>
      </c>
      <c r="Q99" s="120">
        <f t="shared" si="5"/>
        <v>1809483563.5</v>
      </c>
      <c r="R99" s="123">
        <v>10578109479.43</v>
      </c>
    </row>
    <row r="100" spans="1:18" ht="13.5" x14ac:dyDescent="0.3">
      <c r="A100" s="69" t="s">
        <v>2164</v>
      </c>
      <c r="B100" s="37" t="s">
        <v>164</v>
      </c>
      <c r="C100" s="37" t="s">
        <v>1</v>
      </c>
      <c r="D100" s="37" t="s">
        <v>165</v>
      </c>
      <c r="E100" s="70" t="s">
        <v>2200</v>
      </c>
      <c r="F100" s="127">
        <v>4399</v>
      </c>
      <c r="G100" s="74">
        <f t="shared" si="4"/>
        <v>6822165670.7000008</v>
      </c>
      <c r="H100" s="74">
        <v>2692928628</v>
      </c>
      <c r="I100" s="128">
        <v>0</v>
      </c>
      <c r="J100" s="107">
        <v>72989750</v>
      </c>
      <c r="K100" s="74">
        <v>0</v>
      </c>
      <c r="L100" s="74">
        <v>0</v>
      </c>
      <c r="M100" s="114">
        <f t="shared" si="3"/>
        <v>72989750</v>
      </c>
      <c r="N100" s="113">
        <v>0</v>
      </c>
      <c r="O100" s="74">
        <f>ROUND(VLOOKUP($B100,'[1]TD LMA 2025ENE-DIC EPDEPTO'!$O$2:$X$1107,10,FALSE),2)</f>
        <v>638169910.86000001</v>
      </c>
      <c r="P100" s="74">
        <v>0</v>
      </c>
      <c r="Q100" s="120">
        <f t="shared" si="5"/>
        <v>638169910.86000001</v>
      </c>
      <c r="R100" s="123">
        <v>3418077381.8400002</v>
      </c>
    </row>
    <row r="101" spans="1:18" ht="13.5" x14ac:dyDescent="0.3">
      <c r="A101" s="69" t="s">
        <v>2164</v>
      </c>
      <c r="B101" s="37" t="s">
        <v>166</v>
      </c>
      <c r="C101" s="37" t="s">
        <v>1</v>
      </c>
      <c r="D101" s="37" t="s">
        <v>167</v>
      </c>
      <c r="E101" s="70" t="s">
        <v>2200</v>
      </c>
      <c r="F101" s="127">
        <v>10392</v>
      </c>
      <c r="G101" s="74">
        <f t="shared" si="4"/>
        <v>17066922795.82</v>
      </c>
      <c r="H101" s="74">
        <v>6370402266</v>
      </c>
      <c r="I101" s="128">
        <v>0</v>
      </c>
      <c r="J101" s="107">
        <v>257598409</v>
      </c>
      <c r="K101" s="74">
        <v>0</v>
      </c>
      <c r="L101" s="74">
        <v>0</v>
      </c>
      <c r="M101" s="114">
        <f t="shared" si="3"/>
        <v>257598409</v>
      </c>
      <c r="N101" s="113">
        <v>0</v>
      </c>
      <c r="O101" s="74">
        <f>ROUND(VLOOKUP($B101,'[1]TD LMA 2025ENE-DIC EPDEPTO'!$O$2:$X$1107,10,FALSE),2)</f>
        <v>1476519127.3900001</v>
      </c>
      <c r="P101" s="74">
        <v>0</v>
      </c>
      <c r="Q101" s="120">
        <f t="shared" si="5"/>
        <v>1476519127.3900001</v>
      </c>
      <c r="R101" s="123">
        <v>8962402993.4300003</v>
      </c>
    </row>
    <row r="102" spans="1:18" ht="13.5" x14ac:dyDescent="0.3">
      <c r="A102" s="69" t="s">
        <v>2164</v>
      </c>
      <c r="B102" s="37" t="s">
        <v>168</v>
      </c>
      <c r="C102" s="37" t="s">
        <v>1</v>
      </c>
      <c r="D102" s="37" t="s">
        <v>169</v>
      </c>
      <c r="E102" s="70" t="s">
        <v>2200</v>
      </c>
      <c r="F102" s="127">
        <v>4965</v>
      </c>
      <c r="G102" s="74">
        <f t="shared" si="4"/>
        <v>8108286387.2700005</v>
      </c>
      <c r="H102" s="74">
        <v>3056349614</v>
      </c>
      <c r="I102" s="128">
        <v>0</v>
      </c>
      <c r="J102" s="107">
        <v>65228384</v>
      </c>
      <c r="K102" s="74">
        <v>0</v>
      </c>
      <c r="L102" s="74">
        <v>0</v>
      </c>
      <c r="M102" s="114">
        <f t="shared" si="3"/>
        <v>65228384</v>
      </c>
      <c r="N102" s="113">
        <v>0</v>
      </c>
      <c r="O102" s="74">
        <f>ROUND(VLOOKUP($B102,'[1]TD LMA 2025ENE-DIC EPDEPTO'!$O$2:$X$1107,10,FALSE),2)</f>
        <v>705277912.69000006</v>
      </c>
      <c r="P102" s="74">
        <v>0</v>
      </c>
      <c r="Q102" s="120">
        <f t="shared" si="5"/>
        <v>705277912.69000006</v>
      </c>
      <c r="R102" s="123">
        <v>4281430476.5799999</v>
      </c>
    </row>
    <row r="103" spans="1:18" ht="13.5" x14ac:dyDescent="0.3">
      <c r="A103" s="69" t="s">
        <v>2164</v>
      </c>
      <c r="B103" s="37" t="s">
        <v>170</v>
      </c>
      <c r="C103" s="37" t="s">
        <v>1</v>
      </c>
      <c r="D103" s="37" t="s">
        <v>171</v>
      </c>
      <c r="E103" s="70" t="s">
        <v>2200</v>
      </c>
      <c r="F103" s="127">
        <v>8280</v>
      </c>
      <c r="G103" s="74">
        <f t="shared" si="4"/>
        <v>12984930545.450001</v>
      </c>
      <c r="H103" s="74">
        <v>4919164379</v>
      </c>
      <c r="I103" s="128">
        <v>0</v>
      </c>
      <c r="J103" s="107">
        <v>220815277</v>
      </c>
      <c r="K103" s="74">
        <v>0</v>
      </c>
      <c r="L103" s="74">
        <v>0</v>
      </c>
      <c r="M103" s="114">
        <f t="shared" si="3"/>
        <v>220815277</v>
      </c>
      <c r="N103" s="113">
        <v>0</v>
      </c>
      <c r="O103" s="74">
        <f>ROUND(VLOOKUP($B103,'[1]TD LMA 2025ENE-DIC EPDEPTO'!$O$2:$X$1107,10,FALSE),2)</f>
        <v>1152712287.5899999</v>
      </c>
      <c r="P103" s="74">
        <v>0</v>
      </c>
      <c r="Q103" s="120">
        <f t="shared" si="5"/>
        <v>1152712287.5899999</v>
      </c>
      <c r="R103" s="123">
        <v>6692238601.8599997</v>
      </c>
    </row>
    <row r="104" spans="1:18" ht="13.5" x14ac:dyDescent="0.3">
      <c r="A104" s="69" t="s">
        <v>2164</v>
      </c>
      <c r="B104" s="37" t="s">
        <v>172</v>
      </c>
      <c r="C104" s="37" t="s">
        <v>1</v>
      </c>
      <c r="D104" s="37" t="s">
        <v>173</v>
      </c>
      <c r="E104" s="70" t="s">
        <v>2200</v>
      </c>
      <c r="F104" s="127">
        <v>1827</v>
      </c>
      <c r="G104" s="74">
        <f t="shared" si="4"/>
        <v>2669392715.0500002</v>
      </c>
      <c r="H104" s="74">
        <v>1120412438</v>
      </c>
      <c r="I104" s="128">
        <v>0</v>
      </c>
      <c r="J104" s="107">
        <v>28293374</v>
      </c>
      <c r="K104" s="74">
        <v>0</v>
      </c>
      <c r="L104" s="74">
        <v>0</v>
      </c>
      <c r="M104" s="114">
        <f t="shared" si="3"/>
        <v>28293374</v>
      </c>
      <c r="N104" s="113">
        <v>0</v>
      </c>
      <c r="O104" s="74">
        <f>ROUND(VLOOKUP($B104,'[1]TD LMA 2025ENE-DIC EPDEPTO'!$O$2:$X$1107,10,FALSE),2)</f>
        <v>265284084.06</v>
      </c>
      <c r="P104" s="74">
        <v>0</v>
      </c>
      <c r="Q104" s="120">
        <f t="shared" si="5"/>
        <v>265284084.06</v>
      </c>
      <c r="R104" s="123">
        <v>1255402818.99</v>
      </c>
    </row>
    <row r="105" spans="1:18" ht="13.5" x14ac:dyDescent="0.3">
      <c r="A105" s="69" t="s">
        <v>2164</v>
      </c>
      <c r="B105" s="37" t="s">
        <v>174</v>
      </c>
      <c r="C105" s="37" t="s">
        <v>1</v>
      </c>
      <c r="D105" s="37" t="s">
        <v>175</v>
      </c>
      <c r="E105" s="70" t="s">
        <v>2201</v>
      </c>
      <c r="F105" s="127">
        <v>21917</v>
      </c>
      <c r="G105" s="74">
        <f t="shared" si="4"/>
        <v>32773094739.080002</v>
      </c>
      <c r="H105" s="74">
        <v>13542522398</v>
      </c>
      <c r="I105" s="128">
        <v>0</v>
      </c>
      <c r="J105" s="107">
        <v>280360049</v>
      </c>
      <c r="K105" s="74">
        <v>0</v>
      </c>
      <c r="L105" s="74">
        <v>0</v>
      </c>
      <c r="M105" s="114">
        <f t="shared" si="3"/>
        <v>280360049</v>
      </c>
      <c r="N105" s="113">
        <v>0</v>
      </c>
      <c r="O105" s="74">
        <f>ROUND(VLOOKUP($B105,'[1]TD LMA 2025ENE-DIC EPDEPTO'!$O$2:$X$1107,10,FALSE),2)</f>
        <v>3114870131.6300001</v>
      </c>
      <c r="P105" s="74">
        <v>0</v>
      </c>
      <c r="Q105" s="120">
        <f t="shared" si="5"/>
        <v>3114870131.6300001</v>
      </c>
      <c r="R105" s="123">
        <v>15835342160.450001</v>
      </c>
    </row>
    <row r="106" spans="1:18" ht="13.5" x14ac:dyDescent="0.3">
      <c r="A106" s="69" t="s">
        <v>2164</v>
      </c>
      <c r="B106" s="37" t="s">
        <v>176</v>
      </c>
      <c r="C106" s="37" t="s">
        <v>1</v>
      </c>
      <c r="D106" s="37" t="s">
        <v>177</v>
      </c>
      <c r="E106" s="70" t="s">
        <v>2200</v>
      </c>
      <c r="F106" s="127">
        <v>10502</v>
      </c>
      <c r="G106" s="74">
        <f t="shared" si="4"/>
        <v>15985014179.860001</v>
      </c>
      <c r="H106" s="74">
        <v>6450472602</v>
      </c>
      <c r="I106" s="128">
        <v>0</v>
      </c>
      <c r="J106" s="107">
        <v>228702914</v>
      </c>
      <c r="K106" s="74">
        <v>0</v>
      </c>
      <c r="L106" s="74">
        <v>0</v>
      </c>
      <c r="M106" s="114">
        <f t="shared" si="3"/>
        <v>228702914</v>
      </c>
      <c r="N106" s="113">
        <v>0</v>
      </c>
      <c r="O106" s="74">
        <f>ROUND(VLOOKUP($B106,'[1]TD LMA 2025ENE-DIC EPDEPTO'!$O$2:$X$1107,10,FALSE),2)</f>
        <v>1492115656.9300001</v>
      </c>
      <c r="P106" s="74">
        <v>0</v>
      </c>
      <c r="Q106" s="120">
        <f t="shared" si="5"/>
        <v>1492115656.9300001</v>
      </c>
      <c r="R106" s="123">
        <v>7813723006.9300003</v>
      </c>
    </row>
    <row r="107" spans="1:18" ht="13.5" x14ac:dyDescent="0.3">
      <c r="A107" s="69" t="s">
        <v>2164</v>
      </c>
      <c r="B107" s="37" t="s">
        <v>178</v>
      </c>
      <c r="C107" s="37" t="s">
        <v>1</v>
      </c>
      <c r="D107" s="37" t="s">
        <v>179</v>
      </c>
      <c r="E107" s="70" t="s">
        <v>2200</v>
      </c>
      <c r="F107" s="127">
        <v>11073</v>
      </c>
      <c r="G107" s="74">
        <f t="shared" si="4"/>
        <v>16326916199.290001</v>
      </c>
      <c r="H107" s="74">
        <v>6817811111</v>
      </c>
      <c r="I107" s="128">
        <v>0</v>
      </c>
      <c r="J107" s="107">
        <v>366919047</v>
      </c>
      <c r="K107" s="74">
        <v>0</v>
      </c>
      <c r="L107" s="74">
        <v>0</v>
      </c>
      <c r="M107" s="114">
        <f t="shared" si="3"/>
        <v>366919047</v>
      </c>
      <c r="N107" s="113">
        <v>0</v>
      </c>
      <c r="O107" s="74">
        <f>ROUND(VLOOKUP($B107,'[1]TD LMA 2025ENE-DIC EPDEPTO'!$O$2:$X$1107,10,FALSE),2)</f>
        <v>1563945543.6099999</v>
      </c>
      <c r="P107" s="74">
        <v>0</v>
      </c>
      <c r="Q107" s="120">
        <f t="shared" si="5"/>
        <v>1563945543.6099999</v>
      </c>
      <c r="R107" s="123">
        <v>7578240497.6800003</v>
      </c>
    </row>
    <row r="108" spans="1:18" ht="13.5" x14ac:dyDescent="0.3">
      <c r="A108" s="69" t="s">
        <v>2164</v>
      </c>
      <c r="B108" s="37" t="s">
        <v>180</v>
      </c>
      <c r="C108" s="37" t="s">
        <v>1</v>
      </c>
      <c r="D108" s="37" t="s">
        <v>181</v>
      </c>
      <c r="E108" s="70" t="s">
        <v>2201</v>
      </c>
      <c r="F108" s="127">
        <v>31163</v>
      </c>
      <c r="G108" s="74">
        <f t="shared" si="4"/>
        <v>49437309013.449997</v>
      </c>
      <c r="H108" s="74">
        <v>19228647273</v>
      </c>
      <c r="I108" s="128">
        <v>0</v>
      </c>
      <c r="J108" s="107">
        <v>414314381</v>
      </c>
      <c r="K108" s="74">
        <v>0</v>
      </c>
      <c r="L108" s="74">
        <v>0</v>
      </c>
      <c r="M108" s="114">
        <f t="shared" si="3"/>
        <v>414314381</v>
      </c>
      <c r="N108" s="113">
        <v>0</v>
      </c>
      <c r="O108" s="74">
        <f>ROUND(VLOOKUP($B108,'[1]TD LMA 2025ENE-DIC EPDEPTO'!$O$2:$X$1107,10,FALSE),2)</f>
        <v>4419398175.4499998</v>
      </c>
      <c r="P108" s="74">
        <v>0</v>
      </c>
      <c r="Q108" s="120">
        <f t="shared" si="5"/>
        <v>4419398175.4499998</v>
      </c>
      <c r="R108" s="123">
        <v>25374949184</v>
      </c>
    </row>
    <row r="109" spans="1:18" ht="13.5" x14ac:dyDescent="0.3">
      <c r="A109" s="69" t="s">
        <v>2164</v>
      </c>
      <c r="B109" s="37" t="s">
        <v>182</v>
      </c>
      <c r="C109" s="37" t="s">
        <v>1</v>
      </c>
      <c r="D109" s="37" t="s">
        <v>183</v>
      </c>
      <c r="E109" s="70" t="s">
        <v>2200</v>
      </c>
      <c r="F109" s="127">
        <v>10288</v>
      </c>
      <c r="G109" s="74">
        <f t="shared" si="4"/>
        <v>17233496311.959999</v>
      </c>
      <c r="H109" s="74">
        <v>6283694561</v>
      </c>
      <c r="I109" s="128">
        <v>0</v>
      </c>
      <c r="J109" s="107">
        <v>340555447</v>
      </c>
      <c r="K109" s="74">
        <v>0</v>
      </c>
      <c r="L109" s="74">
        <v>0</v>
      </c>
      <c r="M109" s="114">
        <f t="shared" si="3"/>
        <v>340555447</v>
      </c>
      <c r="N109" s="113">
        <v>0</v>
      </c>
      <c r="O109" s="74">
        <f>ROUND(VLOOKUP($B109,'[1]TD LMA 2025ENE-DIC EPDEPTO'!$O$2:$X$1107,10,FALSE),2)</f>
        <v>1461781123.05</v>
      </c>
      <c r="P109" s="74">
        <v>0</v>
      </c>
      <c r="Q109" s="120">
        <f t="shared" si="5"/>
        <v>1461781123.05</v>
      </c>
      <c r="R109" s="123">
        <v>9147465180.9099998</v>
      </c>
    </row>
    <row r="110" spans="1:18" ht="13.5" x14ac:dyDescent="0.3">
      <c r="A110" s="69" t="s">
        <v>2164</v>
      </c>
      <c r="B110" s="37" t="s">
        <v>184</v>
      </c>
      <c r="C110" s="37" t="s">
        <v>1</v>
      </c>
      <c r="D110" s="37" t="s">
        <v>185</v>
      </c>
      <c r="E110" s="70" t="s">
        <v>2200</v>
      </c>
      <c r="F110" s="127">
        <v>14242</v>
      </c>
      <c r="G110" s="74">
        <f t="shared" si="4"/>
        <v>23103322257.34</v>
      </c>
      <c r="H110" s="74">
        <v>8712258306</v>
      </c>
      <c r="I110" s="128">
        <v>0</v>
      </c>
      <c r="J110" s="107">
        <v>314202085</v>
      </c>
      <c r="K110" s="74">
        <v>0</v>
      </c>
      <c r="L110" s="74">
        <v>0</v>
      </c>
      <c r="M110" s="114">
        <f t="shared" si="3"/>
        <v>314202085</v>
      </c>
      <c r="N110" s="113">
        <v>0</v>
      </c>
      <c r="O110" s="74">
        <f>ROUND(VLOOKUP($B110,'[1]TD LMA 2025ENE-DIC EPDEPTO'!$O$2:$X$1107,10,FALSE),2)</f>
        <v>2008375082.3199999</v>
      </c>
      <c r="P110" s="74">
        <v>0</v>
      </c>
      <c r="Q110" s="120">
        <f t="shared" si="5"/>
        <v>2008375082.3199999</v>
      </c>
      <c r="R110" s="123">
        <v>12068486784.02</v>
      </c>
    </row>
    <row r="111" spans="1:18" ht="13.5" x14ac:dyDescent="0.3">
      <c r="A111" s="69" t="s">
        <v>2164</v>
      </c>
      <c r="B111" s="37" t="s">
        <v>186</v>
      </c>
      <c r="C111" s="37" t="s">
        <v>1</v>
      </c>
      <c r="D111" s="37" t="s">
        <v>187</v>
      </c>
      <c r="E111" s="70" t="s">
        <v>2200</v>
      </c>
      <c r="F111" s="127">
        <v>11815</v>
      </c>
      <c r="G111" s="74">
        <f t="shared" si="4"/>
        <v>19594314497.830002</v>
      </c>
      <c r="H111" s="74">
        <v>7303968875</v>
      </c>
      <c r="I111" s="128">
        <v>0</v>
      </c>
      <c r="J111" s="107">
        <v>227657981</v>
      </c>
      <c r="K111" s="74">
        <v>0</v>
      </c>
      <c r="L111" s="74">
        <v>0</v>
      </c>
      <c r="M111" s="114">
        <f t="shared" si="3"/>
        <v>227657981</v>
      </c>
      <c r="N111" s="113">
        <v>0</v>
      </c>
      <c r="O111" s="74">
        <f>ROUND(VLOOKUP($B111,'[1]TD LMA 2025ENE-DIC EPDEPTO'!$O$2:$X$1107,10,FALSE),2)</f>
        <v>1689576301.8800001</v>
      </c>
      <c r="P111" s="74">
        <v>0</v>
      </c>
      <c r="Q111" s="120">
        <f t="shared" si="5"/>
        <v>1689576301.8800001</v>
      </c>
      <c r="R111" s="123">
        <v>10373111339.950001</v>
      </c>
    </row>
    <row r="112" spans="1:18" ht="13.5" x14ac:dyDescent="0.3">
      <c r="A112" s="69" t="s">
        <v>2164</v>
      </c>
      <c r="B112" s="37" t="s">
        <v>188</v>
      </c>
      <c r="C112" s="37" t="s">
        <v>1</v>
      </c>
      <c r="D112" s="37" t="s">
        <v>2121</v>
      </c>
      <c r="E112" s="70" t="s">
        <v>2200</v>
      </c>
      <c r="F112" s="127">
        <v>12684</v>
      </c>
      <c r="G112" s="74">
        <f t="shared" si="4"/>
        <v>24231464835.310001</v>
      </c>
      <c r="H112" s="74">
        <v>7900015939</v>
      </c>
      <c r="I112" s="128">
        <v>0</v>
      </c>
      <c r="J112" s="107">
        <v>285175759</v>
      </c>
      <c r="K112" s="74">
        <v>0</v>
      </c>
      <c r="L112" s="74">
        <v>0</v>
      </c>
      <c r="M112" s="114">
        <f t="shared" si="3"/>
        <v>285175759</v>
      </c>
      <c r="N112" s="113">
        <v>0</v>
      </c>
      <c r="O112" s="74">
        <f>ROUND(VLOOKUP($B112,'[1]TD LMA 2025ENE-DIC EPDEPTO'!$O$2:$X$1107,10,FALSE),2)</f>
        <v>1826367879.04</v>
      </c>
      <c r="P112" s="74">
        <v>0</v>
      </c>
      <c r="Q112" s="120">
        <f t="shared" si="5"/>
        <v>1826367879.04</v>
      </c>
      <c r="R112" s="123">
        <v>14219905258.27</v>
      </c>
    </row>
    <row r="113" spans="1:18" ht="13.5" x14ac:dyDescent="0.3">
      <c r="A113" s="69" t="s">
        <v>2164</v>
      </c>
      <c r="B113" s="37" t="s">
        <v>190</v>
      </c>
      <c r="C113" s="37" t="s">
        <v>1</v>
      </c>
      <c r="D113" s="37" t="s">
        <v>191</v>
      </c>
      <c r="E113" s="70" t="s">
        <v>2200</v>
      </c>
      <c r="F113" s="127">
        <v>17963</v>
      </c>
      <c r="G113" s="74">
        <f t="shared" si="4"/>
        <v>26968954508.629997</v>
      </c>
      <c r="H113" s="74">
        <v>11022806861</v>
      </c>
      <c r="I113" s="128">
        <v>0</v>
      </c>
      <c r="J113" s="107">
        <v>762122392</v>
      </c>
      <c r="K113" s="74">
        <v>0</v>
      </c>
      <c r="L113" s="74">
        <v>0</v>
      </c>
      <c r="M113" s="114">
        <f t="shared" si="3"/>
        <v>762122392</v>
      </c>
      <c r="N113" s="113">
        <v>0</v>
      </c>
      <c r="O113" s="74">
        <f>ROUND(VLOOKUP($B113,'[1]TD LMA 2025ENE-DIC EPDEPTO'!$O$2:$X$1107,10,FALSE),2)</f>
        <v>2546526883.8299999</v>
      </c>
      <c r="P113" s="74">
        <v>0</v>
      </c>
      <c r="Q113" s="120">
        <f t="shared" si="5"/>
        <v>2546526883.8299999</v>
      </c>
      <c r="R113" s="123">
        <v>12637498371.799999</v>
      </c>
    </row>
    <row r="114" spans="1:18" ht="13.5" x14ac:dyDescent="0.3">
      <c r="A114" s="69" t="s">
        <v>2164</v>
      </c>
      <c r="B114" s="37" t="s">
        <v>192</v>
      </c>
      <c r="C114" s="37" t="s">
        <v>1</v>
      </c>
      <c r="D114" s="37" t="s">
        <v>193</v>
      </c>
      <c r="E114" s="70" t="s">
        <v>2200</v>
      </c>
      <c r="F114" s="127">
        <v>6205</v>
      </c>
      <c r="G114" s="74">
        <f t="shared" si="4"/>
        <v>11130013425.389999</v>
      </c>
      <c r="H114" s="74">
        <v>3780817801</v>
      </c>
      <c r="I114" s="128">
        <v>0</v>
      </c>
      <c r="J114" s="107">
        <v>136141779</v>
      </c>
      <c r="K114" s="74">
        <v>0</v>
      </c>
      <c r="L114" s="74">
        <v>0</v>
      </c>
      <c r="M114" s="114">
        <f t="shared" si="3"/>
        <v>136141779</v>
      </c>
      <c r="N114" s="113">
        <v>0</v>
      </c>
      <c r="O114" s="74">
        <f>ROUND(VLOOKUP($B114,'[1]TD LMA 2025ENE-DIC EPDEPTO'!$O$2:$X$1107,10,FALSE),2)</f>
        <v>872547111.37</v>
      </c>
      <c r="P114" s="74">
        <v>0</v>
      </c>
      <c r="Q114" s="120">
        <f t="shared" si="5"/>
        <v>872547111.37</v>
      </c>
      <c r="R114" s="123">
        <v>6340506734.0200005</v>
      </c>
    </row>
    <row r="115" spans="1:18" ht="13.5" x14ac:dyDescent="0.3">
      <c r="A115" s="69" t="s">
        <v>2164</v>
      </c>
      <c r="B115" s="37" t="s">
        <v>194</v>
      </c>
      <c r="C115" s="37" t="s">
        <v>1</v>
      </c>
      <c r="D115" s="37" t="s">
        <v>195</v>
      </c>
      <c r="E115" s="70" t="s">
        <v>2200</v>
      </c>
      <c r="F115" s="127">
        <v>18481</v>
      </c>
      <c r="G115" s="74">
        <f t="shared" si="4"/>
        <v>27069351631.800003</v>
      </c>
      <c r="H115" s="74">
        <v>11212109880</v>
      </c>
      <c r="I115" s="128">
        <v>0</v>
      </c>
      <c r="J115" s="107">
        <v>318861147</v>
      </c>
      <c r="K115" s="74">
        <v>0</v>
      </c>
      <c r="L115" s="74">
        <v>0</v>
      </c>
      <c r="M115" s="114">
        <f t="shared" si="3"/>
        <v>318861147</v>
      </c>
      <c r="N115" s="113">
        <v>0</v>
      </c>
      <c r="O115" s="74">
        <f>ROUND(VLOOKUP($B115,'[1]TD LMA 2025ENE-DIC EPDEPTO'!$O$2:$X$1107,10,FALSE),2)</f>
        <v>2546097621.8800001</v>
      </c>
      <c r="P115" s="74">
        <v>0</v>
      </c>
      <c r="Q115" s="120">
        <f t="shared" si="5"/>
        <v>2546097621.8800001</v>
      </c>
      <c r="R115" s="123">
        <v>12992282982.92</v>
      </c>
    </row>
    <row r="116" spans="1:18" ht="13.5" x14ac:dyDescent="0.3">
      <c r="A116" s="69" t="s">
        <v>2164</v>
      </c>
      <c r="B116" s="37" t="s">
        <v>196</v>
      </c>
      <c r="C116" s="37" t="s">
        <v>1</v>
      </c>
      <c r="D116" s="37" t="s">
        <v>197</v>
      </c>
      <c r="E116" s="70" t="s">
        <v>2200</v>
      </c>
      <c r="F116" s="127">
        <v>29547</v>
      </c>
      <c r="G116" s="74">
        <f t="shared" si="4"/>
        <v>40028777040.410004</v>
      </c>
      <c r="H116" s="74">
        <v>17714419117</v>
      </c>
      <c r="I116" s="128">
        <v>0</v>
      </c>
      <c r="J116" s="107">
        <v>1007193074</v>
      </c>
      <c r="K116" s="74">
        <v>0</v>
      </c>
      <c r="L116" s="74">
        <v>0</v>
      </c>
      <c r="M116" s="114">
        <f t="shared" si="3"/>
        <v>1007193074</v>
      </c>
      <c r="N116" s="113">
        <v>0</v>
      </c>
      <c r="O116" s="74">
        <f>ROUND(VLOOKUP($B116,'[1]TD LMA 2025ENE-DIC EPDEPTO'!$O$2:$X$1107,10,FALSE),2)</f>
        <v>4046226174.3000002</v>
      </c>
      <c r="P116" s="74">
        <v>0</v>
      </c>
      <c r="Q116" s="120">
        <f t="shared" si="5"/>
        <v>4046226174.3000002</v>
      </c>
      <c r="R116" s="123">
        <v>17260938675.110001</v>
      </c>
    </row>
    <row r="117" spans="1:18" ht="13.5" x14ac:dyDescent="0.3">
      <c r="A117" s="69" t="s">
        <v>2164</v>
      </c>
      <c r="B117" s="37" t="s">
        <v>198</v>
      </c>
      <c r="C117" s="37" t="s">
        <v>1</v>
      </c>
      <c r="D117" s="37" t="s">
        <v>199</v>
      </c>
      <c r="E117" s="70" t="s">
        <v>2200</v>
      </c>
      <c r="F117" s="127">
        <v>23901</v>
      </c>
      <c r="G117" s="74">
        <f t="shared" si="4"/>
        <v>38345479764.429993</v>
      </c>
      <c r="H117" s="74">
        <v>14791586819</v>
      </c>
      <c r="I117" s="128">
        <v>0</v>
      </c>
      <c r="J117" s="107">
        <v>513609655</v>
      </c>
      <c r="K117" s="74">
        <v>0</v>
      </c>
      <c r="L117" s="74">
        <v>0</v>
      </c>
      <c r="M117" s="114">
        <f t="shared" si="3"/>
        <v>513609655</v>
      </c>
      <c r="N117" s="113">
        <v>0</v>
      </c>
      <c r="O117" s="74">
        <f>ROUND(VLOOKUP($B117,'[1]TD LMA 2025ENE-DIC EPDEPTO'!$O$2:$X$1107,10,FALSE),2)</f>
        <v>3399184842.9899998</v>
      </c>
      <c r="P117" s="74">
        <v>0</v>
      </c>
      <c r="Q117" s="120">
        <f t="shared" si="5"/>
        <v>3399184842.9899998</v>
      </c>
      <c r="R117" s="123">
        <v>19641098447.439999</v>
      </c>
    </row>
    <row r="118" spans="1:18" ht="13.5" x14ac:dyDescent="0.3">
      <c r="A118" s="69" t="s">
        <v>2164</v>
      </c>
      <c r="B118" s="37" t="s">
        <v>200</v>
      </c>
      <c r="C118" s="37" t="s">
        <v>1</v>
      </c>
      <c r="D118" s="37" t="s">
        <v>2131</v>
      </c>
      <c r="E118" s="70" t="s">
        <v>2200</v>
      </c>
      <c r="F118" s="127">
        <v>9172</v>
      </c>
      <c r="G118" s="74">
        <f t="shared" si="4"/>
        <v>14891318120.07</v>
      </c>
      <c r="H118" s="74">
        <v>5565195292</v>
      </c>
      <c r="I118" s="128">
        <v>0</v>
      </c>
      <c r="J118" s="107">
        <v>185306874</v>
      </c>
      <c r="K118" s="74">
        <v>0</v>
      </c>
      <c r="L118" s="74">
        <v>0</v>
      </c>
      <c r="M118" s="114">
        <f t="shared" si="3"/>
        <v>185306874</v>
      </c>
      <c r="N118" s="113">
        <v>0</v>
      </c>
      <c r="O118" s="74">
        <f>ROUND(VLOOKUP($B118,'[1]TD LMA 2025ENE-DIC EPDEPTO'!$O$2:$X$1107,10,FALSE),2)</f>
        <v>1274622772.3699999</v>
      </c>
      <c r="P118" s="74">
        <v>0</v>
      </c>
      <c r="Q118" s="120">
        <f t="shared" si="5"/>
        <v>1274622772.3699999</v>
      </c>
      <c r="R118" s="123">
        <v>7866193181.6999998</v>
      </c>
    </row>
    <row r="119" spans="1:18" ht="13.5" x14ac:dyDescent="0.3">
      <c r="A119" s="69" t="s">
        <v>2164</v>
      </c>
      <c r="B119" s="37" t="s">
        <v>201</v>
      </c>
      <c r="C119" s="37" t="s">
        <v>1</v>
      </c>
      <c r="D119" s="37" t="s">
        <v>202</v>
      </c>
      <c r="E119" s="70" t="s">
        <v>2200</v>
      </c>
      <c r="F119" s="127">
        <v>9276</v>
      </c>
      <c r="G119" s="74">
        <f t="shared" si="4"/>
        <v>17601168192.330002</v>
      </c>
      <c r="H119" s="74">
        <v>5715176784</v>
      </c>
      <c r="I119" s="128">
        <v>0</v>
      </c>
      <c r="J119" s="107">
        <v>190071473</v>
      </c>
      <c r="K119" s="74">
        <v>0</v>
      </c>
      <c r="L119" s="74">
        <v>0</v>
      </c>
      <c r="M119" s="114">
        <f t="shared" si="3"/>
        <v>190071473</v>
      </c>
      <c r="N119" s="113">
        <v>0</v>
      </c>
      <c r="O119" s="74">
        <f>ROUND(VLOOKUP($B119,'[1]TD LMA 2025ENE-DIC EPDEPTO'!$O$2:$X$1107,10,FALSE),2)</f>
        <v>1323415584.3099999</v>
      </c>
      <c r="P119" s="74">
        <v>0</v>
      </c>
      <c r="Q119" s="120">
        <f t="shared" si="5"/>
        <v>1323415584.3099999</v>
      </c>
      <c r="R119" s="123">
        <v>10372504351.02</v>
      </c>
    </row>
    <row r="120" spans="1:18" ht="13.5" x14ac:dyDescent="0.3">
      <c r="A120" s="69" t="s">
        <v>2164</v>
      </c>
      <c r="B120" s="37" t="s">
        <v>203</v>
      </c>
      <c r="C120" s="37" t="s">
        <v>1</v>
      </c>
      <c r="D120" s="37" t="s">
        <v>204</v>
      </c>
      <c r="E120" s="70" t="s">
        <v>2201</v>
      </c>
      <c r="F120" s="127">
        <v>25517</v>
      </c>
      <c r="G120" s="74">
        <f t="shared" si="4"/>
        <v>38683942570.699997</v>
      </c>
      <c r="H120" s="74">
        <v>15811546868</v>
      </c>
      <c r="I120" s="128">
        <v>0</v>
      </c>
      <c r="J120" s="107">
        <v>365076012</v>
      </c>
      <c r="K120" s="74">
        <v>0</v>
      </c>
      <c r="L120" s="74">
        <v>0</v>
      </c>
      <c r="M120" s="114">
        <f t="shared" si="3"/>
        <v>365076012</v>
      </c>
      <c r="N120" s="113">
        <v>0</v>
      </c>
      <c r="O120" s="74">
        <f>ROUND(VLOOKUP($B120,'[1]TD LMA 2025ENE-DIC EPDEPTO'!$O$2:$X$1107,10,FALSE),2)</f>
        <v>3702673269.5500002</v>
      </c>
      <c r="P120" s="74">
        <v>0</v>
      </c>
      <c r="Q120" s="120">
        <f t="shared" si="5"/>
        <v>3702673269.5500002</v>
      </c>
      <c r="R120" s="123">
        <v>18804646421.150002</v>
      </c>
    </row>
    <row r="121" spans="1:18" ht="13.5" x14ac:dyDescent="0.3">
      <c r="A121" s="69" t="s">
        <v>2164</v>
      </c>
      <c r="B121" s="37" t="s">
        <v>205</v>
      </c>
      <c r="C121" s="37" t="s">
        <v>1</v>
      </c>
      <c r="D121" s="37" t="s">
        <v>206</v>
      </c>
      <c r="E121" s="70" t="s">
        <v>2200</v>
      </c>
      <c r="F121" s="127">
        <v>3267</v>
      </c>
      <c r="G121" s="74">
        <f t="shared" si="4"/>
        <v>5614260150.2199993</v>
      </c>
      <c r="H121" s="74">
        <v>2002096118</v>
      </c>
      <c r="I121" s="128">
        <v>0</v>
      </c>
      <c r="J121" s="107">
        <v>64709281</v>
      </c>
      <c r="K121" s="74">
        <v>0</v>
      </c>
      <c r="L121" s="74">
        <v>0</v>
      </c>
      <c r="M121" s="114">
        <f t="shared" si="3"/>
        <v>64709281</v>
      </c>
      <c r="N121" s="113">
        <v>0</v>
      </c>
      <c r="O121" s="74">
        <f>ROUND(VLOOKUP($B121,'[1]TD LMA 2025ENE-DIC EPDEPTO'!$O$2:$X$1107,10,FALSE),2)</f>
        <v>461743117.26999998</v>
      </c>
      <c r="P121" s="74">
        <v>0</v>
      </c>
      <c r="Q121" s="120">
        <f t="shared" si="5"/>
        <v>461743117.26999998</v>
      </c>
      <c r="R121" s="123">
        <v>3085711633.9499998</v>
      </c>
    </row>
    <row r="122" spans="1:18" ht="13.5" x14ac:dyDescent="0.3">
      <c r="A122" s="69" t="s">
        <v>2164</v>
      </c>
      <c r="B122" s="37" t="s">
        <v>207</v>
      </c>
      <c r="C122" s="37" t="s">
        <v>1</v>
      </c>
      <c r="D122" s="37" t="s">
        <v>208</v>
      </c>
      <c r="E122" s="70" t="s">
        <v>2200</v>
      </c>
      <c r="F122" s="127">
        <v>3558</v>
      </c>
      <c r="G122" s="74">
        <f t="shared" si="4"/>
        <v>7267351190.4800005</v>
      </c>
      <c r="H122" s="74">
        <v>2168925666</v>
      </c>
      <c r="I122" s="128">
        <v>0</v>
      </c>
      <c r="J122" s="107">
        <v>150890431</v>
      </c>
      <c r="K122" s="74">
        <v>0</v>
      </c>
      <c r="L122" s="74">
        <v>0</v>
      </c>
      <c r="M122" s="114">
        <f t="shared" si="3"/>
        <v>150890431</v>
      </c>
      <c r="N122" s="113">
        <v>0</v>
      </c>
      <c r="O122" s="74">
        <f>ROUND(VLOOKUP($B122,'[1]TD LMA 2025ENE-DIC EPDEPTO'!$O$2:$X$1107,10,FALSE),2)</f>
        <v>501378333.67000002</v>
      </c>
      <c r="P122" s="74">
        <v>0</v>
      </c>
      <c r="Q122" s="120">
        <f t="shared" si="5"/>
        <v>501378333.67000002</v>
      </c>
      <c r="R122" s="123">
        <v>4446156759.8100004</v>
      </c>
    </row>
    <row r="123" spans="1:18" ht="13.5" x14ac:dyDescent="0.3">
      <c r="A123" s="69" t="s">
        <v>2164</v>
      </c>
      <c r="B123" s="37" t="s">
        <v>209</v>
      </c>
      <c r="C123" s="37" t="s">
        <v>1</v>
      </c>
      <c r="D123" s="37" t="s">
        <v>210</v>
      </c>
      <c r="E123" s="70" t="s">
        <v>2201</v>
      </c>
      <c r="F123" s="127">
        <v>3944</v>
      </c>
      <c r="G123" s="74">
        <f t="shared" si="4"/>
        <v>6522265477.96</v>
      </c>
      <c r="H123" s="74">
        <v>2416606295</v>
      </c>
      <c r="I123" s="128">
        <v>0</v>
      </c>
      <c r="J123" s="107">
        <v>53670495</v>
      </c>
      <c r="K123" s="74">
        <v>0</v>
      </c>
      <c r="L123" s="74">
        <v>0</v>
      </c>
      <c r="M123" s="114">
        <f t="shared" si="3"/>
        <v>53670495</v>
      </c>
      <c r="N123" s="113">
        <v>0</v>
      </c>
      <c r="O123" s="74">
        <f>ROUND(VLOOKUP($B123,'[1]TD LMA 2025ENE-DIC EPDEPTO'!$O$2:$X$1107,10,FALSE),2)</f>
        <v>560044177.28999996</v>
      </c>
      <c r="P123" s="74">
        <v>0</v>
      </c>
      <c r="Q123" s="120">
        <f t="shared" si="5"/>
        <v>560044177.28999996</v>
      </c>
      <c r="R123" s="123">
        <v>3491944510.6700001</v>
      </c>
    </row>
    <row r="124" spans="1:18" ht="13.5" x14ac:dyDescent="0.3">
      <c r="A124" s="69" t="s">
        <v>2164</v>
      </c>
      <c r="B124" s="37" t="s">
        <v>211</v>
      </c>
      <c r="C124" s="37" t="s">
        <v>1</v>
      </c>
      <c r="D124" s="37" t="s">
        <v>212</v>
      </c>
      <c r="E124" s="70" t="s">
        <v>2201</v>
      </c>
      <c r="F124" s="127">
        <v>103601</v>
      </c>
      <c r="G124" s="74">
        <f t="shared" si="4"/>
        <v>151043709338.31</v>
      </c>
      <c r="H124" s="74">
        <v>63383955580</v>
      </c>
      <c r="I124" s="128">
        <v>0</v>
      </c>
      <c r="J124" s="107">
        <v>1582292695</v>
      </c>
      <c r="K124" s="74">
        <v>539008766</v>
      </c>
      <c r="L124" s="74">
        <v>0</v>
      </c>
      <c r="M124" s="114">
        <f t="shared" si="3"/>
        <v>2121301461</v>
      </c>
      <c r="N124" s="113">
        <v>0</v>
      </c>
      <c r="O124" s="74">
        <f>ROUND(VLOOKUP($B124,'[1]TD LMA 2025ENE-DIC EPDEPTO'!$O$2:$X$1107,10,FALSE),2)</f>
        <v>14755604419.110001</v>
      </c>
      <c r="P124" s="74">
        <v>0</v>
      </c>
      <c r="Q124" s="120">
        <f t="shared" si="5"/>
        <v>14755604419.110001</v>
      </c>
      <c r="R124" s="123">
        <v>70782847878.199997</v>
      </c>
    </row>
    <row r="125" spans="1:18" ht="13.5" x14ac:dyDescent="0.3">
      <c r="A125" s="69" t="s">
        <v>2164</v>
      </c>
      <c r="B125" s="37" t="s">
        <v>213</v>
      </c>
      <c r="C125" s="37" t="s">
        <v>1</v>
      </c>
      <c r="D125" s="37" t="s">
        <v>214</v>
      </c>
      <c r="E125" s="70" t="s">
        <v>2200</v>
      </c>
      <c r="F125" s="127">
        <v>5443</v>
      </c>
      <c r="G125" s="74">
        <f t="shared" si="4"/>
        <v>8537318221.5900002</v>
      </c>
      <c r="H125" s="74">
        <v>3309444059</v>
      </c>
      <c r="I125" s="128">
        <v>0</v>
      </c>
      <c r="J125" s="107">
        <v>69756087</v>
      </c>
      <c r="K125" s="74">
        <v>0</v>
      </c>
      <c r="L125" s="74">
        <v>0</v>
      </c>
      <c r="M125" s="114">
        <f t="shared" si="3"/>
        <v>69756087</v>
      </c>
      <c r="N125" s="113">
        <v>0</v>
      </c>
      <c r="O125" s="74">
        <f>ROUND(VLOOKUP($B125,'[1]TD LMA 2025ENE-DIC EPDEPTO'!$O$2:$X$1107,10,FALSE),2)</f>
        <v>768951816.23000002</v>
      </c>
      <c r="P125" s="74">
        <v>0</v>
      </c>
      <c r="Q125" s="120">
        <f t="shared" si="5"/>
        <v>768951816.23000002</v>
      </c>
      <c r="R125" s="123">
        <v>4389166259.3599997</v>
      </c>
    </row>
    <row r="126" spans="1:18" ht="13.5" x14ac:dyDescent="0.3">
      <c r="A126" s="69" t="s">
        <v>2164</v>
      </c>
      <c r="B126" s="37" t="s">
        <v>215</v>
      </c>
      <c r="C126" s="37" t="s">
        <v>1</v>
      </c>
      <c r="D126" s="37" t="s">
        <v>216</v>
      </c>
      <c r="E126" s="70" t="s">
        <v>2200</v>
      </c>
      <c r="F126" s="127">
        <v>25316</v>
      </c>
      <c r="G126" s="74">
        <f t="shared" si="4"/>
        <v>36672780440.839996</v>
      </c>
      <c r="H126" s="74">
        <v>15514736559</v>
      </c>
      <c r="I126" s="128">
        <v>0</v>
      </c>
      <c r="J126" s="107">
        <v>614575587</v>
      </c>
      <c r="K126" s="74">
        <v>0</v>
      </c>
      <c r="L126" s="74">
        <v>0</v>
      </c>
      <c r="M126" s="114">
        <f t="shared" si="3"/>
        <v>614575587</v>
      </c>
      <c r="N126" s="113">
        <v>0</v>
      </c>
      <c r="O126" s="74">
        <f>ROUND(VLOOKUP($B126,'[1]TD LMA 2025ENE-DIC EPDEPTO'!$O$2:$X$1107,10,FALSE),2)</f>
        <v>3590063466.7399998</v>
      </c>
      <c r="P126" s="74">
        <v>0</v>
      </c>
      <c r="Q126" s="120">
        <f t="shared" si="5"/>
        <v>3590063466.7399998</v>
      </c>
      <c r="R126" s="123">
        <v>16953404828.1</v>
      </c>
    </row>
    <row r="127" spans="1:18" ht="13.5" x14ac:dyDescent="0.3">
      <c r="A127" s="69" t="s">
        <v>2164</v>
      </c>
      <c r="B127" s="37" t="s">
        <v>217</v>
      </c>
      <c r="C127" s="37" t="s">
        <v>1</v>
      </c>
      <c r="D127" s="37" t="s">
        <v>218</v>
      </c>
      <c r="E127" s="70" t="s">
        <v>2201</v>
      </c>
      <c r="F127" s="127">
        <v>13049</v>
      </c>
      <c r="G127" s="74">
        <f t="shared" si="4"/>
        <v>19802162648.619999</v>
      </c>
      <c r="H127" s="74">
        <v>7958158629</v>
      </c>
      <c r="I127" s="128">
        <v>0</v>
      </c>
      <c r="J127" s="107">
        <v>192519651</v>
      </c>
      <c r="K127" s="74">
        <v>0</v>
      </c>
      <c r="L127" s="74">
        <v>0</v>
      </c>
      <c r="M127" s="114">
        <f t="shared" si="3"/>
        <v>192519651</v>
      </c>
      <c r="N127" s="113">
        <v>0</v>
      </c>
      <c r="O127" s="74">
        <f>ROUND(VLOOKUP($B127,'[1]TD LMA 2025ENE-DIC EPDEPTO'!$O$2:$X$1107,10,FALSE),2)</f>
        <v>1907641535.9000001</v>
      </c>
      <c r="P127" s="74">
        <v>0</v>
      </c>
      <c r="Q127" s="120">
        <f t="shared" si="5"/>
        <v>1907641535.9000001</v>
      </c>
      <c r="R127" s="123">
        <v>9743842832.7199993</v>
      </c>
    </row>
    <row r="128" spans="1:18" ht="13.5" x14ac:dyDescent="0.3">
      <c r="A128" s="69" t="s">
        <v>2164</v>
      </c>
      <c r="B128" s="37" t="s">
        <v>219</v>
      </c>
      <c r="C128" s="37" t="s">
        <v>1</v>
      </c>
      <c r="D128" s="37" t="s">
        <v>220</v>
      </c>
      <c r="E128" s="70" t="s">
        <v>2200</v>
      </c>
      <c r="F128" s="127">
        <v>2941</v>
      </c>
      <c r="G128" s="74">
        <f t="shared" si="4"/>
        <v>5682725960.4099998</v>
      </c>
      <c r="H128" s="74">
        <v>1804598299</v>
      </c>
      <c r="I128" s="128">
        <v>0</v>
      </c>
      <c r="J128" s="107">
        <v>51163730</v>
      </c>
      <c r="K128" s="74">
        <v>0</v>
      </c>
      <c r="L128" s="74">
        <v>0</v>
      </c>
      <c r="M128" s="114">
        <f t="shared" si="3"/>
        <v>51163730</v>
      </c>
      <c r="N128" s="113">
        <v>0</v>
      </c>
      <c r="O128" s="74">
        <f>ROUND(VLOOKUP($B128,'[1]TD LMA 2025ENE-DIC EPDEPTO'!$O$2:$X$1107,10,FALSE),2)</f>
        <v>429119184.07999998</v>
      </c>
      <c r="P128" s="74">
        <v>0</v>
      </c>
      <c r="Q128" s="120">
        <f t="shared" si="5"/>
        <v>429119184.07999998</v>
      </c>
      <c r="R128" s="123">
        <v>3397844747.3299999</v>
      </c>
    </row>
    <row r="129" spans="1:18" ht="13.5" x14ac:dyDescent="0.3">
      <c r="A129" s="69" t="s">
        <v>2164</v>
      </c>
      <c r="B129" s="37" t="s">
        <v>221</v>
      </c>
      <c r="C129" s="37" t="s">
        <v>1</v>
      </c>
      <c r="D129" s="37" t="s">
        <v>222</v>
      </c>
      <c r="E129" s="70" t="s">
        <v>2200</v>
      </c>
      <c r="F129" s="127">
        <v>11551</v>
      </c>
      <c r="G129" s="74">
        <f t="shared" si="4"/>
        <v>17223810632.040001</v>
      </c>
      <c r="H129" s="74">
        <v>7106058640</v>
      </c>
      <c r="I129" s="128">
        <v>0</v>
      </c>
      <c r="J129" s="107">
        <v>168633822</v>
      </c>
      <c r="K129" s="74">
        <v>0</v>
      </c>
      <c r="L129" s="74">
        <v>0</v>
      </c>
      <c r="M129" s="114">
        <f t="shared" si="3"/>
        <v>168633822</v>
      </c>
      <c r="N129" s="113">
        <v>0</v>
      </c>
      <c r="O129" s="74">
        <f>ROUND(VLOOKUP($B129,'[1]TD LMA 2025ENE-DIC EPDEPTO'!$O$2:$X$1107,10,FALSE),2)</f>
        <v>1626617835.29</v>
      </c>
      <c r="P129" s="74">
        <v>0</v>
      </c>
      <c r="Q129" s="120">
        <f t="shared" si="5"/>
        <v>1626617835.29</v>
      </c>
      <c r="R129" s="123">
        <v>8322500334.75</v>
      </c>
    </row>
    <row r="130" spans="1:18" ht="13.5" x14ac:dyDescent="0.3">
      <c r="A130" s="69" t="s">
        <v>2164</v>
      </c>
      <c r="B130" s="37" t="s">
        <v>223</v>
      </c>
      <c r="C130" s="37" t="s">
        <v>1</v>
      </c>
      <c r="D130" s="37" t="s">
        <v>224</v>
      </c>
      <c r="E130" s="70" t="s">
        <v>2200</v>
      </c>
      <c r="F130" s="127">
        <v>5786</v>
      </c>
      <c r="G130" s="74">
        <f t="shared" si="4"/>
        <v>10467789612.049999</v>
      </c>
      <c r="H130" s="74">
        <v>3566969603</v>
      </c>
      <c r="I130" s="128">
        <v>0</v>
      </c>
      <c r="J130" s="107">
        <v>154583495</v>
      </c>
      <c r="K130" s="74">
        <v>0</v>
      </c>
      <c r="L130" s="74">
        <v>0</v>
      </c>
      <c r="M130" s="114">
        <f t="shared" si="3"/>
        <v>154583495</v>
      </c>
      <c r="N130" s="113">
        <v>0</v>
      </c>
      <c r="O130" s="74">
        <f>ROUND(VLOOKUP($B130,'[1]TD LMA 2025ENE-DIC EPDEPTO'!$O$2:$X$1107,10,FALSE),2)</f>
        <v>838778479.23000002</v>
      </c>
      <c r="P130" s="74">
        <v>0</v>
      </c>
      <c r="Q130" s="120">
        <f t="shared" si="5"/>
        <v>838778479.23000002</v>
      </c>
      <c r="R130" s="123">
        <v>5907458034.8199997</v>
      </c>
    </row>
    <row r="131" spans="1:18" ht="13.5" x14ac:dyDescent="0.3">
      <c r="A131" s="69" t="s">
        <v>2164</v>
      </c>
      <c r="B131" s="37" t="s">
        <v>225</v>
      </c>
      <c r="C131" s="37" t="s">
        <v>1</v>
      </c>
      <c r="D131" s="37" t="s">
        <v>226</v>
      </c>
      <c r="E131" s="70" t="s">
        <v>2201</v>
      </c>
      <c r="F131" s="127">
        <v>7427</v>
      </c>
      <c r="G131" s="74">
        <f t="shared" si="4"/>
        <v>10278010983</v>
      </c>
      <c r="H131" s="74">
        <v>4561279483</v>
      </c>
      <c r="I131" s="128">
        <v>0</v>
      </c>
      <c r="J131" s="107">
        <v>111230754</v>
      </c>
      <c r="K131" s="74">
        <v>0</v>
      </c>
      <c r="L131" s="74">
        <v>0</v>
      </c>
      <c r="M131" s="114">
        <f t="shared" si="3"/>
        <v>111230754</v>
      </c>
      <c r="N131" s="113">
        <v>0</v>
      </c>
      <c r="O131" s="74">
        <f>ROUND(VLOOKUP($B131,'[1]TD LMA 2025ENE-DIC EPDEPTO'!$O$2:$X$1107,10,FALSE),2)</f>
        <v>1074872728.0999999</v>
      </c>
      <c r="P131" s="74">
        <v>0</v>
      </c>
      <c r="Q131" s="120">
        <f t="shared" si="5"/>
        <v>1074872728.0999999</v>
      </c>
      <c r="R131" s="123">
        <v>4530628017.8999996</v>
      </c>
    </row>
    <row r="132" spans="1:18" ht="13.5" x14ac:dyDescent="0.3">
      <c r="A132" s="69" t="s">
        <v>2164</v>
      </c>
      <c r="B132" s="37" t="s">
        <v>227</v>
      </c>
      <c r="C132" s="37" t="s">
        <v>1</v>
      </c>
      <c r="D132" s="37" t="s">
        <v>2132</v>
      </c>
      <c r="E132" s="70" t="s">
        <v>2200</v>
      </c>
      <c r="F132" s="127">
        <v>5635</v>
      </c>
      <c r="G132" s="74">
        <f t="shared" si="4"/>
        <v>8563549160.9000006</v>
      </c>
      <c r="H132" s="74">
        <v>3493158327</v>
      </c>
      <c r="I132" s="128">
        <v>0</v>
      </c>
      <c r="J132" s="107">
        <v>109867403</v>
      </c>
      <c r="K132" s="74">
        <v>0</v>
      </c>
      <c r="L132" s="74">
        <v>0</v>
      </c>
      <c r="M132" s="114">
        <f t="shared" si="3"/>
        <v>109867403</v>
      </c>
      <c r="N132" s="113">
        <v>0</v>
      </c>
      <c r="O132" s="74">
        <f>ROUND(VLOOKUP($B132,'[1]TD LMA 2025ENE-DIC EPDEPTO'!$O$2:$X$1107,10,FALSE),2)</f>
        <v>814024354.69000006</v>
      </c>
      <c r="P132" s="74">
        <v>0</v>
      </c>
      <c r="Q132" s="120">
        <f t="shared" si="5"/>
        <v>814024354.69000006</v>
      </c>
      <c r="R132" s="123">
        <v>4146499076.21</v>
      </c>
    </row>
    <row r="133" spans="1:18" ht="13.5" x14ac:dyDescent="0.3">
      <c r="A133" s="69" t="s">
        <v>2164</v>
      </c>
      <c r="B133" s="37" t="s">
        <v>228</v>
      </c>
      <c r="C133" s="37" t="s">
        <v>1</v>
      </c>
      <c r="D133" s="37" t="s">
        <v>229</v>
      </c>
      <c r="E133" s="70" t="s">
        <v>2200</v>
      </c>
      <c r="F133" s="127">
        <v>26919</v>
      </c>
      <c r="G133" s="74">
        <f t="shared" si="4"/>
        <v>39968065174.110001</v>
      </c>
      <c r="H133" s="74">
        <v>16617699544</v>
      </c>
      <c r="I133" s="128">
        <v>0</v>
      </c>
      <c r="J133" s="107">
        <v>518908675</v>
      </c>
      <c r="K133" s="74">
        <v>0</v>
      </c>
      <c r="L133" s="74">
        <v>0</v>
      </c>
      <c r="M133" s="114">
        <f t="shared" si="3"/>
        <v>518908675</v>
      </c>
      <c r="N133" s="113">
        <v>0</v>
      </c>
      <c r="O133" s="74">
        <f>ROUND(VLOOKUP($B133,'[1]TD LMA 2025ENE-DIC EPDEPTO'!$O$2:$X$1107,10,FALSE),2)</f>
        <v>3870371730.2199998</v>
      </c>
      <c r="P133" s="74">
        <v>0</v>
      </c>
      <c r="Q133" s="120">
        <f t="shared" si="5"/>
        <v>3870371730.2199998</v>
      </c>
      <c r="R133" s="123">
        <v>18961085224.889999</v>
      </c>
    </row>
    <row r="134" spans="1:18" ht="13.5" x14ac:dyDescent="0.3">
      <c r="A134" s="69" t="s">
        <v>2164</v>
      </c>
      <c r="B134" s="37" t="s">
        <v>230</v>
      </c>
      <c r="C134" s="37" t="s">
        <v>1</v>
      </c>
      <c r="D134" s="37" t="s">
        <v>231</v>
      </c>
      <c r="E134" s="70" t="s">
        <v>2200</v>
      </c>
      <c r="F134" s="127">
        <v>15452</v>
      </c>
      <c r="G134" s="74">
        <f t="shared" si="4"/>
        <v>25788927973.809998</v>
      </c>
      <c r="H134" s="74">
        <v>9524918653</v>
      </c>
      <c r="I134" s="128">
        <v>0</v>
      </c>
      <c r="J134" s="107">
        <v>297228987</v>
      </c>
      <c r="K134" s="74">
        <v>0</v>
      </c>
      <c r="L134" s="74">
        <v>0</v>
      </c>
      <c r="M134" s="114">
        <f t="shared" si="3"/>
        <v>297228987</v>
      </c>
      <c r="N134" s="113">
        <v>0</v>
      </c>
      <c r="O134" s="74">
        <f>ROUND(VLOOKUP($B134,'[1]TD LMA 2025ENE-DIC EPDEPTO'!$O$2:$X$1107,10,FALSE),2)</f>
        <v>2200970755.2199998</v>
      </c>
      <c r="P134" s="74">
        <v>0</v>
      </c>
      <c r="Q134" s="120">
        <f t="shared" si="5"/>
        <v>2200970755.2199998</v>
      </c>
      <c r="R134" s="123">
        <v>13765809578.59</v>
      </c>
    </row>
    <row r="135" spans="1:18" ht="13.5" x14ac:dyDescent="0.3">
      <c r="A135" s="69" t="s">
        <v>2164</v>
      </c>
      <c r="B135" s="37" t="s">
        <v>232</v>
      </c>
      <c r="C135" s="37" t="s">
        <v>1</v>
      </c>
      <c r="D135" s="37" t="s">
        <v>233</v>
      </c>
      <c r="E135" s="70" t="s">
        <v>2200</v>
      </c>
      <c r="F135" s="127">
        <v>8934</v>
      </c>
      <c r="G135" s="74">
        <f t="shared" si="4"/>
        <v>12292579715.099998</v>
      </c>
      <c r="H135" s="74">
        <v>5540582607</v>
      </c>
      <c r="I135" s="128">
        <v>0</v>
      </c>
      <c r="J135" s="107">
        <v>174203495</v>
      </c>
      <c r="K135" s="74">
        <v>0</v>
      </c>
      <c r="L135" s="74">
        <v>0</v>
      </c>
      <c r="M135" s="114">
        <f t="shared" si="3"/>
        <v>174203495</v>
      </c>
      <c r="N135" s="113">
        <v>0</v>
      </c>
      <c r="O135" s="74">
        <f>ROUND(VLOOKUP($B135,'[1]TD LMA 2025ENE-DIC EPDEPTO'!$O$2:$X$1107,10,FALSE),2)</f>
        <v>1317405912.48</v>
      </c>
      <c r="P135" s="74">
        <v>0</v>
      </c>
      <c r="Q135" s="120">
        <f t="shared" si="5"/>
        <v>1317405912.48</v>
      </c>
      <c r="R135" s="123">
        <v>5260387700.6199999</v>
      </c>
    </row>
    <row r="136" spans="1:18" ht="13.5" x14ac:dyDescent="0.3">
      <c r="A136" s="69" t="s">
        <v>2164</v>
      </c>
      <c r="B136" s="37" t="s">
        <v>234</v>
      </c>
      <c r="C136" s="37" t="s">
        <v>1</v>
      </c>
      <c r="D136" s="37" t="s">
        <v>235</v>
      </c>
      <c r="E136" s="70" t="s">
        <v>2200</v>
      </c>
      <c r="F136" s="127">
        <v>24899</v>
      </c>
      <c r="G136" s="74">
        <f t="shared" si="4"/>
        <v>33009569613.760002</v>
      </c>
      <c r="H136" s="74">
        <v>15327722865</v>
      </c>
      <c r="I136" s="128">
        <v>0</v>
      </c>
      <c r="J136" s="107">
        <v>332766570</v>
      </c>
      <c r="K136" s="74">
        <v>0</v>
      </c>
      <c r="L136" s="74">
        <v>0</v>
      </c>
      <c r="M136" s="114">
        <f t="shared" si="3"/>
        <v>332766570</v>
      </c>
      <c r="N136" s="113">
        <v>0</v>
      </c>
      <c r="O136" s="74">
        <f>ROUND(VLOOKUP($B136,'[1]TD LMA 2025ENE-DIC EPDEPTO'!$O$2:$X$1107,10,FALSE),2)</f>
        <v>3532828497.54</v>
      </c>
      <c r="P136" s="74">
        <v>0</v>
      </c>
      <c r="Q136" s="120">
        <f t="shared" si="5"/>
        <v>3532828497.54</v>
      </c>
      <c r="R136" s="123">
        <v>13816251681.219999</v>
      </c>
    </row>
    <row r="137" spans="1:18" ht="13.5" x14ac:dyDescent="0.3">
      <c r="A137" s="69" t="s">
        <v>2165</v>
      </c>
      <c r="B137" s="37" t="s">
        <v>236</v>
      </c>
      <c r="C137" s="37" t="s">
        <v>237</v>
      </c>
      <c r="D137" s="37" t="s">
        <v>238</v>
      </c>
      <c r="E137" s="70" t="s">
        <v>2199</v>
      </c>
      <c r="F137" s="127">
        <v>785115</v>
      </c>
      <c r="G137" s="74">
        <f t="shared" si="4"/>
        <v>1333628888811.2</v>
      </c>
      <c r="H137" s="74">
        <v>483444437815</v>
      </c>
      <c r="I137" s="128">
        <v>0</v>
      </c>
      <c r="J137" s="107">
        <v>20703020358</v>
      </c>
      <c r="K137" s="74">
        <v>24765056135.459999</v>
      </c>
      <c r="L137" s="74">
        <v>0</v>
      </c>
      <c r="M137" s="114">
        <f t="shared" si="3"/>
        <v>45468076493.459999</v>
      </c>
      <c r="N137" s="113">
        <v>0</v>
      </c>
      <c r="O137" s="74">
        <f>ROUND(VLOOKUP($B137,'[1]TD LMA 2025ENE-DIC EPDEPTO'!$O$2:$X$1107,10,FALSE),2)</f>
        <v>0</v>
      </c>
      <c r="P137" s="74">
        <v>0</v>
      </c>
      <c r="Q137" s="120">
        <f t="shared" si="5"/>
        <v>0</v>
      </c>
      <c r="R137" s="123">
        <v>804716374502.73999</v>
      </c>
    </row>
    <row r="138" spans="1:18" ht="13.5" x14ac:dyDescent="0.3">
      <c r="A138" s="69" t="s">
        <v>2165</v>
      </c>
      <c r="B138" s="37" t="s">
        <v>239</v>
      </c>
      <c r="C138" s="37" t="s">
        <v>237</v>
      </c>
      <c r="D138" s="37" t="s">
        <v>240</v>
      </c>
      <c r="E138" s="70" t="s">
        <v>2200</v>
      </c>
      <c r="F138" s="127">
        <v>44464</v>
      </c>
      <c r="G138" s="74">
        <f t="shared" si="4"/>
        <v>67005273878.75</v>
      </c>
      <c r="H138" s="74">
        <v>27325988049</v>
      </c>
      <c r="I138" s="128">
        <v>0</v>
      </c>
      <c r="J138" s="107">
        <v>714737736</v>
      </c>
      <c r="K138" s="74">
        <v>0</v>
      </c>
      <c r="L138" s="74">
        <v>0</v>
      </c>
      <c r="M138" s="114">
        <f t="shared" si="3"/>
        <v>714737736</v>
      </c>
      <c r="N138" s="113">
        <v>3434953759</v>
      </c>
      <c r="O138" s="74">
        <f>ROUND(VLOOKUP($B138,'[1]TD LMA 2025ENE-DIC EPDEPTO'!$O$2:$X$1107,10,FALSE),2)</f>
        <v>5944940163.0299997</v>
      </c>
      <c r="P138" s="74">
        <v>0</v>
      </c>
      <c r="Q138" s="120">
        <f t="shared" si="5"/>
        <v>9379893922.0299988</v>
      </c>
      <c r="R138" s="123">
        <v>29584654171.720001</v>
      </c>
    </row>
    <row r="139" spans="1:18" ht="13.5" x14ac:dyDescent="0.3">
      <c r="A139" s="69" t="s">
        <v>2165</v>
      </c>
      <c r="B139" s="37" t="s">
        <v>241</v>
      </c>
      <c r="C139" s="37" t="s">
        <v>237</v>
      </c>
      <c r="D139" s="37" t="s">
        <v>242</v>
      </c>
      <c r="E139" s="70" t="s">
        <v>2200</v>
      </c>
      <c r="F139" s="127">
        <v>24586</v>
      </c>
      <c r="G139" s="74">
        <f t="shared" si="4"/>
        <v>37252497017.540001</v>
      </c>
      <c r="H139" s="74">
        <v>15231040548</v>
      </c>
      <c r="I139" s="128">
        <v>0</v>
      </c>
      <c r="J139" s="107">
        <v>292222347</v>
      </c>
      <c r="K139" s="74">
        <v>0</v>
      </c>
      <c r="L139" s="74">
        <v>0</v>
      </c>
      <c r="M139" s="114">
        <f t="shared" si="3"/>
        <v>292222347</v>
      </c>
      <c r="N139" s="113">
        <v>0</v>
      </c>
      <c r="O139" s="74">
        <f>ROUND(VLOOKUP($B139,'[1]TD LMA 2025ENE-DIC EPDEPTO'!$O$2:$X$1107,10,FALSE),2)</f>
        <v>3057167967.2600002</v>
      </c>
      <c r="P139" s="74">
        <v>0</v>
      </c>
      <c r="Q139" s="120">
        <f t="shared" si="5"/>
        <v>3057167967.2600002</v>
      </c>
      <c r="R139" s="123">
        <v>18672066155.279999</v>
      </c>
    </row>
    <row r="140" spans="1:18" ht="13.5" x14ac:dyDescent="0.3">
      <c r="A140" s="69" t="s">
        <v>2165</v>
      </c>
      <c r="B140" s="37" t="s">
        <v>243</v>
      </c>
      <c r="C140" s="37" t="s">
        <v>237</v>
      </c>
      <c r="D140" s="37" t="s">
        <v>244</v>
      </c>
      <c r="E140" s="70" t="s">
        <v>2200</v>
      </c>
      <c r="F140" s="127">
        <v>15201</v>
      </c>
      <c r="G140" s="74">
        <f t="shared" si="4"/>
        <v>21786937054.129997</v>
      </c>
      <c r="H140" s="74">
        <v>9352801276</v>
      </c>
      <c r="I140" s="128">
        <v>0</v>
      </c>
      <c r="J140" s="107">
        <v>194633156</v>
      </c>
      <c r="K140" s="74">
        <v>0</v>
      </c>
      <c r="L140" s="74">
        <v>0</v>
      </c>
      <c r="M140" s="114">
        <f t="shared" ref="M140:M203" si="6">SUM(J140:L140)</f>
        <v>194633156</v>
      </c>
      <c r="N140" s="113">
        <v>0</v>
      </c>
      <c r="O140" s="74">
        <f>ROUND(VLOOKUP($B140,'[1]TD LMA 2025ENE-DIC EPDEPTO'!$O$2:$X$1107,10,FALSE),2)</f>
        <v>1897068601.5</v>
      </c>
      <c r="P140" s="74">
        <v>0</v>
      </c>
      <c r="Q140" s="120">
        <f t="shared" si="5"/>
        <v>1897068601.5</v>
      </c>
      <c r="R140" s="123">
        <v>10342434020.629999</v>
      </c>
    </row>
    <row r="141" spans="1:18" ht="13.5" x14ac:dyDescent="0.3">
      <c r="A141" s="69" t="s">
        <v>2165</v>
      </c>
      <c r="B141" s="37" t="s">
        <v>245</v>
      </c>
      <c r="C141" s="37" t="s">
        <v>237</v>
      </c>
      <c r="D141" s="37" t="s">
        <v>246</v>
      </c>
      <c r="E141" s="70" t="s">
        <v>2200</v>
      </c>
      <c r="F141" s="127">
        <v>33748</v>
      </c>
      <c r="G141" s="74">
        <f t="shared" ref="G141:G204" si="7">H141+I141+J141+K141+L141+N141+O141+P141+R141</f>
        <v>48685528329.409996</v>
      </c>
      <c r="H141" s="74">
        <v>20727614944</v>
      </c>
      <c r="I141" s="128">
        <v>0</v>
      </c>
      <c r="J141" s="107">
        <v>473244651</v>
      </c>
      <c r="K141" s="74">
        <v>0</v>
      </c>
      <c r="L141" s="74">
        <v>0</v>
      </c>
      <c r="M141" s="114">
        <f t="shared" si="6"/>
        <v>473244651</v>
      </c>
      <c r="N141" s="113">
        <v>0</v>
      </c>
      <c r="O141" s="74">
        <f>ROUND(VLOOKUP($B141,'[1]TD LMA 2025ENE-DIC EPDEPTO'!$O$2:$X$1107,10,FALSE),2)</f>
        <v>4123376408.7399998</v>
      </c>
      <c r="P141" s="74">
        <v>0</v>
      </c>
      <c r="Q141" s="120">
        <f t="shared" ref="Q141:Q204" si="8">SUM(N141:P141)</f>
        <v>4123376408.7399998</v>
      </c>
      <c r="R141" s="123">
        <v>23361292325.669998</v>
      </c>
    </row>
    <row r="142" spans="1:18" ht="13.5" x14ac:dyDescent="0.3">
      <c r="A142" s="69" t="s">
        <v>2165</v>
      </c>
      <c r="B142" s="37" t="s">
        <v>247</v>
      </c>
      <c r="C142" s="37" t="s">
        <v>237</v>
      </c>
      <c r="D142" s="37" t="s">
        <v>248</v>
      </c>
      <c r="E142" s="70" t="s">
        <v>2200</v>
      </c>
      <c r="F142" s="127">
        <v>16000</v>
      </c>
      <c r="G142" s="74">
        <f t="shared" si="7"/>
        <v>23846719889.800003</v>
      </c>
      <c r="H142" s="74">
        <v>9821541135</v>
      </c>
      <c r="I142" s="128">
        <v>0</v>
      </c>
      <c r="J142" s="107">
        <v>239919215</v>
      </c>
      <c r="K142" s="74">
        <v>0</v>
      </c>
      <c r="L142" s="74">
        <v>0</v>
      </c>
      <c r="M142" s="114">
        <f t="shared" si="6"/>
        <v>239919215</v>
      </c>
      <c r="N142" s="113">
        <v>0</v>
      </c>
      <c r="O142" s="74">
        <f>ROUND(VLOOKUP($B142,'[1]TD LMA 2025ENE-DIC EPDEPTO'!$O$2:$X$1107,10,FALSE),2)</f>
        <v>1965127101.95</v>
      </c>
      <c r="P142" s="74">
        <v>0</v>
      </c>
      <c r="Q142" s="120">
        <f t="shared" si="8"/>
        <v>1965127101.95</v>
      </c>
      <c r="R142" s="123">
        <v>11820132437.85</v>
      </c>
    </row>
    <row r="143" spans="1:18" ht="13.5" x14ac:dyDescent="0.3">
      <c r="A143" s="69" t="s">
        <v>2165</v>
      </c>
      <c r="B143" s="37" t="s">
        <v>249</v>
      </c>
      <c r="C143" s="37" t="s">
        <v>237</v>
      </c>
      <c r="D143" s="37" t="s">
        <v>250</v>
      </c>
      <c r="E143" s="70" t="s">
        <v>2200</v>
      </c>
      <c r="F143" s="127">
        <v>22695</v>
      </c>
      <c r="G143" s="74">
        <f t="shared" si="7"/>
        <v>34199234418.02</v>
      </c>
      <c r="H143" s="74">
        <v>14082778290</v>
      </c>
      <c r="I143" s="128">
        <v>0</v>
      </c>
      <c r="J143" s="107">
        <v>293671318</v>
      </c>
      <c r="K143" s="74">
        <v>0</v>
      </c>
      <c r="L143" s="74">
        <v>0</v>
      </c>
      <c r="M143" s="114">
        <f t="shared" si="6"/>
        <v>293671318</v>
      </c>
      <c r="N143" s="113">
        <v>0</v>
      </c>
      <c r="O143" s="74">
        <f>ROUND(VLOOKUP($B143,'[1]TD LMA 2025ENE-DIC EPDEPTO'!$O$2:$X$1107,10,FALSE),2)</f>
        <v>2814119636.4699998</v>
      </c>
      <c r="P143" s="74">
        <v>0</v>
      </c>
      <c r="Q143" s="120">
        <f t="shared" si="8"/>
        <v>2814119636.4699998</v>
      </c>
      <c r="R143" s="123">
        <v>17008665173.549999</v>
      </c>
    </row>
    <row r="144" spans="1:18" ht="13.5" x14ac:dyDescent="0.3">
      <c r="A144" s="69" t="s">
        <v>2165</v>
      </c>
      <c r="B144" s="37" t="s">
        <v>251</v>
      </c>
      <c r="C144" s="37" t="s">
        <v>237</v>
      </c>
      <c r="D144" s="37" t="s">
        <v>252</v>
      </c>
      <c r="E144" s="70" t="s">
        <v>2200</v>
      </c>
      <c r="F144" s="127">
        <v>79322</v>
      </c>
      <c r="G144" s="74">
        <f t="shared" si="7"/>
        <v>118113536526.89</v>
      </c>
      <c r="H144" s="74">
        <v>49283777491</v>
      </c>
      <c r="I144" s="128">
        <v>0</v>
      </c>
      <c r="J144" s="107">
        <v>1062129108</v>
      </c>
      <c r="K144" s="74">
        <v>0</v>
      </c>
      <c r="L144" s="74">
        <v>0</v>
      </c>
      <c r="M144" s="114">
        <f t="shared" si="6"/>
        <v>1062129108</v>
      </c>
      <c r="N144" s="113">
        <v>0</v>
      </c>
      <c r="O144" s="74">
        <f>ROUND(VLOOKUP($B144,'[1]TD LMA 2025ENE-DIC EPDEPTO'!$O$2:$X$1107,10,FALSE),2)</f>
        <v>9849853406.6800003</v>
      </c>
      <c r="P144" s="74">
        <v>0</v>
      </c>
      <c r="Q144" s="120">
        <f t="shared" si="8"/>
        <v>9849853406.6800003</v>
      </c>
      <c r="R144" s="123">
        <v>57917776521.209999</v>
      </c>
    </row>
    <row r="145" spans="1:18" ht="13.5" x14ac:dyDescent="0.3">
      <c r="A145" s="69" t="s">
        <v>2165</v>
      </c>
      <c r="B145" s="37" t="s">
        <v>253</v>
      </c>
      <c r="C145" s="37" t="s">
        <v>237</v>
      </c>
      <c r="D145" s="37" t="s">
        <v>254</v>
      </c>
      <c r="E145" s="70" t="s">
        <v>2200</v>
      </c>
      <c r="F145" s="127">
        <v>18235</v>
      </c>
      <c r="G145" s="74">
        <f t="shared" si="7"/>
        <v>25960596115.690002</v>
      </c>
      <c r="H145" s="74">
        <v>11210181111</v>
      </c>
      <c r="I145" s="128">
        <v>0</v>
      </c>
      <c r="J145" s="107">
        <v>203109901</v>
      </c>
      <c r="K145" s="74">
        <v>0</v>
      </c>
      <c r="L145" s="74">
        <v>0</v>
      </c>
      <c r="M145" s="114">
        <f t="shared" si="6"/>
        <v>203109901</v>
      </c>
      <c r="N145" s="113">
        <v>0</v>
      </c>
      <c r="O145" s="74">
        <f>ROUND(VLOOKUP($B145,'[1]TD LMA 2025ENE-DIC EPDEPTO'!$O$2:$X$1107,10,FALSE),2)</f>
        <v>2238851435.8499999</v>
      </c>
      <c r="P145" s="74">
        <v>0</v>
      </c>
      <c r="Q145" s="120">
        <f t="shared" si="8"/>
        <v>2238851435.8499999</v>
      </c>
      <c r="R145" s="123">
        <v>12308453667.84</v>
      </c>
    </row>
    <row r="146" spans="1:18" ht="13.5" x14ac:dyDescent="0.3">
      <c r="A146" s="69" t="s">
        <v>2165</v>
      </c>
      <c r="B146" s="37" t="s">
        <v>255</v>
      </c>
      <c r="C146" s="37" t="s">
        <v>237</v>
      </c>
      <c r="D146" s="37" t="s">
        <v>256</v>
      </c>
      <c r="E146" s="70" t="s">
        <v>2200</v>
      </c>
      <c r="F146" s="127">
        <v>17001</v>
      </c>
      <c r="G146" s="74">
        <f t="shared" si="7"/>
        <v>25917792933.110001</v>
      </c>
      <c r="H146" s="74">
        <v>10555912014</v>
      </c>
      <c r="I146" s="128">
        <v>0</v>
      </c>
      <c r="J146" s="107">
        <v>274477337</v>
      </c>
      <c r="K146" s="74">
        <v>0</v>
      </c>
      <c r="L146" s="74">
        <v>0</v>
      </c>
      <c r="M146" s="114">
        <f t="shared" si="6"/>
        <v>274477337</v>
      </c>
      <c r="N146" s="113">
        <v>0</v>
      </c>
      <c r="O146" s="74">
        <f>ROUND(VLOOKUP($B146,'[1]TD LMA 2025ENE-DIC EPDEPTO'!$O$2:$X$1107,10,FALSE),2)</f>
        <v>2127573303.5</v>
      </c>
      <c r="P146" s="74">
        <v>0</v>
      </c>
      <c r="Q146" s="120">
        <f t="shared" si="8"/>
        <v>2127573303.5</v>
      </c>
      <c r="R146" s="123">
        <v>12959830278.610001</v>
      </c>
    </row>
    <row r="147" spans="1:18" ht="13.5" x14ac:dyDescent="0.3">
      <c r="A147" s="69" t="s">
        <v>2165</v>
      </c>
      <c r="B147" s="37" t="s">
        <v>257</v>
      </c>
      <c r="C147" s="37" t="s">
        <v>237</v>
      </c>
      <c r="D147" s="37" t="s">
        <v>258</v>
      </c>
      <c r="E147" s="70" t="s">
        <v>2200</v>
      </c>
      <c r="F147" s="127">
        <v>3994</v>
      </c>
      <c r="G147" s="74">
        <f t="shared" si="7"/>
        <v>6127514830.7700005</v>
      </c>
      <c r="H147" s="74">
        <v>2489268847</v>
      </c>
      <c r="I147" s="128">
        <v>0</v>
      </c>
      <c r="J147" s="107">
        <v>50062459</v>
      </c>
      <c r="K147" s="74">
        <v>0</v>
      </c>
      <c r="L147" s="74">
        <v>0</v>
      </c>
      <c r="M147" s="114">
        <f t="shared" si="6"/>
        <v>50062459</v>
      </c>
      <c r="N147" s="113">
        <v>0</v>
      </c>
      <c r="O147" s="74">
        <f>ROUND(VLOOKUP($B147,'[1]TD LMA 2025ENE-DIC EPDEPTO'!$O$2:$X$1107,10,FALSE),2)</f>
        <v>512674251.01999998</v>
      </c>
      <c r="P147" s="74">
        <v>0</v>
      </c>
      <c r="Q147" s="120">
        <f t="shared" si="8"/>
        <v>512674251.01999998</v>
      </c>
      <c r="R147" s="123">
        <v>3075509273.75</v>
      </c>
    </row>
    <row r="148" spans="1:18" ht="13.5" x14ac:dyDescent="0.3">
      <c r="A148" s="69" t="s">
        <v>2165</v>
      </c>
      <c r="B148" s="37" t="s">
        <v>259</v>
      </c>
      <c r="C148" s="37" t="s">
        <v>237</v>
      </c>
      <c r="D148" s="37" t="s">
        <v>260</v>
      </c>
      <c r="E148" s="70" t="s">
        <v>2200</v>
      </c>
      <c r="F148" s="127">
        <v>12511</v>
      </c>
      <c r="G148" s="74">
        <f t="shared" si="7"/>
        <v>18565165774.139999</v>
      </c>
      <c r="H148" s="74">
        <v>7663487184</v>
      </c>
      <c r="I148" s="128">
        <v>0</v>
      </c>
      <c r="J148" s="107">
        <v>178729582</v>
      </c>
      <c r="K148" s="74">
        <v>0</v>
      </c>
      <c r="L148" s="74">
        <v>0</v>
      </c>
      <c r="M148" s="114">
        <f t="shared" si="6"/>
        <v>178729582</v>
      </c>
      <c r="N148" s="113">
        <v>0</v>
      </c>
      <c r="O148" s="74">
        <f>ROUND(VLOOKUP($B148,'[1]TD LMA 2025ENE-DIC EPDEPTO'!$O$2:$X$1107,10,FALSE),2)</f>
        <v>1529577538.3499999</v>
      </c>
      <c r="P148" s="74">
        <v>0</v>
      </c>
      <c r="Q148" s="120">
        <f t="shared" si="8"/>
        <v>1529577538.3499999</v>
      </c>
      <c r="R148" s="123">
        <v>9193371469.7900009</v>
      </c>
    </row>
    <row r="149" spans="1:18" ht="13.5" x14ac:dyDescent="0.3">
      <c r="A149" s="69" t="s">
        <v>2165</v>
      </c>
      <c r="B149" s="37" t="s">
        <v>261</v>
      </c>
      <c r="C149" s="37" t="s">
        <v>237</v>
      </c>
      <c r="D149" s="37" t="s">
        <v>262</v>
      </c>
      <c r="E149" s="70" t="s">
        <v>2200</v>
      </c>
      <c r="F149" s="127">
        <v>19579</v>
      </c>
      <c r="G149" s="74">
        <f t="shared" si="7"/>
        <v>28335779867.59</v>
      </c>
      <c r="H149" s="74">
        <v>12031453892</v>
      </c>
      <c r="I149" s="128">
        <v>0</v>
      </c>
      <c r="J149" s="107">
        <v>259989739</v>
      </c>
      <c r="K149" s="74">
        <v>0</v>
      </c>
      <c r="L149" s="74">
        <v>0</v>
      </c>
      <c r="M149" s="114">
        <f t="shared" si="6"/>
        <v>259989739</v>
      </c>
      <c r="N149" s="113">
        <v>0</v>
      </c>
      <c r="O149" s="74">
        <f>ROUND(VLOOKUP($B149,'[1]TD LMA 2025ENE-DIC EPDEPTO'!$O$2:$X$1107,10,FALSE),2)</f>
        <v>2438307551.5700002</v>
      </c>
      <c r="P149" s="74">
        <v>0</v>
      </c>
      <c r="Q149" s="120">
        <f t="shared" si="8"/>
        <v>2438307551.5700002</v>
      </c>
      <c r="R149" s="123">
        <v>13606028685.02</v>
      </c>
    </row>
    <row r="150" spans="1:18" ht="13.5" x14ac:dyDescent="0.3">
      <c r="A150" s="69" t="s">
        <v>2165</v>
      </c>
      <c r="B150" s="37" t="s">
        <v>263</v>
      </c>
      <c r="C150" s="37" t="s">
        <v>237</v>
      </c>
      <c r="D150" s="37" t="s">
        <v>264</v>
      </c>
      <c r="E150" s="70" t="s">
        <v>2200</v>
      </c>
      <c r="F150" s="127">
        <v>20070</v>
      </c>
      <c r="G150" s="74">
        <f t="shared" si="7"/>
        <v>29800921363.300003</v>
      </c>
      <c r="H150" s="74">
        <v>12424621218</v>
      </c>
      <c r="I150" s="128">
        <v>0</v>
      </c>
      <c r="J150" s="107">
        <v>444183617</v>
      </c>
      <c r="K150" s="74">
        <v>0</v>
      </c>
      <c r="L150" s="74">
        <v>0</v>
      </c>
      <c r="M150" s="114">
        <f t="shared" si="6"/>
        <v>444183617</v>
      </c>
      <c r="N150" s="113">
        <v>0</v>
      </c>
      <c r="O150" s="74">
        <f>ROUND(VLOOKUP($B150,'[1]TD LMA 2025ENE-DIC EPDEPTO'!$O$2:$X$1107,10,FALSE),2)</f>
        <v>2475069077.4499998</v>
      </c>
      <c r="P150" s="74">
        <v>0</v>
      </c>
      <c r="Q150" s="120">
        <f t="shared" si="8"/>
        <v>2475069077.4499998</v>
      </c>
      <c r="R150" s="123">
        <v>14457047450.85</v>
      </c>
    </row>
    <row r="151" spans="1:18" ht="13.5" x14ac:dyDescent="0.3">
      <c r="A151" s="69" t="s">
        <v>2165</v>
      </c>
      <c r="B151" s="37" t="s">
        <v>265</v>
      </c>
      <c r="C151" s="37" t="s">
        <v>237</v>
      </c>
      <c r="D151" s="37" t="s">
        <v>266</v>
      </c>
      <c r="E151" s="70" t="s">
        <v>2200</v>
      </c>
      <c r="F151" s="127">
        <v>22948</v>
      </c>
      <c r="G151" s="74">
        <f t="shared" si="7"/>
        <v>34697015856.889999</v>
      </c>
      <c r="H151" s="74">
        <v>14092205572</v>
      </c>
      <c r="I151" s="128">
        <v>0</v>
      </c>
      <c r="J151" s="107">
        <v>261802926</v>
      </c>
      <c r="K151" s="74">
        <v>0</v>
      </c>
      <c r="L151" s="74">
        <v>0</v>
      </c>
      <c r="M151" s="114">
        <f t="shared" si="6"/>
        <v>261802926</v>
      </c>
      <c r="N151" s="113">
        <v>0</v>
      </c>
      <c r="O151" s="74">
        <f>ROUND(VLOOKUP($B151,'[1]TD LMA 2025ENE-DIC EPDEPTO'!$O$2:$X$1107,10,FALSE),2)</f>
        <v>2849763412.9400001</v>
      </c>
      <c r="P151" s="74">
        <v>0</v>
      </c>
      <c r="Q151" s="120">
        <f t="shared" si="8"/>
        <v>2849763412.9400001</v>
      </c>
      <c r="R151" s="123">
        <v>17493243945.950001</v>
      </c>
    </row>
    <row r="152" spans="1:18" ht="13.5" x14ac:dyDescent="0.3">
      <c r="A152" s="69" t="s">
        <v>2165</v>
      </c>
      <c r="B152" s="37" t="s">
        <v>267</v>
      </c>
      <c r="C152" s="37" t="s">
        <v>237</v>
      </c>
      <c r="D152" s="37" t="s">
        <v>268</v>
      </c>
      <c r="E152" s="70" t="s">
        <v>2200</v>
      </c>
      <c r="F152" s="127">
        <v>21032</v>
      </c>
      <c r="G152" s="74">
        <f t="shared" si="7"/>
        <v>30873454382.299999</v>
      </c>
      <c r="H152" s="74">
        <v>12973392092</v>
      </c>
      <c r="I152" s="128">
        <v>0</v>
      </c>
      <c r="J152" s="107">
        <v>273730813</v>
      </c>
      <c r="K152" s="74">
        <v>0</v>
      </c>
      <c r="L152" s="74">
        <v>0</v>
      </c>
      <c r="M152" s="114">
        <f t="shared" si="6"/>
        <v>273730813</v>
      </c>
      <c r="N152" s="113">
        <v>0</v>
      </c>
      <c r="O152" s="74">
        <f>ROUND(VLOOKUP($B152,'[1]TD LMA 2025ENE-DIC EPDEPTO'!$O$2:$X$1107,10,FALSE),2)</f>
        <v>2607832830.9099998</v>
      </c>
      <c r="P152" s="74">
        <v>0</v>
      </c>
      <c r="Q152" s="120">
        <f t="shared" si="8"/>
        <v>2607832830.9099998</v>
      </c>
      <c r="R152" s="123">
        <v>15018498646.389999</v>
      </c>
    </row>
    <row r="153" spans="1:18" ht="13.5" x14ac:dyDescent="0.3">
      <c r="A153" s="69" t="s">
        <v>2165</v>
      </c>
      <c r="B153" s="37" t="s">
        <v>269</v>
      </c>
      <c r="C153" s="37" t="s">
        <v>237</v>
      </c>
      <c r="D153" s="37" t="s">
        <v>159</v>
      </c>
      <c r="E153" s="70" t="s">
        <v>2200</v>
      </c>
      <c r="F153" s="127">
        <v>73425</v>
      </c>
      <c r="G153" s="74">
        <f t="shared" si="7"/>
        <v>108812129194.98001</v>
      </c>
      <c r="H153" s="74">
        <v>45136032992</v>
      </c>
      <c r="I153" s="128">
        <v>0</v>
      </c>
      <c r="J153" s="107">
        <v>1058516856</v>
      </c>
      <c r="K153" s="74">
        <v>0</v>
      </c>
      <c r="L153" s="74">
        <v>0</v>
      </c>
      <c r="M153" s="114">
        <f t="shared" si="6"/>
        <v>1058516856</v>
      </c>
      <c r="N153" s="113">
        <v>0</v>
      </c>
      <c r="O153" s="74">
        <f>ROUND(VLOOKUP($B153,'[1]TD LMA 2025ENE-DIC EPDEPTO'!$O$2:$X$1107,10,FALSE),2)</f>
        <v>9034020762.5100002</v>
      </c>
      <c r="P153" s="74">
        <v>0</v>
      </c>
      <c r="Q153" s="120">
        <f t="shared" si="8"/>
        <v>9034020762.5100002</v>
      </c>
      <c r="R153" s="123">
        <v>53583558584.470001</v>
      </c>
    </row>
    <row r="154" spans="1:18" ht="13.5" x14ac:dyDescent="0.3">
      <c r="A154" s="69" t="s">
        <v>2165</v>
      </c>
      <c r="B154" s="37" t="s">
        <v>270</v>
      </c>
      <c r="C154" s="37" t="s">
        <v>237</v>
      </c>
      <c r="D154" s="37" t="s">
        <v>271</v>
      </c>
      <c r="E154" s="70" t="s">
        <v>2200</v>
      </c>
      <c r="F154" s="127">
        <v>12361</v>
      </c>
      <c r="G154" s="74">
        <f t="shared" si="7"/>
        <v>18189130487.370003</v>
      </c>
      <c r="H154" s="74">
        <v>7638017418</v>
      </c>
      <c r="I154" s="128">
        <v>0</v>
      </c>
      <c r="J154" s="107">
        <v>159153098</v>
      </c>
      <c r="K154" s="74">
        <v>0</v>
      </c>
      <c r="L154" s="74">
        <v>0</v>
      </c>
      <c r="M154" s="114">
        <f t="shared" si="6"/>
        <v>159153098</v>
      </c>
      <c r="N154" s="113">
        <v>0</v>
      </c>
      <c r="O154" s="74">
        <f>ROUND(VLOOKUP($B154,'[1]TD LMA 2025ENE-DIC EPDEPTO'!$O$2:$X$1107,10,FALSE),2)</f>
        <v>1547461524</v>
      </c>
      <c r="P154" s="74">
        <v>0</v>
      </c>
      <c r="Q154" s="120">
        <f t="shared" si="8"/>
        <v>1547461524</v>
      </c>
      <c r="R154" s="123">
        <v>8844498447.3700008</v>
      </c>
    </row>
    <row r="155" spans="1:18" ht="13.5" x14ac:dyDescent="0.3">
      <c r="A155" s="69" t="s">
        <v>2165</v>
      </c>
      <c r="B155" s="37" t="s">
        <v>272</v>
      </c>
      <c r="C155" s="37" t="s">
        <v>237</v>
      </c>
      <c r="D155" s="37" t="s">
        <v>273</v>
      </c>
      <c r="E155" s="70" t="s">
        <v>2200</v>
      </c>
      <c r="F155" s="127">
        <v>19965</v>
      </c>
      <c r="G155" s="74">
        <f t="shared" si="7"/>
        <v>30091684279.619999</v>
      </c>
      <c r="H155" s="74">
        <v>12260663484</v>
      </c>
      <c r="I155" s="128">
        <v>0</v>
      </c>
      <c r="J155" s="107">
        <v>302335598</v>
      </c>
      <c r="K155" s="74">
        <v>0</v>
      </c>
      <c r="L155" s="74">
        <v>0</v>
      </c>
      <c r="M155" s="114">
        <f t="shared" si="6"/>
        <v>302335598</v>
      </c>
      <c r="N155" s="113">
        <v>0</v>
      </c>
      <c r="O155" s="74">
        <f>ROUND(VLOOKUP($B155,'[1]TD LMA 2025ENE-DIC EPDEPTO'!$O$2:$X$1107,10,FALSE),2)</f>
        <v>2448739877.0700002</v>
      </c>
      <c r="P155" s="74">
        <v>0</v>
      </c>
      <c r="Q155" s="120">
        <f t="shared" si="8"/>
        <v>2448739877.0700002</v>
      </c>
      <c r="R155" s="123">
        <v>15079945320.549999</v>
      </c>
    </row>
    <row r="156" spans="1:18" ht="13.5" x14ac:dyDescent="0.3">
      <c r="A156" s="69" t="s">
        <v>2165</v>
      </c>
      <c r="B156" s="37" t="s">
        <v>274</v>
      </c>
      <c r="C156" s="37" t="s">
        <v>237</v>
      </c>
      <c r="D156" s="37" t="s">
        <v>275</v>
      </c>
      <c r="E156" s="70" t="s">
        <v>2202</v>
      </c>
      <c r="F156" s="127">
        <v>336003</v>
      </c>
      <c r="G156" s="74">
        <f t="shared" si="7"/>
        <v>565058501010.83008</v>
      </c>
      <c r="H156" s="74">
        <v>207072645371</v>
      </c>
      <c r="I156" s="128">
        <v>0</v>
      </c>
      <c r="J156" s="107">
        <v>5716779797</v>
      </c>
      <c r="K156" s="74">
        <v>0</v>
      </c>
      <c r="L156" s="74">
        <v>3874317916.6599998</v>
      </c>
      <c r="M156" s="114">
        <f t="shared" si="6"/>
        <v>9591097713.6599998</v>
      </c>
      <c r="N156" s="113">
        <v>0</v>
      </c>
      <c r="O156" s="74">
        <f>ROUND(VLOOKUP($B156,'[1]TD LMA 2025ENE-DIC EPDEPTO'!$O$2:$X$1107,10,FALSE),2)</f>
        <v>41523800912.419998</v>
      </c>
      <c r="P156" s="74">
        <v>0</v>
      </c>
      <c r="Q156" s="120">
        <f t="shared" si="8"/>
        <v>41523800912.419998</v>
      </c>
      <c r="R156" s="123">
        <v>306870957013.75</v>
      </c>
    </row>
    <row r="157" spans="1:18" ht="13.5" x14ac:dyDescent="0.3">
      <c r="A157" s="69" t="s">
        <v>2165</v>
      </c>
      <c r="B157" s="37" t="s">
        <v>276</v>
      </c>
      <c r="C157" s="37" t="s">
        <v>237</v>
      </c>
      <c r="D157" s="37" t="s">
        <v>277</v>
      </c>
      <c r="E157" s="70" t="s">
        <v>2200</v>
      </c>
      <c r="F157" s="127">
        <v>9918</v>
      </c>
      <c r="G157" s="74">
        <f t="shared" si="7"/>
        <v>14448316765.540001</v>
      </c>
      <c r="H157" s="74">
        <v>6094417521</v>
      </c>
      <c r="I157" s="128">
        <v>0</v>
      </c>
      <c r="J157" s="107">
        <v>114049724</v>
      </c>
      <c r="K157" s="74">
        <v>0</v>
      </c>
      <c r="L157" s="74">
        <v>0</v>
      </c>
      <c r="M157" s="114">
        <f t="shared" si="6"/>
        <v>114049724</v>
      </c>
      <c r="N157" s="113">
        <v>0</v>
      </c>
      <c r="O157" s="74">
        <f>ROUND(VLOOKUP($B157,'[1]TD LMA 2025ENE-DIC EPDEPTO'!$O$2:$X$1107,10,FALSE),2)</f>
        <v>1231635307.23</v>
      </c>
      <c r="P157" s="74">
        <v>0</v>
      </c>
      <c r="Q157" s="120">
        <f t="shared" si="8"/>
        <v>1231635307.23</v>
      </c>
      <c r="R157" s="123">
        <v>7008214213.3100004</v>
      </c>
    </row>
    <row r="158" spans="1:18" ht="13.5" x14ac:dyDescent="0.3">
      <c r="A158" s="69" t="s">
        <v>2165</v>
      </c>
      <c r="B158" s="37" t="s">
        <v>278</v>
      </c>
      <c r="C158" s="37" t="s">
        <v>237</v>
      </c>
      <c r="D158" s="37" t="s">
        <v>279</v>
      </c>
      <c r="E158" s="70" t="s">
        <v>2200</v>
      </c>
      <c r="F158" s="127">
        <v>7773</v>
      </c>
      <c r="G158" s="74">
        <f t="shared" si="7"/>
        <v>11609783363.91</v>
      </c>
      <c r="H158" s="74">
        <v>4784527930</v>
      </c>
      <c r="I158" s="128">
        <v>0</v>
      </c>
      <c r="J158" s="107">
        <v>103082405</v>
      </c>
      <c r="K158" s="74">
        <v>0</v>
      </c>
      <c r="L158" s="74">
        <v>0</v>
      </c>
      <c r="M158" s="114">
        <f t="shared" si="6"/>
        <v>103082405</v>
      </c>
      <c r="N158" s="113">
        <v>0</v>
      </c>
      <c r="O158" s="74">
        <f>ROUND(VLOOKUP($B158,'[1]TD LMA 2025ENE-DIC EPDEPTO'!$O$2:$X$1107,10,FALSE),2)</f>
        <v>970951379.70000005</v>
      </c>
      <c r="P158" s="74">
        <v>0</v>
      </c>
      <c r="Q158" s="120">
        <f t="shared" si="8"/>
        <v>970951379.70000005</v>
      </c>
      <c r="R158" s="123">
        <v>5751221649.21</v>
      </c>
    </row>
    <row r="159" spans="1:18" ht="13.5" x14ac:dyDescent="0.3">
      <c r="A159" s="69" t="s">
        <v>2165</v>
      </c>
      <c r="B159" s="37" t="s">
        <v>280</v>
      </c>
      <c r="C159" s="37" t="s">
        <v>237</v>
      </c>
      <c r="D159" s="37" t="s">
        <v>281</v>
      </c>
      <c r="E159" s="70" t="s">
        <v>2200</v>
      </c>
      <c r="F159" s="127">
        <v>6815</v>
      </c>
      <c r="G159" s="74">
        <f t="shared" si="7"/>
        <v>10445567394.110001</v>
      </c>
      <c r="H159" s="74">
        <v>4220887772</v>
      </c>
      <c r="I159" s="128">
        <v>0</v>
      </c>
      <c r="J159" s="107">
        <v>87411939</v>
      </c>
      <c r="K159" s="74">
        <v>0</v>
      </c>
      <c r="L159" s="74">
        <v>0</v>
      </c>
      <c r="M159" s="114">
        <f t="shared" si="6"/>
        <v>87411939</v>
      </c>
      <c r="N159" s="113">
        <v>0</v>
      </c>
      <c r="O159" s="74">
        <f>ROUND(VLOOKUP($B159,'[1]TD LMA 2025ENE-DIC EPDEPTO'!$O$2:$X$1107,10,FALSE),2)</f>
        <v>850979643.53999996</v>
      </c>
      <c r="P159" s="74">
        <v>0</v>
      </c>
      <c r="Q159" s="120">
        <f t="shared" si="8"/>
        <v>850979643.53999996</v>
      </c>
      <c r="R159" s="123">
        <v>5286288039.5699997</v>
      </c>
    </row>
    <row r="160" spans="1:18" ht="13.5" x14ac:dyDescent="0.3">
      <c r="A160" s="48" t="s">
        <v>282</v>
      </c>
      <c r="B160" s="37" t="s">
        <v>282</v>
      </c>
      <c r="C160" s="37" t="s">
        <v>283</v>
      </c>
      <c r="D160" s="37" t="s">
        <v>283</v>
      </c>
      <c r="E160" s="70" t="s">
        <v>2199</v>
      </c>
      <c r="F160" s="127">
        <v>1801601</v>
      </c>
      <c r="G160" s="74">
        <f t="shared" si="7"/>
        <v>3031608603646.8901</v>
      </c>
      <c r="H160" s="74">
        <v>1101979470277</v>
      </c>
      <c r="I160" s="128">
        <v>0</v>
      </c>
      <c r="J160" s="107">
        <v>82416486069</v>
      </c>
      <c r="K160" s="74">
        <v>344872329752.96002</v>
      </c>
      <c r="L160" s="74">
        <v>27349543005.330002</v>
      </c>
      <c r="M160" s="114">
        <f t="shared" si="6"/>
        <v>454638358827.29004</v>
      </c>
      <c r="N160" s="113">
        <v>0</v>
      </c>
      <c r="O160" s="74">
        <f>ROUND(VLOOKUP($B160,'[1]TD LMA 2025ENE-DIC EPDEPTO'!$O$2:$X$1107,10,FALSE),2)</f>
        <v>0</v>
      </c>
      <c r="P160" s="74">
        <v>0</v>
      </c>
      <c r="Q160" s="120">
        <f t="shared" si="8"/>
        <v>0</v>
      </c>
      <c r="R160" s="123">
        <v>1474990774542.6001</v>
      </c>
    </row>
    <row r="161" spans="1:18" ht="13.5" x14ac:dyDescent="0.3">
      <c r="A161" s="69" t="s">
        <v>2166</v>
      </c>
      <c r="B161" s="37" t="s">
        <v>284</v>
      </c>
      <c r="C161" s="37" t="s">
        <v>285</v>
      </c>
      <c r="D161" s="37" t="s">
        <v>286</v>
      </c>
      <c r="E161" s="70" t="s">
        <v>2202</v>
      </c>
      <c r="F161" s="127">
        <v>708860</v>
      </c>
      <c r="G161" s="74">
        <f t="shared" si="7"/>
        <v>1155468624333.54</v>
      </c>
      <c r="H161" s="74">
        <v>435527130103</v>
      </c>
      <c r="I161" s="128">
        <v>0</v>
      </c>
      <c r="J161" s="107">
        <v>17870004824</v>
      </c>
      <c r="K161" s="74">
        <v>1981594921.4200001</v>
      </c>
      <c r="L161" s="74">
        <v>13717640.67</v>
      </c>
      <c r="M161" s="114">
        <f t="shared" si="6"/>
        <v>19865317386.089996</v>
      </c>
      <c r="N161" s="113">
        <v>0</v>
      </c>
      <c r="O161" s="74">
        <f>ROUND(VLOOKUP($B161,'[1]TD LMA 2025ENE-DIC EPDEPTO'!$O$2:$X$1107,10,FALSE),2)</f>
        <v>0</v>
      </c>
      <c r="P161" s="74">
        <v>0</v>
      </c>
      <c r="Q161" s="120">
        <f t="shared" si="8"/>
        <v>0</v>
      </c>
      <c r="R161" s="123">
        <v>700076176844.44995</v>
      </c>
    </row>
    <row r="162" spans="1:18" ht="13.5" x14ac:dyDescent="0.3">
      <c r="A162" s="69" t="s">
        <v>2166</v>
      </c>
      <c r="B162" s="37" t="s">
        <v>287</v>
      </c>
      <c r="C162" s="37" t="s">
        <v>285</v>
      </c>
      <c r="D162" s="37" t="s">
        <v>2133</v>
      </c>
      <c r="E162" s="70" t="s">
        <v>2201</v>
      </c>
      <c r="F162" s="127">
        <v>21260</v>
      </c>
      <c r="G162" s="74">
        <f t="shared" si="7"/>
        <v>34223322111.729996</v>
      </c>
      <c r="H162" s="74">
        <v>13109585970</v>
      </c>
      <c r="I162" s="128">
        <v>0</v>
      </c>
      <c r="J162" s="107">
        <v>369365090</v>
      </c>
      <c r="K162" s="74">
        <v>0</v>
      </c>
      <c r="L162" s="74">
        <v>0</v>
      </c>
      <c r="M162" s="114">
        <f t="shared" si="6"/>
        <v>369365090</v>
      </c>
      <c r="N162" s="113">
        <v>3452877998</v>
      </c>
      <c r="O162" s="74">
        <f>ROUND(VLOOKUP($B162,'[1]TD LMA 2025ENE-DIC EPDEPTO'!$O$2:$X$1107,10,FALSE),2)</f>
        <v>2030708858.6700001</v>
      </c>
      <c r="P162" s="74">
        <v>40849734.549999997</v>
      </c>
      <c r="Q162" s="120">
        <f t="shared" si="8"/>
        <v>5524436591.2200003</v>
      </c>
      <c r="R162" s="123">
        <v>15219934460.51</v>
      </c>
    </row>
    <row r="163" spans="1:18" ht="13.5" x14ac:dyDescent="0.3">
      <c r="A163" s="69" t="s">
        <v>2166</v>
      </c>
      <c r="B163" s="37" t="s">
        <v>288</v>
      </c>
      <c r="C163" s="37" t="s">
        <v>285</v>
      </c>
      <c r="D163" s="37" t="s">
        <v>289</v>
      </c>
      <c r="E163" s="70" t="s">
        <v>2200</v>
      </c>
      <c r="F163" s="127">
        <v>9742</v>
      </c>
      <c r="G163" s="74">
        <f t="shared" si="7"/>
        <v>13067724874.310001</v>
      </c>
      <c r="H163" s="74">
        <v>5989985772</v>
      </c>
      <c r="I163" s="128">
        <v>0</v>
      </c>
      <c r="J163" s="107">
        <v>126985333</v>
      </c>
      <c r="K163" s="74">
        <v>0</v>
      </c>
      <c r="L163" s="74">
        <v>0</v>
      </c>
      <c r="M163" s="114">
        <f t="shared" si="6"/>
        <v>126985333</v>
      </c>
      <c r="N163" s="113">
        <v>0</v>
      </c>
      <c r="O163" s="74">
        <f>ROUND(VLOOKUP($B163,'[1]TD LMA 2025ENE-DIC EPDEPTO'!$O$2:$X$1107,10,FALSE),2)</f>
        <v>678682547.94000006</v>
      </c>
      <c r="P163" s="74">
        <v>18585506.609999999</v>
      </c>
      <c r="Q163" s="120">
        <f t="shared" si="8"/>
        <v>697268054.55000007</v>
      </c>
      <c r="R163" s="123">
        <v>6253485714.7600002</v>
      </c>
    </row>
    <row r="164" spans="1:18" ht="13.5" x14ac:dyDescent="0.3">
      <c r="A164" s="69" t="s">
        <v>2166</v>
      </c>
      <c r="B164" s="37" t="s">
        <v>290</v>
      </c>
      <c r="C164" s="37" t="s">
        <v>285</v>
      </c>
      <c r="D164" s="37" t="s">
        <v>291</v>
      </c>
      <c r="E164" s="70" t="s">
        <v>2201</v>
      </c>
      <c r="F164" s="127">
        <v>7898</v>
      </c>
      <c r="G164" s="74">
        <f t="shared" si="7"/>
        <v>12094936242.91</v>
      </c>
      <c r="H164" s="74">
        <v>4841198802</v>
      </c>
      <c r="I164" s="128">
        <v>0</v>
      </c>
      <c r="J164" s="107">
        <v>100679298</v>
      </c>
      <c r="K164" s="74">
        <v>0</v>
      </c>
      <c r="L164" s="74">
        <v>0</v>
      </c>
      <c r="M164" s="114">
        <f t="shared" si="6"/>
        <v>100679298</v>
      </c>
      <c r="N164" s="113">
        <v>0</v>
      </c>
      <c r="O164" s="74">
        <f>ROUND(VLOOKUP($B164,'[1]TD LMA 2025ENE-DIC EPDEPTO'!$O$2:$X$1107,10,FALSE),2)</f>
        <v>550374056</v>
      </c>
      <c r="P164" s="74">
        <v>15071819.199999999</v>
      </c>
      <c r="Q164" s="120">
        <f t="shared" si="8"/>
        <v>565445875.20000005</v>
      </c>
      <c r="R164" s="123">
        <v>6587612267.71</v>
      </c>
    </row>
    <row r="165" spans="1:18" ht="13.5" x14ac:dyDescent="0.3">
      <c r="A165" s="69" t="s">
        <v>2166</v>
      </c>
      <c r="B165" s="37" t="s">
        <v>292</v>
      </c>
      <c r="C165" s="37" t="s">
        <v>285</v>
      </c>
      <c r="D165" s="37" t="s">
        <v>293</v>
      </c>
      <c r="E165" s="70" t="s">
        <v>2200</v>
      </c>
      <c r="F165" s="127">
        <v>56002</v>
      </c>
      <c r="G165" s="74">
        <f t="shared" si="7"/>
        <v>85353762524.309998</v>
      </c>
      <c r="H165" s="74">
        <v>34749450551</v>
      </c>
      <c r="I165" s="128">
        <v>0</v>
      </c>
      <c r="J165" s="107">
        <v>844705204</v>
      </c>
      <c r="K165" s="74">
        <v>0</v>
      </c>
      <c r="L165" s="74">
        <v>0</v>
      </c>
      <c r="M165" s="114">
        <f t="shared" si="6"/>
        <v>844705204</v>
      </c>
      <c r="N165" s="113">
        <v>0</v>
      </c>
      <c r="O165" s="74">
        <f>ROUND(VLOOKUP($B165,'[1]TD LMA 2025ENE-DIC EPDEPTO'!$O$2:$X$1107,10,FALSE),2)</f>
        <v>3933625828.0999999</v>
      </c>
      <c r="P165" s="74">
        <v>107721097.39</v>
      </c>
      <c r="Q165" s="120">
        <f t="shared" si="8"/>
        <v>4041346925.4899998</v>
      </c>
      <c r="R165" s="123">
        <v>45718259843.82</v>
      </c>
    </row>
    <row r="166" spans="1:18" ht="13.5" x14ac:dyDescent="0.3">
      <c r="A166" s="69" t="s">
        <v>2166</v>
      </c>
      <c r="B166" s="37" t="s">
        <v>294</v>
      </c>
      <c r="C166" s="37" t="s">
        <v>285</v>
      </c>
      <c r="D166" s="37" t="s">
        <v>295</v>
      </c>
      <c r="E166" s="70" t="s">
        <v>2200</v>
      </c>
      <c r="F166" s="127">
        <v>8319</v>
      </c>
      <c r="G166" s="74">
        <f t="shared" si="7"/>
        <v>13518605179.049999</v>
      </c>
      <c r="H166" s="74">
        <v>5112916251</v>
      </c>
      <c r="I166" s="128">
        <v>0</v>
      </c>
      <c r="J166" s="107">
        <v>104217654</v>
      </c>
      <c r="K166" s="74">
        <v>0</v>
      </c>
      <c r="L166" s="74">
        <v>0</v>
      </c>
      <c r="M166" s="114">
        <f t="shared" si="6"/>
        <v>104217654</v>
      </c>
      <c r="N166" s="113">
        <v>0</v>
      </c>
      <c r="O166" s="74">
        <f>ROUND(VLOOKUP($B166,'[1]TD LMA 2025ENE-DIC EPDEPTO'!$O$2:$X$1107,10,FALSE),2)</f>
        <v>575531209.63</v>
      </c>
      <c r="P166" s="74">
        <v>15760739.890000001</v>
      </c>
      <c r="Q166" s="120">
        <f t="shared" si="8"/>
        <v>591291949.51999998</v>
      </c>
      <c r="R166" s="123">
        <v>7710179324.5299997</v>
      </c>
    </row>
    <row r="167" spans="1:18" ht="13.5" x14ac:dyDescent="0.3">
      <c r="A167" s="69" t="s">
        <v>2166</v>
      </c>
      <c r="B167" s="37" t="s">
        <v>296</v>
      </c>
      <c r="C167" s="37" t="s">
        <v>285</v>
      </c>
      <c r="D167" s="37" t="s">
        <v>297</v>
      </c>
      <c r="E167" s="70" t="s">
        <v>2201</v>
      </c>
      <c r="F167" s="127">
        <v>15552</v>
      </c>
      <c r="G167" s="74">
        <f t="shared" si="7"/>
        <v>23904783696.010002</v>
      </c>
      <c r="H167" s="74">
        <v>9605995027</v>
      </c>
      <c r="I167" s="128">
        <v>0</v>
      </c>
      <c r="J167" s="107">
        <v>196092121</v>
      </c>
      <c r="K167" s="74">
        <v>0</v>
      </c>
      <c r="L167" s="74">
        <v>0</v>
      </c>
      <c r="M167" s="114">
        <f t="shared" si="6"/>
        <v>196092121</v>
      </c>
      <c r="N167" s="113">
        <v>0</v>
      </c>
      <c r="O167" s="74">
        <f>ROUND(VLOOKUP($B167,'[1]TD LMA 2025ENE-DIC EPDEPTO'!$O$2:$X$1107,10,FALSE),2)</f>
        <v>1096893951.72</v>
      </c>
      <c r="P167" s="74">
        <v>30038093.440000001</v>
      </c>
      <c r="Q167" s="120">
        <f t="shared" si="8"/>
        <v>1126932045.1600001</v>
      </c>
      <c r="R167" s="123">
        <v>12975764502.85</v>
      </c>
    </row>
    <row r="168" spans="1:18" ht="13.5" x14ac:dyDescent="0.3">
      <c r="A168" s="69" t="s">
        <v>2166</v>
      </c>
      <c r="B168" s="37" t="s">
        <v>298</v>
      </c>
      <c r="C168" s="37" t="s">
        <v>285</v>
      </c>
      <c r="D168" s="37" t="s">
        <v>299</v>
      </c>
      <c r="E168" s="70" t="s">
        <v>2200</v>
      </c>
      <c r="F168" s="127">
        <v>22247</v>
      </c>
      <c r="G168" s="74">
        <f t="shared" si="7"/>
        <v>33438621187.510002</v>
      </c>
      <c r="H168" s="74">
        <v>13738216733</v>
      </c>
      <c r="I168" s="128">
        <v>0</v>
      </c>
      <c r="J168" s="107">
        <v>281058768</v>
      </c>
      <c r="K168" s="74">
        <v>0</v>
      </c>
      <c r="L168" s="74">
        <v>0</v>
      </c>
      <c r="M168" s="114">
        <f t="shared" si="6"/>
        <v>281058768</v>
      </c>
      <c r="N168" s="113">
        <v>0</v>
      </c>
      <c r="O168" s="74">
        <f>ROUND(VLOOKUP($B168,'[1]TD LMA 2025ENE-DIC EPDEPTO'!$O$2:$X$1107,10,FALSE),2)</f>
        <v>1541874249.1400001</v>
      </c>
      <c r="P168" s="74">
        <v>42223737.939999998</v>
      </c>
      <c r="Q168" s="120">
        <f t="shared" si="8"/>
        <v>1584097987.0800002</v>
      </c>
      <c r="R168" s="123">
        <v>17835247699.43</v>
      </c>
    </row>
    <row r="169" spans="1:18" ht="13.5" x14ac:dyDescent="0.3">
      <c r="A169" s="69" t="s">
        <v>2166</v>
      </c>
      <c r="B169" s="37" t="s">
        <v>300</v>
      </c>
      <c r="C169" s="37" t="s">
        <v>285</v>
      </c>
      <c r="D169" s="37" t="s">
        <v>301</v>
      </c>
      <c r="E169" s="70" t="s">
        <v>2201</v>
      </c>
      <c r="F169" s="127">
        <v>6294</v>
      </c>
      <c r="G169" s="74">
        <f t="shared" si="7"/>
        <v>9583201316.9699993</v>
      </c>
      <c r="H169" s="74">
        <v>3824863126</v>
      </c>
      <c r="I169" s="128">
        <v>0</v>
      </c>
      <c r="J169" s="107">
        <v>89439253</v>
      </c>
      <c r="K169" s="74">
        <v>0</v>
      </c>
      <c r="L169" s="74">
        <v>0</v>
      </c>
      <c r="M169" s="114">
        <f t="shared" si="6"/>
        <v>89439253</v>
      </c>
      <c r="N169" s="113">
        <v>0</v>
      </c>
      <c r="O169" s="74">
        <f>ROUND(VLOOKUP($B169,'[1]TD LMA 2025ENE-DIC EPDEPTO'!$O$2:$X$1107,10,FALSE),2)</f>
        <v>426270102.00999999</v>
      </c>
      <c r="P169" s="74">
        <v>11673271.73</v>
      </c>
      <c r="Q169" s="120">
        <f t="shared" si="8"/>
        <v>437943373.74000001</v>
      </c>
      <c r="R169" s="123">
        <v>5230955564.2299995</v>
      </c>
    </row>
    <row r="170" spans="1:18" ht="13.5" x14ac:dyDescent="0.3">
      <c r="A170" s="69" t="s">
        <v>2166</v>
      </c>
      <c r="B170" s="37" t="s">
        <v>302</v>
      </c>
      <c r="C170" s="37" t="s">
        <v>285</v>
      </c>
      <c r="D170" s="37" t="s">
        <v>303</v>
      </c>
      <c r="E170" s="70" t="s">
        <v>2200</v>
      </c>
      <c r="F170" s="127">
        <v>12774</v>
      </c>
      <c r="G170" s="74">
        <f t="shared" si="7"/>
        <v>18389129264.599998</v>
      </c>
      <c r="H170" s="74">
        <v>7843728593</v>
      </c>
      <c r="I170" s="128">
        <v>0</v>
      </c>
      <c r="J170" s="107">
        <v>176926028</v>
      </c>
      <c r="K170" s="74">
        <v>0</v>
      </c>
      <c r="L170" s="74">
        <v>0</v>
      </c>
      <c r="M170" s="114">
        <f t="shared" si="6"/>
        <v>176926028</v>
      </c>
      <c r="N170" s="113">
        <v>0</v>
      </c>
      <c r="O170" s="74">
        <f>ROUND(VLOOKUP($B170,'[1]TD LMA 2025ENE-DIC EPDEPTO'!$O$2:$X$1107,10,FALSE),2)</f>
        <v>892693544.37</v>
      </c>
      <c r="P170" s="74">
        <v>24446129.969999999</v>
      </c>
      <c r="Q170" s="120">
        <f t="shared" si="8"/>
        <v>917139674.34000003</v>
      </c>
      <c r="R170" s="123">
        <v>9451334969.2600002</v>
      </c>
    </row>
    <row r="171" spans="1:18" ht="13.5" x14ac:dyDescent="0.3">
      <c r="A171" s="69" t="s">
        <v>2166</v>
      </c>
      <c r="B171" s="37" t="s">
        <v>304</v>
      </c>
      <c r="C171" s="37" t="s">
        <v>285</v>
      </c>
      <c r="D171" s="37" t="s">
        <v>305</v>
      </c>
      <c r="E171" s="70" t="s">
        <v>2201</v>
      </c>
      <c r="F171" s="127">
        <v>15071</v>
      </c>
      <c r="G171" s="74">
        <f t="shared" si="7"/>
        <v>24987639812.650002</v>
      </c>
      <c r="H171" s="74">
        <v>9205709001</v>
      </c>
      <c r="I171" s="128">
        <v>0</v>
      </c>
      <c r="J171" s="107">
        <v>200723270</v>
      </c>
      <c r="K171" s="74">
        <v>0</v>
      </c>
      <c r="L171" s="74">
        <v>0</v>
      </c>
      <c r="M171" s="114">
        <f t="shared" si="6"/>
        <v>200723270</v>
      </c>
      <c r="N171" s="113">
        <v>0</v>
      </c>
      <c r="O171" s="74">
        <f>ROUND(VLOOKUP($B171,'[1]TD LMA 2025ENE-DIC EPDEPTO'!$O$2:$X$1107,10,FALSE),2)</f>
        <v>1035227390.75</v>
      </c>
      <c r="P171" s="74">
        <v>28349374.210000001</v>
      </c>
      <c r="Q171" s="120">
        <f t="shared" si="8"/>
        <v>1063576764.96</v>
      </c>
      <c r="R171" s="123">
        <v>14517630776.690001</v>
      </c>
    </row>
    <row r="172" spans="1:18" ht="13.5" x14ac:dyDescent="0.3">
      <c r="A172" s="69" t="s">
        <v>2166</v>
      </c>
      <c r="B172" s="37" t="s">
        <v>306</v>
      </c>
      <c r="C172" s="37" t="s">
        <v>285</v>
      </c>
      <c r="D172" s="37" t="s">
        <v>307</v>
      </c>
      <c r="E172" s="70" t="s">
        <v>2200</v>
      </c>
      <c r="F172" s="127">
        <v>11476</v>
      </c>
      <c r="G172" s="74">
        <f t="shared" si="7"/>
        <v>16616024738.719999</v>
      </c>
      <c r="H172" s="74">
        <v>7124586402</v>
      </c>
      <c r="I172" s="128">
        <v>0</v>
      </c>
      <c r="J172" s="107">
        <v>144529653</v>
      </c>
      <c r="K172" s="74">
        <v>0</v>
      </c>
      <c r="L172" s="74">
        <v>0</v>
      </c>
      <c r="M172" s="114">
        <f t="shared" si="6"/>
        <v>144529653</v>
      </c>
      <c r="N172" s="113">
        <v>0</v>
      </c>
      <c r="O172" s="74">
        <f>ROUND(VLOOKUP($B172,'[1]TD LMA 2025ENE-DIC EPDEPTO'!$O$2:$X$1107,10,FALSE),2)</f>
        <v>806640661.83000004</v>
      </c>
      <c r="P172" s="74">
        <v>22089599.030000001</v>
      </c>
      <c r="Q172" s="120">
        <f t="shared" si="8"/>
        <v>828730260.86000001</v>
      </c>
      <c r="R172" s="123">
        <v>8518178422.8599997</v>
      </c>
    </row>
    <row r="173" spans="1:18" ht="13.5" x14ac:dyDescent="0.3">
      <c r="A173" s="69" t="s">
        <v>2166</v>
      </c>
      <c r="B173" s="37" t="s">
        <v>308</v>
      </c>
      <c r="C173" s="37" t="s">
        <v>285</v>
      </c>
      <c r="D173" s="37" t="s">
        <v>309</v>
      </c>
      <c r="E173" s="70" t="s">
        <v>2200</v>
      </c>
      <c r="F173" s="127">
        <v>70707</v>
      </c>
      <c r="G173" s="74">
        <f t="shared" si="7"/>
        <v>104591989779.08</v>
      </c>
      <c r="H173" s="74">
        <v>43503717278</v>
      </c>
      <c r="I173" s="128">
        <v>0</v>
      </c>
      <c r="J173" s="107">
        <v>846722922</v>
      </c>
      <c r="K173" s="74">
        <v>0</v>
      </c>
      <c r="L173" s="74">
        <v>0</v>
      </c>
      <c r="M173" s="114">
        <f t="shared" si="6"/>
        <v>846722922</v>
      </c>
      <c r="N173" s="113">
        <v>0</v>
      </c>
      <c r="O173" s="74">
        <f>ROUND(VLOOKUP($B173,'[1]TD LMA 2025ENE-DIC EPDEPTO'!$O$2:$X$1107,10,FALSE),2)</f>
        <v>4912582482.1199999</v>
      </c>
      <c r="P173" s="74">
        <v>134529515.28999999</v>
      </c>
      <c r="Q173" s="120">
        <f t="shared" si="8"/>
        <v>5047111997.4099998</v>
      </c>
      <c r="R173" s="123">
        <v>55194437581.669998</v>
      </c>
    </row>
    <row r="174" spans="1:18" ht="13.5" x14ac:dyDescent="0.3">
      <c r="A174" s="69" t="s">
        <v>2166</v>
      </c>
      <c r="B174" s="37" t="s">
        <v>310</v>
      </c>
      <c r="C174" s="37" t="s">
        <v>285</v>
      </c>
      <c r="D174" s="37" t="s">
        <v>311</v>
      </c>
      <c r="E174" s="70" t="s">
        <v>2200</v>
      </c>
      <c r="F174" s="127">
        <v>7364</v>
      </c>
      <c r="G174" s="74">
        <f t="shared" si="7"/>
        <v>11940847060.17</v>
      </c>
      <c r="H174" s="74">
        <v>4492887587</v>
      </c>
      <c r="I174" s="128">
        <v>0</v>
      </c>
      <c r="J174" s="107">
        <v>93629922</v>
      </c>
      <c r="K174" s="74">
        <v>0</v>
      </c>
      <c r="L174" s="74">
        <v>0</v>
      </c>
      <c r="M174" s="114">
        <f t="shared" si="6"/>
        <v>93629922</v>
      </c>
      <c r="N174" s="113">
        <v>0</v>
      </c>
      <c r="O174" s="74">
        <f>ROUND(VLOOKUP($B174,'[1]TD LMA 2025ENE-DIC EPDEPTO'!$O$2:$X$1107,10,FALSE),2)</f>
        <v>509029430.08999997</v>
      </c>
      <c r="P174" s="74">
        <v>13939609.710000001</v>
      </c>
      <c r="Q174" s="120">
        <f t="shared" si="8"/>
        <v>522969039.79999995</v>
      </c>
      <c r="R174" s="123">
        <v>6831360511.3699999</v>
      </c>
    </row>
    <row r="175" spans="1:18" ht="13.5" x14ac:dyDescent="0.3">
      <c r="A175" s="69" t="s">
        <v>2166</v>
      </c>
      <c r="B175" s="37" t="s">
        <v>312</v>
      </c>
      <c r="C175" s="37" t="s">
        <v>285</v>
      </c>
      <c r="D175" s="37" t="s">
        <v>313</v>
      </c>
      <c r="E175" s="70" t="s">
        <v>2200</v>
      </c>
      <c r="F175" s="127">
        <v>6410</v>
      </c>
      <c r="G175" s="74">
        <f t="shared" si="7"/>
        <v>9560334619.7600002</v>
      </c>
      <c r="H175" s="74">
        <v>3981945210</v>
      </c>
      <c r="I175" s="128">
        <v>0</v>
      </c>
      <c r="J175" s="107">
        <v>87653848</v>
      </c>
      <c r="K175" s="74">
        <v>0</v>
      </c>
      <c r="L175" s="74">
        <v>0</v>
      </c>
      <c r="M175" s="114">
        <f t="shared" si="6"/>
        <v>87653848</v>
      </c>
      <c r="N175" s="113">
        <v>0</v>
      </c>
      <c r="O175" s="74">
        <f>ROUND(VLOOKUP($B175,'[1]TD LMA 2025ENE-DIC EPDEPTO'!$O$2:$X$1107,10,FALSE),2)</f>
        <v>453459449.58999997</v>
      </c>
      <c r="P175" s="74">
        <v>12417843.4</v>
      </c>
      <c r="Q175" s="120">
        <f t="shared" si="8"/>
        <v>465877292.98999995</v>
      </c>
      <c r="R175" s="123">
        <v>5024858268.7700005</v>
      </c>
    </row>
    <row r="176" spans="1:18" ht="13.5" x14ac:dyDescent="0.3">
      <c r="A176" s="69" t="s">
        <v>2166</v>
      </c>
      <c r="B176" s="37" t="s">
        <v>314</v>
      </c>
      <c r="C176" s="37" t="s">
        <v>285</v>
      </c>
      <c r="D176" s="37" t="s">
        <v>315</v>
      </c>
      <c r="E176" s="70" t="s">
        <v>2201</v>
      </c>
      <c r="F176" s="127">
        <v>12174</v>
      </c>
      <c r="G176" s="74">
        <f t="shared" si="7"/>
        <v>19975170812.300003</v>
      </c>
      <c r="H176" s="74">
        <v>7511561375</v>
      </c>
      <c r="I176" s="128">
        <v>0</v>
      </c>
      <c r="J176" s="107">
        <v>146179285</v>
      </c>
      <c r="K176" s="74">
        <v>0</v>
      </c>
      <c r="L176" s="74">
        <v>0</v>
      </c>
      <c r="M176" s="114">
        <f t="shared" si="6"/>
        <v>146179285</v>
      </c>
      <c r="N176" s="113">
        <v>0</v>
      </c>
      <c r="O176" s="74">
        <f>ROUND(VLOOKUP($B176,'[1]TD LMA 2025ENE-DIC EPDEPTO'!$O$2:$X$1107,10,FALSE),2)</f>
        <v>842028858.67999995</v>
      </c>
      <c r="P176" s="74">
        <v>23058693.59</v>
      </c>
      <c r="Q176" s="120">
        <f t="shared" si="8"/>
        <v>865087552.26999998</v>
      </c>
      <c r="R176" s="123">
        <v>11452342600.030001</v>
      </c>
    </row>
    <row r="177" spans="1:18" ht="13.5" x14ac:dyDescent="0.3">
      <c r="A177" s="69" t="s">
        <v>2166</v>
      </c>
      <c r="B177" s="37" t="s">
        <v>316</v>
      </c>
      <c r="C177" s="37" t="s">
        <v>285</v>
      </c>
      <c r="D177" s="37" t="s">
        <v>317</v>
      </c>
      <c r="E177" s="70" t="s">
        <v>2200</v>
      </c>
      <c r="F177" s="127">
        <v>117446</v>
      </c>
      <c r="G177" s="74">
        <f t="shared" si="7"/>
        <v>178354345897.57001</v>
      </c>
      <c r="H177" s="74">
        <v>72839222724</v>
      </c>
      <c r="I177" s="128">
        <v>0</v>
      </c>
      <c r="J177" s="107">
        <v>1650534800</v>
      </c>
      <c r="K177" s="74">
        <v>0</v>
      </c>
      <c r="L177" s="74">
        <v>0</v>
      </c>
      <c r="M177" s="114">
        <f t="shared" si="6"/>
        <v>1650534800</v>
      </c>
      <c r="N177" s="113">
        <v>0</v>
      </c>
      <c r="O177" s="74">
        <f>ROUND(VLOOKUP($B177,'[1]TD LMA 2025ENE-DIC EPDEPTO'!$O$2:$X$1107,10,FALSE),2)</f>
        <v>8713640224.3700008</v>
      </c>
      <c r="P177" s="74">
        <v>228026991.09</v>
      </c>
      <c r="Q177" s="120">
        <f t="shared" si="8"/>
        <v>8941667215.460001</v>
      </c>
      <c r="R177" s="123">
        <v>94922921158.110001</v>
      </c>
    </row>
    <row r="178" spans="1:18" ht="13.5" x14ac:dyDescent="0.3">
      <c r="A178" s="69" t="s">
        <v>2166</v>
      </c>
      <c r="B178" s="37" t="s">
        <v>318</v>
      </c>
      <c r="C178" s="37" t="s">
        <v>285</v>
      </c>
      <c r="D178" s="37" t="s">
        <v>319</v>
      </c>
      <c r="E178" s="70" t="s">
        <v>2200</v>
      </c>
      <c r="F178" s="127">
        <v>23752</v>
      </c>
      <c r="G178" s="74">
        <f t="shared" si="7"/>
        <v>36585665328.550003</v>
      </c>
      <c r="H178" s="74">
        <v>14654135983</v>
      </c>
      <c r="I178" s="128">
        <v>0</v>
      </c>
      <c r="J178" s="107">
        <v>291743922</v>
      </c>
      <c r="K178" s="74">
        <v>0</v>
      </c>
      <c r="L178" s="74">
        <v>0</v>
      </c>
      <c r="M178" s="114">
        <f t="shared" si="6"/>
        <v>291743922</v>
      </c>
      <c r="N178" s="113">
        <v>0</v>
      </c>
      <c r="O178" s="74">
        <f>ROUND(VLOOKUP($B178,'[1]TD LMA 2025ENE-DIC EPDEPTO'!$O$2:$X$1107,10,FALSE),2)</f>
        <v>1675648640.6800001</v>
      </c>
      <c r="P178" s="74">
        <v>45887107.289999999</v>
      </c>
      <c r="Q178" s="120">
        <f t="shared" si="8"/>
        <v>1721535747.97</v>
      </c>
      <c r="R178" s="123">
        <v>19918249675.580002</v>
      </c>
    </row>
    <row r="179" spans="1:18" ht="13.5" x14ac:dyDescent="0.3">
      <c r="A179" s="69" t="s">
        <v>2166</v>
      </c>
      <c r="B179" s="37" t="s">
        <v>320</v>
      </c>
      <c r="C179" s="37" t="s">
        <v>285</v>
      </c>
      <c r="D179" s="37" t="s">
        <v>321</v>
      </c>
      <c r="E179" s="70" t="s">
        <v>2201</v>
      </c>
      <c r="F179" s="127">
        <v>8409</v>
      </c>
      <c r="G179" s="74">
        <f t="shared" si="7"/>
        <v>16013851777.99</v>
      </c>
      <c r="H179" s="74">
        <v>5206053088</v>
      </c>
      <c r="I179" s="128">
        <v>0</v>
      </c>
      <c r="J179" s="107">
        <v>112075605</v>
      </c>
      <c r="K179" s="74">
        <v>0</v>
      </c>
      <c r="L179" s="74">
        <v>0</v>
      </c>
      <c r="M179" s="114">
        <f t="shared" si="6"/>
        <v>112075605</v>
      </c>
      <c r="N179" s="113">
        <v>0</v>
      </c>
      <c r="O179" s="74">
        <f>ROUND(VLOOKUP($B179,'[1]TD LMA 2025ENE-DIC EPDEPTO'!$O$2:$X$1107,10,FALSE),2)</f>
        <v>595012237.09000003</v>
      </c>
      <c r="P179" s="74">
        <v>16294221.65</v>
      </c>
      <c r="Q179" s="120">
        <f t="shared" si="8"/>
        <v>611306458.74000001</v>
      </c>
      <c r="R179" s="123">
        <v>10084416626.25</v>
      </c>
    </row>
    <row r="180" spans="1:18" ht="13.5" x14ac:dyDescent="0.3">
      <c r="A180" s="69" t="s">
        <v>2166</v>
      </c>
      <c r="B180" s="37" t="s">
        <v>322</v>
      </c>
      <c r="C180" s="37" t="s">
        <v>285</v>
      </c>
      <c r="D180" s="37" t="s">
        <v>323</v>
      </c>
      <c r="E180" s="70" t="s">
        <v>2200</v>
      </c>
      <c r="F180" s="127">
        <v>46387</v>
      </c>
      <c r="G180" s="74">
        <f t="shared" si="7"/>
        <v>68256781353.419998</v>
      </c>
      <c r="H180" s="74">
        <v>28612362074</v>
      </c>
      <c r="I180" s="128">
        <v>0</v>
      </c>
      <c r="J180" s="107">
        <v>557622893</v>
      </c>
      <c r="K180" s="74">
        <v>0</v>
      </c>
      <c r="L180" s="74">
        <v>0</v>
      </c>
      <c r="M180" s="114">
        <f t="shared" si="6"/>
        <v>557622893</v>
      </c>
      <c r="N180" s="113">
        <v>0</v>
      </c>
      <c r="O180" s="74">
        <f>ROUND(VLOOKUP($B180,'[1]TD LMA 2025ENE-DIC EPDEPTO'!$O$2:$X$1107,10,FALSE),2)</f>
        <v>3295306847.27</v>
      </c>
      <c r="P180" s="74">
        <v>90240934.269999996</v>
      </c>
      <c r="Q180" s="120">
        <f t="shared" si="8"/>
        <v>3385547781.54</v>
      </c>
      <c r="R180" s="123">
        <v>35701248604.879997</v>
      </c>
    </row>
    <row r="181" spans="1:18" ht="13.5" x14ac:dyDescent="0.3">
      <c r="A181" s="69" t="s">
        <v>2166</v>
      </c>
      <c r="B181" s="37" t="s">
        <v>324</v>
      </c>
      <c r="C181" s="37" t="s">
        <v>285</v>
      </c>
      <c r="D181" s="37" t="s">
        <v>325</v>
      </c>
      <c r="E181" s="70" t="s">
        <v>2201</v>
      </c>
      <c r="F181" s="127">
        <v>10677</v>
      </c>
      <c r="G181" s="74">
        <f t="shared" si="7"/>
        <v>15688077403.389999</v>
      </c>
      <c r="H181" s="74">
        <v>6284325998</v>
      </c>
      <c r="I181" s="128">
        <v>0</v>
      </c>
      <c r="J181" s="107">
        <v>121732131</v>
      </c>
      <c r="K181" s="74">
        <v>0</v>
      </c>
      <c r="L181" s="74">
        <v>0</v>
      </c>
      <c r="M181" s="114">
        <f t="shared" si="6"/>
        <v>121732131</v>
      </c>
      <c r="N181" s="113">
        <v>0</v>
      </c>
      <c r="O181" s="74">
        <f>ROUND(VLOOKUP($B181,'[1]TD LMA 2025ENE-DIC EPDEPTO'!$O$2:$X$1107,10,FALSE),2)</f>
        <v>709445752.65999997</v>
      </c>
      <c r="P181" s="74">
        <v>19427947.23</v>
      </c>
      <c r="Q181" s="120">
        <f t="shared" si="8"/>
        <v>728873699.88999999</v>
      </c>
      <c r="R181" s="123">
        <v>8553145574.5</v>
      </c>
    </row>
    <row r="182" spans="1:18" ht="13.5" x14ac:dyDescent="0.3">
      <c r="A182" s="69" t="s">
        <v>2166</v>
      </c>
      <c r="B182" s="37" t="s">
        <v>326</v>
      </c>
      <c r="C182" s="37" t="s">
        <v>285</v>
      </c>
      <c r="D182" s="37" t="s">
        <v>2147</v>
      </c>
      <c r="E182" s="70" t="s">
        <v>2200</v>
      </c>
      <c r="F182" s="127">
        <v>45622</v>
      </c>
      <c r="G182" s="74">
        <f t="shared" si="7"/>
        <v>66394862915.110001</v>
      </c>
      <c r="H182" s="74">
        <v>27967050867</v>
      </c>
      <c r="I182" s="128">
        <v>0</v>
      </c>
      <c r="J182" s="107">
        <v>527401447</v>
      </c>
      <c r="K182" s="74">
        <v>539008766</v>
      </c>
      <c r="L182" s="74">
        <v>0</v>
      </c>
      <c r="M182" s="114">
        <f t="shared" si="6"/>
        <v>1066410213</v>
      </c>
      <c r="N182" s="113">
        <v>0</v>
      </c>
      <c r="O182" s="74">
        <f>ROUND(VLOOKUP($B182,'[1]TD LMA 2025ENE-DIC EPDEPTO'!$O$2:$X$1107,10,FALSE),2)</f>
        <v>3156977538.8099999</v>
      </c>
      <c r="P182" s="74">
        <v>86452829.980000004</v>
      </c>
      <c r="Q182" s="120">
        <f t="shared" si="8"/>
        <v>3243430368.79</v>
      </c>
      <c r="R182" s="123">
        <v>34117971466.32</v>
      </c>
    </row>
    <row r="183" spans="1:18" ht="13.5" x14ac:dyDescent="0.3">
      <c r="A183" s="69" t="s">
        <v>2166</v>
      </c>
      <c r="B183" s="37" t="s">
        <v>327</v>
      </c>
      <c r="C183" s="37" t="s">
        <v>285</v>
      </c>
      <c r="D183" s="37" t="s">
        <v>328</v>
      </c>
      <c r="E183" s="70" t="s">
        <v>2201</v>
      </c>
      <c r="F183" s="127">
        <v>13426</v>
      </c>
      <c r="G183" s="74">
        <f t="shared" si="7"/>
        <v>20732613241.029999</v>
      </c>
      <c r="H183" s="74">
        <v>8243586655</v>
      </c>
      <c r="I183" s="128">
        <v>0</v>
      </c>
      <c r="J183" s="107">
        <v>194684787</v>
      </c>
      <c r="K183" s="74">
        <v>0</v>
      </c>
      <c r="L183" s="74">
        <v>0</v>
      </c>
      <c r="M183" s="114">
        <f t="shared" si="6"/>
        <v>194684787</v>
      </c>
      <c r="N183" s="113">
        <v>0</v>
      </c>
      <c r="O183" s="74">
        <f>ROUND(VLOOKUP($B183,'[1]TD LMA 2025ENE-DIC EPDEPTO'!$O$2:$X$1107,10,FALSE),2)</f>
        <v>932146128.25</v>
      </c>
      <c r="P183" s="74">
        <v>25526526.48</v>
      </c>
      <c r="Q183" s="120">
        <f t="shared" si="8"/>
        <v>957672654.73000002</v>
      </c>
      <c r="R183" s="123">
        <v>11336669144.299999</v>
      </c>
    </row>
    <row r="184" spans="1:18" ht="13.5" x14ac:dyDescent="0.3">
      <c r="A184" s="69" t="s">
        <v>2166</v>
      </c>
      <c r="B184" s="37" t="s">
        <v>329</v>
      </c>
      <c r="C184" s="37" t="s">
        <v>285</v>
      </c>
      <c r="D184" s="37" t="s">
        <v>330</v>
      </c>
      <c r="E184" s="70" t="s">
        <v>2201</v>
      </c>
      <c r="F184" s="127">
        <v>6657</v>
      </c>
      <c r="G184" s="74">
        <f t="shared" si="7"/>
        <v>9373544309.5799999</v>
      </c>
      <c r="H184" s="74">
        <v>4060534800</v>
      </c>
      <c r="I184" s="128">
        <v>0</v>
      </c>
      <c r="J184" s="107">
        <v>78937385</v>
      </c>
      <c r="K184" s="74">
        <v>0</v>
      </c>
      <c r="L184" s="74">
        <v>0</v>
      </c>
      <c r="M184" s="114">
        <f t="shared" si="6"/>
        <v>78937385</v>
      </c>
      <c r="N184" s="113">
        <v>0</v>
      </c>
      <c r="O184" s="74">
        <f>ROUND(VLOOKUP($B184,'[1]TD LMA 2025ENE-DIC EPDEPTO'!$O$2:$X$1107,10,FALSE),2)</f>
        <v>458925348.95999998</v>
      </c>
      <c r="P184" s="74">
        <v>12567525.33</v>
      </c>
      <c r="Q184" s="120">
        <f t="shared" si="8"/>
        <v>471492874.28999996</v>
      </c>
      <c r="R184" s="123">
        <v>4762579250.29</v>
      </c>
    </row>
    <row r="185" spans="1:18" ht="13.5" x14ac:dyDescent="0.3">
      <c r="A185" s="69" t="s">
        <v>2166</v>
      </c>
      <c r="B185" s="37" t="s">
        <v>331</v>
      </c>
      <c r="C185" s="37" t="s">
        <v>285</v>
      </c>
      <c r="D185" s="37" t="s">
        <v>332</v>
      </c>
      <c r="E185" s="70" t="s">
        <v>2201</v>
      </c>
      <c r="F185" s="127">
        <v>21942</v>
      </c>
      <c r="G185" s="74">
        <f t="shared" si="7"/>
        <v>34841511388.309998</v>
      </c>
      <c r="H185" s="74">
        <v>13614175552</v>
      </c>
      <c r="I185" s="128">
        <v>0</v>
      </c>
      <c r="J185" s="107">
        <v>265819722</v>
      </c>
      <c r="K185" s="74">
        <v>0</v>
      </c>
      <c r="L185" s="74">
        <v>0</v>
      </c>
      <c r="M185" s="114">
        <f t="shared" si="6"/>
        <v>265819722</v>
      </c>
      <c r="N185" s="113">
        <v>0</v>
      </c>
      <c r="O185" s="74">
        <f>ROUND(VLOOKUP($B185,'[1]TD LMA 2025ENE-DIC EPDEPTO'!$O$2:$X$1107,10,FALSE),2)</f>
        <v>1547129921.49</v>
      </c>
      <c r="P185" s="74">
        <v>42367662.880000003</v>
      </c>
      <c r="Q185" s="120">
        <f t="shared" si="8"/>
        <v>1589497584.3700001</v>
      </c>
      <c r="R185" s="123">
        <v>19372018529.939999</v>
      </c>
    </row>
    <row r="186" spans="1:18" ht="13.5" x14ac:dyDescent="0.3">
      <c r="A186" s="69" t="s">
        <v>2166</v>
      </c>
      <c r="B186" s="37" t="s">
        <v>333</v>
      </c>
      <c r="C186" s="37" t="s">
        <v>285</v>
      </c>
      <c r="D186" s="37" t="s">
        <v>334</v>
      </c>
      <c r="E186" s="70" t="s">
        <v>2201</v>
      </c>
      <c r="F186" s="127">
        <v>5521</v>
      </c>
      <c r="G186" s="74">
        <f t="shared" si="7"/>
        <v>8572988191.1399994</v>
      </c>
      <c r="H186" s="74">
        <v>3363027105</v>
      </c>
      <c r="I186" s="128">
        <v>0</v>
      </c>
      <c r="J186" s="107">
        <v>66349958</v>
      </c>
      <c r="K186" s="74">
        <v>0</v>
      </c>
      <c r="L186" s="74">
        <v>0</v>
      </c>
      <c r="M186" s="114">
        <f t="shared" si="6"/>
        <v>66349958</v>
      </c>
      <c r="N186" s="113">
        <v>0</v>
      </c>
      <c r="O186" s="74">
        <f>ROUND(VLOOKUP($B186,'[1]TD LMA 2025ENE-DIC EPDEPTO'!$O$2:$X$1107,10,FALSE),2)</f>
        <v>382753131.22000003</v>
      </c>
      <c r="P186" s="74">
        <v>10481573.27</v>
      </c>
      <c r="Q186" s="120">
        <f t="shared" si="8"/>
        <v>393234704.49000001</v>
      </c>
      <c r="R186" s="123">
        <v>4750376423.6499996</v>
      </c>
    </row>
    <row r="187" spans="1:18" ht="13.5" x14ac:dyDescent="0.3">
      <c r="A187" s="69" t="s">
        <v>2166</v>
      </c>
      <c r="B187" s="37" t="s">
        <v>335</v>
      </c>
      <c r="C187" s="37" t="s">
        <v>285</v>
      </c>
      <c r="D187" s="37" t="s">
        <v>336</v>
      </c>
      <c r="E187" s="70" t="s">
        <v>2201</v>
      </c>
      <c r="F187" s="127">
        <v>7375</v>
      </c>
      <c r="G187" s="74">
        <f t="shared" si="7"/>
        <v>12316047171.700001</v>
      </c>
      <c r="H187" s="74">
        <v>4563472061</v>
      </c>
      <c r="I187" s="128">
        <v>0</v>
      </c>
      <c r="J187" s="107">
        <v>106760707</v>
      </c>
      <c r="K187" s="74">
        <v>0</v>
      </c>
      <c r="L187" s="74">
        <v>0</v>
      </c>
      <c r="M187" s="114">
        <f t="shared" si="6"/>
        <v>106760707</v>
      </c>
      <c r="N187" s="113">
        <v>0</v>
      </c>
      <c r="O187" s="74">
        <f>ROUND(VLOOKUP($B187,'[1]TD LMA 2025ENE-DIC EPDEPTO'!$O$2:$X$1107,10,FALSE),2)</f>
        <v>525567280</v>
      </c>
      <c r="P187" s="74">
        <v>14392493.5</v>
      </c>
      <c r="Q187" s="120">
        <f t="shared" si="8"/>
        <v>539959773.5</v>
      </c>
      <c r="R187" s="123">
        <v>7105854630.1999998</v>
      </c>
    </row>
    <row r="188" spans="1:18" ht="13.5" x14ac:dyDescent="0.3">
      <c r="A188" s="69" t="s">
        <v>2166</v>
      </c>
      <c r="B188" s="37" t="s">
        <v>337</v>
      </c>
      <c r="C188" s="37" t="s">
        <v>285</v>
      </c>
      <c r="D188" s="37" t="s">
        <v>338</v>
      </c>
      <c r="E188" s="70" t="s">
        <v>2200</v>
      </c>
      <c r="F188" s="127">
        <v>7266</v>
      </c>
      <c r="G188" s="74">
        <f t="shared" si="7"/>
        <v>11327612053.619999</v>
      </c>
      <c r="H188" s="74">
        <v>4418055429</v>
      </c>
      <c r="I188" s="128">
        <v>0</v>
      </c>
      <c r="J188" s="107">
        <v>87407183</v>
      </c>
      <c r="K188" s="74">
        <v>0</v>
      </c>
      <c r="L188" s="74">
        <v>0</v>
      </c>
      <c r="M188" s="114">
        <f t="shared" si="6"/>
        <v>87407183</v>
      </c>
      <c r="N188" s="113">
        <v>0</v>
      </c>
      <c r="O188" s="74">
        <f>ROUND(VLOOKUP($B188,'[1]TD LMA 2025ENE-DIC EPDEPTO'!$O$2:$X$1107,10,FALSE),2)</f>
        <v>505876026.07999998</v>
      </c>
      <c r="P188" s="74">
        <v>13853254.75</v>
      </c>
      <c r="Q188" s="120">
        <f t="shared" si="8"/>
        <v>519729280.82999998</v>
      </c>
      <c r="R188" s="123">
        <v>6302420160.79</v>
      </c>
    </row>
    <row r="189" spans="1:18" ht="13.5" x14ac:dyDescent="0.3">
      <c r="A189" s="69" t="s">
        <v>2166</v>
      </c>
      <c r="B189" s="37" t="s">
        <v>339</v>
      </c>
      <c r="C189" s="37" t="s">
        <v>285</v>
      </c>
      <c r="D189" s="37" t="s">
        <v>340</v>
      </c>
      <c r="E189" s="70" t="s">
        <v>2200</v>
      </c>
      <c r="F189" s="127">
        <v>15229</v>
      </c>
      <c r="G189" s="74">
        <f t="shared" si="7"/>
        <v>23422359022.290001</v>
      </c>
      <c r="H189" s="74">
        <v>9441216873</v>
      </c>
      <c r="I189" s="128">
        <v>0</v>
      </c>
      <c r="J189" s="107">
        <v>223213151</v>
      </c>
      <c r="K189" s="74">
        <v>0</v>
      </c>
      <c r="L189" s="74">
        <v>0</v>
      </c>
      <c r="M189" s="114">
        <f t="shared" si="6"/>
        <v>223213151</v>
      </c>
      <c r="N189" s="113">
        <v>0</v>
      </c>
      <c r="O189" s="74">
        <f>ROUND(VLOOKUP($B189,'[1]TD LMA 2025ENE-DIC EPDEPTO'!$O$2:$X$1107,10,FALSE),2)</f>
        <v>1076291714.8099999</v>
      </c>
      <c r="P189" s="74">
        <v>29473907.699999999</v>
      </c>
      <c r="Q189" s="120">
        <f t="shared" si="8"/>
        <v>1105765622.51</v>
      </c>
      <c r="R189" s="123">
        <v>12652163375.780001</v>
      </c>
    </row>
    <row r="190" spans="1:18" ht="13.5" x14ac:dyDescent="0.3">
      <c r="A190" s="69" t="s">
        <v>2166</v>
      </c>
      <c r="B190" s="37" t="s">
        <v>341</v>
      </c>
      <c r="C190" s="37" t="s">
        <v>285</v>
      </c>
      <c r="D190" s="37" t="s">
        <v>342</v>
      </c>
      <c r="E190" s="70" t="s">
        <v>2201</v>
      </c>
      <c r="F190" s="127">
        <v>9447</v>
      </c>
      <c r="G190" s="74">
        <f t="shared" si="7"/>
        <v>16153871711.879999</v>
      </c>
      <c r="H190" s="74">
        <v>5892443013</v>
      </c>
      <c r="I190" s="128">
        <v>0</v>
      </c>
      <c r="J190" s="107">
        <v>149272716</v>
      </c>
      <c r="K190" s="74">
        <v>0</v>
      </c>
      <c r="L190" s="74">
        <v>0</v>
      </c>
      <c r="M190" s="114">
        <f t="shared" si="6"/>
        <v>149272716</v>
      </c>
      <c r="N190" s="113">
        <v>0</v>
      </c>
      <c r="O190" s="74">
        <f>ROUND(VLOOKUP($B190,'[1]TD LMA 2025ENE-DIC EPDEPTO'!$O$2:$X$1107,10,FALSE),2)</f>
        <v>675459068.65999997</v>
      </c>
      <c r="P190" s="74">
        <v>18497232.649999999</v>
      </c>
      <c r="Q190" s="120">
        <f t="shared" si="8"/>
        <v>693956301.30999994</v>
      </c>
      <c r="R190" s="123">
        <v>9418199681.5699997</v>
      </c>
    </row>
    <row r="191" spans="1:18" ht="13.5" x14ac:dyDescent="0.3">
      <c r="A191" s="69" t="s">
        <v>2166</v>
      </c>
      <c r="B191" s="37" t="s">
        <v>343</v>
      </c>
      <c r="C191" s="37" t="s">
        <v>285</v>
      </c>
      <c r="D191" s="37" t="s">
        <v>344</v>
      </c>
      <c r="E191" s="70" t="s">
        <v>2200</v>
      </c>
      <c r="F191" s="127">
        <v>22893</v>
      </c>
      <c r="G191" s="74">
        <f t="shared" si="7"/>
        <v>36075202026.790001</v>
      </c>
      <c r="H191" s="74">
        <v>14064118624</v>
      </c>
      <c r="I191" s="128">
        <v>0</v>
      </c>
      <c r="J191" s="107">
        <v>281221314</v>
      </c>
      <c r="K191" s="74">
        <v>0</v>
      </c>
      <c r="L191" s="74">
        <v>0</v>
      </c>
      <c r="M191" s="114">
        <f t="shared" si="6"/>
        <v>281221314</v>
      </c>
      <c r="N191" s="113">
        <v>0</v>
      </c>
      <c r="O191" s="74">
        <f>ROUND(VLOOKUP($B191,'[1]TD LMA 2025ENE-DIC EPDEPTO'!$O$2:$X$1107,10,FALSE),2)</f>
        <v>1588264320.76</v>
      </c>
      <c r="P191" s="74">
        <v>43494115.369999997</v>
      </c>
      <c r="Q191" s="120">
        <f t="shared" si="8"/>
        <v>1631758436.1299999</v>
      </c>
      <c r="R191" s="123">
        <v>20098103652.66</v>
      </c>
    </row>
    <row r="192" spans="1:18" ht="13.5" x14ac:dyDescent="0.3">
      <c r="A192" s="69" t="s">
        <v>2166</v>
      </c>
      <c r="B192" s="37" t="s">
        <v>345</v>
      </c>
      <c r="C192" s="37" t="s">
        <v>285</v>
      </c>
      <c r="D192" s="37" t="s">
        <v>346</v>
      </c>
      <c r="E192" s="70" t="s">
        <v>2201</v>
      </c>
      <c r="F192" s="127">
        <v>8648</v>
      </c>
      <c r="G192" s="74">
        <f t="shared" si="7"/>
        <v>14364741771.92</v>
      </c>
      <c r="H192" s="74">
        <v>5297558016</v>
      </c>
      <c r="I192" s="128">
        <v>0</v>
      </c>
      <c r="J192" s="107">
        <v>111942982</v>
      </c>
      <c r="K192" s="74">
        <v>0</v>
      </c>
      <c r="L192" s="74">
        <v>0</v>
      </c>
      <c r="M192" s="114">
        <f t="shared" si="6"/>
        <v>111942982</v>
      </c>
      <c r="N192" s="113">
        <v>0</v>
      </c>
      <c r="O192" s="74">
        <f>ROUND(VLOOKUP($B192,'[1]TD LMA 2025ENE-DIC EPDEPTO'!$O$2:$X$1107,10,FALSE),2)</f>
        <v>601669422.33000004</v>
      </c>
      <c r="P192" s="74">
        <v>16476526.560000001</v>
      </c>
      <c r="Q192" s="120">
        <f t="shared" si="8"/>
        <v>618145948.88999999</v>
      </c>
      <c r="R192" s="123">
        <v>8337094825.0299997</v>
      </c>
    </row>
    <row r="193" spans="1:18" ht="13.5" x14ac:dyDescent="0.3">
      <c r="A193" s="69" t="s">
        <v>2166</v>
      </c>
      <c r="B193" s="37" t="s">
        <v>347</v>
      </c>
      <c r="C193" s="37" t="s">
        <v>285</v>
      </c>
      <c r="D193" s="37" t="s">
        <v>348</v>
      </c>
      <c r="E193" s="70" t="s">
        <v>2200</v>
      </c>
      <c r="F193" s="127">
        <v>33950</v>
      </c>
      <c r="G193" s="74">
        <f t="shared" si="7"/>
        <v>54161009232.349998</v>
      </c>
      <c r="H193" s="74">
        <v>20923762419</v>
      </c>
      <c r="I193" s="128">
        <v>0</v>
      </c>
      <c r="J193" s="107">
        <v>456321454</v>
      </c>
      <c r="K193" s="74">
        <v>0</v>
      </c>
      <c r="L193" s="74">
        <v>0</v>
      </c>
      <c r="M193" s="114">
        <f t="shared" si="6"/>
        <v>456321454</v>
      </c>
      <c r="N193" s="113">
        <v>0</v>
      </c>
      <c r="O193" s="74">
        <f>ROUND(VLOOKUP($B193,'[1]TD LMA 2025ENE-DIC EPDEPTO'!$O$2:$X$1107,10,FALSE),2)</f>
        <v>2389789460.96</v>
      </c>
      <c r="P193" s="74">
        <v>65443627.469999999</v>
      </c>
      <c r="Q193" s="120">
        <f t="shared" si="8"/>
        <v>2455233088.4299998</v>
      </c>
      <c r="R193" s="123">
        <v>30325692270.919998</v>
      </c>
    </row>
    <row r="194" spans="1:18" ht="13.5" x14ac:dyDescent="0.3">
      <c r="A194" s="69" t="s">
        <v>2166</v>
      </c>
      <c r="B194" s="37" t="s">
        <v>349</v>
      </c>
      <c r="C194" s="37" t="s">
        <v>285</v>
      </c>
      <c r="D194" s="37" t="s">
        <v>350</v>
      </c>
      <c r="E194" s="70" t="s">
        <v>2201</v>
      </c>
      <c r="F194" s="127">
        <v>14717</v>
      </c>
      <c r="G194" s="74">
        <f t="shared" si="7"/>
        <v>23166728328.52</v>
      </c>
      <c r="H194" s="74">
        <v>9108444899</v>
      </c>
      <c r="I194" s="128">
        <v>0</v>
      </c>
      <c r="J194" s="107">
        <v>179090404</v>
      </c>
      <c r="K194" s="74">
        <v>0</v>
      </c>
      <c r="L194" s="74">
        <v>0</v>
      </c>
      <c r="M194" s="114">
        <f t="shared" si="6"/>
        <v>179090404</v>
      </c>
      <c r="N194" s="113">
        <v>0</v>
      </c>
      <c r="O194" s="74">
        <f>ROUND(VLOOKUP($B194,'[1]TD LMA 2025ENE-DIC EPDEPTO'!$O$2:$X$1107,10,FALSE),2)</f>
        <v>1028710356.42</v>
      </c>
      <c r="P194" s="74">
        <v>28170907.289999999</v>
      </c>
      <c r="Q194" s="120">
        <f t="shared" si="8"/>
        <v>1056881263.7099999</v>
      </c>
      <c r="R194" s="123">
        <v>12822311761.809999</v>
      </c>
    </row>
    <row r="195" spans="1:18" ht="13.5" x14ac:dyDescent="0.3">
      <c r="A195" s="69" t="s">
        <v>2166</v>
      </c>
      <c r="B195" s="37" t="s">
        <v>351</v>
      </c>
      <c r="C195" s="37" t="s">
        <v>285</v>
      </c>
      <c r="D195" s="37" t="s">
        <v>352</v>
      </c>
      <c r="E195" s="70" t="s">
        <v>2200</v>
      </c>
      <c r="F195" s="127">
        <v>26527</v>
      </c>
      <c r="G195" s="74">
        <f t="shared" si="7"/>
        <v>33891239022.779999</v>
      </c>
      <c r="H195" s="74">
        <v>16460132773</v>
      </c>
      <c r="I195" s="128">
        <v>0</v>
      </c>
      <c r="J195" s="107">
        <v>449951207</v>
      </c>
      <c r="K195" s="74">
        <v>0</v>
      </c>
      <c r="L195" s="74">
        <v>0</v>
      </c>
      <c r="M195" s="114">
        <f t="shared" si="6"/>
        <v>449951207</v>
      </c>
      <c r="N195" s="113">
        <v>0</v>
      </c>
      <c r="O195" s="74">
        <f>ROUND(VLOOKUP($B195,'[1]TD LMA 2025ENE-DIC EPDEPTO'!$O$2:$X$1107,10,FALSE),2)</f>
        <v>1865413466.75</v>
      </c>
      <c r="P195" s="74">
        <v>51083756.950000003</v>
      </c>
      <c r="Q195" s="120">
        <f t="shared" si="8"/>
        <v>1916497223.7</v>
      </c>
      <c r="R195" s="123">
        <v>15064657819.08</v>
      </c>
    </row>
    <row r="196" spans="1:18" ht="13.5" x14ac:dyDescent="0.3">
      <c r="A196" s="69" t="s">
        <v>2166</v>
      </c>
      <c r="B196" s="37" t="s">
        <v>353</v>
      </c>
      <c r="C196" s="37" t="s">
        <v>285</v>
      </c>
      <c r="D196" s="37" t="s">
        <v>354</v>
      </c>
      <c r="E196" s="70" t="s">
        <v>2200</v>
      </c>
      <c r="F196" s="127">
        <v>11365</v>
      </c>
      <c r="G196" s="74">
        <f t="shared" si="7"/>
        <v>16689971703.860001</v>
      </c>
      <c r="H196" s="74">
        <v>7054320957</v>
      </c>
      <c r="I196" s="128">
        <v>0</v>
      </c>
      <c r="J196" s="107">
        <v>153114940</v>
      </c>
      <c r="K196" s="74">
        <v>0</v>
      </c>
      <c r="L196" s="74">
        <v>0</v>
      </c>
      <c r="M196" s="114">
        <f t="shared" si="6"/>
        <v>153114940</v>
      </c>
      <c r="N196" s="113">
        <v>0</v>
      </c>
      <c r="O196" s="74">
        <f>ROUND(VLOOKUP($B196,'[1]TD LMA 2025ENE-DIC EPDEPTO'!$O$2:$X$1107,10,FALSE),2)</f>
        <v>806290283.51999998</v>
      </c>
      <c r="P196" s="74">
        <v>22080004.039999999</v>
      </c>
      <c r="Q196" s="120">
        <f t="shared" si="8"/>
        <v>828370287.55999994</v>
      </c>
      <c r="R196" s="123">
        <v>8654165519.2999992</v>
      </c>
    </row>
    <row r="197" spans="1:18" ht="13.5" x14ac:dyDescent="0.3">
      <c r="A197" s="69" t="s">
        <v>2166</v>
      </c>
      <c r="B197" s="37" t="s">
        <v>355</v>
      </c>
      <c r="C197" s="37" t="s">
        <v>285</v>
      </c>
      <c r="D197" s="37" t="s">
        <v>356</v>
      </c>
      <c r="E197" s="70" t="s">
        <v>2200</v>
      </c>
      <c r="F197" s="127">
        <v>16523</v>
      </c>
      <c r="G197" s="74">
        <f t="shared" si="7"/>
        <v>23952558209.650002</v>
      </c>
      <c r="H197" s="74">
        <v>10196576415</v>
      </c>
      <c r="I197" s="128">
        <v>0</v>
      </c>
      <c r="J197" s="107">
        <v>256730540</v>
      </c>
      <c r="K197" s="74">
        <v>0</v>
      </c>
      <c r="L197" s="74">
        <v>0</v>
      </c>
      <c r="M197" s="114">
        <f t="shared" si="6"/>
        <v>256730540</v>
      </c>
      <c r="N197" s="113">
        <v>0</v>
      </c>
      <c r="O197" s="74">
        <f>ROUND(VLOOKUP($B197,'[1]TD LMA 2025ENE-DIC EPDEPTO'!$O$2:$X$1107,10,FALSE),2)</f>
        <v>1157859756.26</v>
      </c>
      <c r="P197" s="74">
        <v>31707622.690000001</v>
      </c>
      <c r="Q197" s="120">
        <f t="shared" si="8"/>
        <v>1189567378.95</v>
      </c>
      <c r="R197" s="123">
        <v>12309683875.700001</v>
      </c>
    </row>
    <row r="198" spans="1:18" ht="13.5" x14ac:dyDescent="0.3">
      <c r="A198" s="69" t="s">
        <v>2166</v>
      </c>
      <c r="B198" s="37" t="s">
        <v>357</v>
      </c>
      <c r="C198" s="37" t="s">
        <v>285</v>
      </c>
      <c r="D198" s="37" t="s">
        <v>358</v>
      </c>
      <c r="E198" s="70" t="s">
        <v>2200</v>
      </c>
      <c r="F198" s="127">
        <v>41706</v>
      </c>
      <c r="G198" s="74">
        <f t="shared" si="7"/>
        <v>51066739594.399994</v>
      </c>
      <c r="H198" s="74">
        <v>25642128498</v>
      </c>
      <c r="I198" s="128">
        <v>0</v>
      </c>
      <c r="J198" s="107">
        <v>698920545</v>
      </c>
      <c r="K198" s="74">
        <v>0</v>
      </c>
      <c r="L198" s="74">
        <v>0</v>
      </c>
      <c r="M198" s="114">
        <f t="shared" si="6"/>
        <v>698920545</v>
      </c>
      <c r="N198" s="113">
        <v>0</v>
      </c>
      <c r="O198" s="74">
        <f>ROUND(VLOOKUP($B198,'[1]TD LMA 2025ENE-DIC EPDEPTO'!$O$2:$X$1107,10,FALSE),2)</f>
        <v>2871769694.98</v>
      </c>
      <c r="P198" s="74">
        <v>78642503.510000005</v>
      </c>
      <c r="Q198" s="120">
        <f t="shared" si="8"/>
        <v>2950412198.4900002</v>
      </c>
      <c r="R198" s="123">
        <v>21775278352.91</v>
      </c>
    </row>
    <row r="199" spans="1:18" ht="13.5" x14ac:dyDescent="0.3">
      <c r="A199" s="69" t="s">
        <v>2166</v>
      </c>
      <c r="B199" s="37" t="s">
        <v>359</v>
      </c>
      <c r="C199" s="37" t="s">
        <v>285</v>
      </c>
      <c r="D199" s="37" t="s">
        <v>360</v>
      </c>
      <c r="E199" s="70" t="s">
        <v>2200</v>
      </c>
      <c r="F199" s="127">
        <v>17190</v>
      </c>
      <c r="G199" s="74">
        <f t="shared" si="7"/>
        <v>23582311435.290001</v>
      </c>
      <c r="H199" s="74">
        <v>10561449609</v>
      </c>
      <c r="I199" s="128">
        <v>0</v>
      </c>
      <c r="J199" s="107">
        <v>226157769</v>
      </c>
      <c r="K199" s="74">
        <v>0</v>
      </c>
      <c r="L199" s="74">
        <v>0</v>
      </c>
      <c r="M199" s="114">
        <f t="shared" si="6"/>
        <v>226157769</v>
      </c>
      <c r="N199" s="113">
        <v>0</v>
      </c>
      <c r="O199" s="74">
        <f>ROUND(VLOOKUP($B199,'[1]TD LMA 2025ENE-DIC EPDEPTO'!$O$2:$X$1107,10,FALSE),2)</f>
        <v>1201026348.8099999</v>
      </c>
      <c r="P199" s="74">
        <v>32889726.16</v>
      </c>
      <c r="Q199" s="120">
        <f t="shared" si="8"/>
        <v>1233916074.97</v>
      </c>
      <c r="R199" s="123">
        <v>11560787982.32</v>
      </c>
    </row>
    <row r="200" spans="1:18" ht="13.5" x14ac:dyDescent="0.3">
      <c r="A200" s="69" t="s">
        <v>2166</v>
      </c>
      <c r="B200" s="37" t="s">
        <v>361</v>
      </c>
      <c r="C200" s="37" t="s">
        <v>285</v>
      </c>
      <c r="D200" s="37" t="s">
        <v>362</v>
      </c>
      <c r="E200" s="70" t="s">
        <v>2200</v>
      </c>
      <c r="F200" s="127">
        <v>7126</v>
      </c>
      <c r="G200" s="74">
        <f t="shared" si="7"/>
        <v>11384818686.07</v>
      </c>
      <c r="H200" s="74">
        <v>4375410802</v>
      </c>
      <c r="I200" s="128">
        <v>0</v>
      </c>
      <c r="J200" s="107">
        <v>97837393</v>
      </c>
      <c r="K200" s="74">
        <v>0</v>
      </c>
      <c r="L200" s="74">
        <v>0</v>
      </c>
      <c r="M200" s="114">
        <f t="shared" si="6"/>
        <v>97837393</v>
      </c>
      <c r="N200" s="113">
        <v>0</v>
      </c>
      <c r="O200" s="74">
        <f>ROUND(VLOOKUP($B200,'[1]TD LMA 2025ENE-DIC EPDEPTO'!$O$2:$X$1107,10,FALSE),2)</f>
        <v>502862774.16000003</v>
      </c>
      <c r="P200" s="74">
        <v>13770737.789999999</v>
      </c>
      <c r="Q200" s="120">
        <f t="shared" si="8"/>
        <v>516633511.95000005</v>
      </c>
      <c r="R200" s="123">
        <v>6394936979.1199999</v>
      </c>
    </row>
    <row r="201" spans="1:18" ht="13.5" x14ac:dyDescent="0.3">
      <c r="A201" s="69" t="s">
        <v>2166</v>
      </c>
      <c r="B201" s="37" t="s">
        <v>363</v>
      </c>
      <c r="C201" s="37" t="s">
        <v>285</v>
      </c>
      <c r="D201" s="37" t="s">
        <v>364</v>
      </c>
      <c r="E201" s="70" t="s">
        <v>2200</v>
      </c>
      <c r="F201" s="127">
        <v>11893</v>
      </c>
      <c r="G201" s="74">
        <f t="shared" si="7"/>
        <v>17326690082.41</v>
      </c>
      <c r="H201" s="74">
        <v>7308642318</v>
      </c>
      <c r="I201" s="128">
        <v>0</v>
      </c>
      <c r="J201" s="107">
        <v>142319909</v>
      </c>
      <c r="K201" s="74">
        <v>0</v>
      </c>
      <c r="L201" s="74">
        <v>0</v>
      </c>
      <c r="M201" s="114">
        <f t="shared" si="6"/>
        <v>142319909</v>
      </c>
      <c r="N201" s="113">
        <v>0</v>
      </c>
      <c r="O201" s="74">
        <f>ROUND(VLOOKUP($B201,'[1]TD LMA 2025ENE-DIC EPDEPTO'!$O$2:$X$1107,10,FALSE),2)</f>
        <v>841398178.08000004</v>
      </c>
      <c r="P201" s="74">
        <v>23041422.600000001</v>
      </c>
      <c r="Q201" s="120">
        <f t="shared" si="8"/>
        <v>864439600.68000007</v>
      </c>
      <c r="R201" s="123">
        <v>9011288254.7299995</v>
      </c>
    </row>
    <row r="202" spans="1:18" ht="13.5" x14ac:dyDescent="0.3">
      <c r="A202" s="69" t="s">
        <v>2166</v>
      </c>
      <c r="B202" s="37" t="s">
        <v>365</v>
      </c>
      <c r="C202" s="37" t="s">
        <v>285</v>
      </c>
      <c r="D202" s="37" t="s">
        <v>366</v>
      </c>
      <c r="E202" s="70" t="s">
        <v>2201</v>
      </c>
      <c r="F202" s="127">
        <v>21380</v>
      </c>
      <c r="G202" s="74">
        <f t="shared" si="7"/>
        <v>30423861976.389999</v>
      </c>
      <c r="H202" s="74">
        <v>13130376727</v>
      </c>
      <c r="I202" s="128">
        <v>0</v>
      </c>
      <c r="J202" s="107">
        <v>235618484</v>
      </c>
      <c r="K202" s="74">
        <v>0</v>
      </c>
      <c r="L202" s="74">
        <v>0</v>
      </c>
      <c r="M202" s="114">
        <f t="shared" si="6"/>
        <v>235618484</v>
      </c>
      <c r="N202" s="113">
        <v>0</v>
      </c>
      <c r="O202" s="74">
        <f>ROUND(VLOOKUP($B202,'[1]TD LMA 2025ENE-DIC EPDEPTO'!$O$2:$X$1107,10,FALSE),2)</f>
        <v>1484972831.9300001</v>
      </c>
      <c r="P202" s="74">
        <v>40665510.649999999</v>
      </c>
      <c r="Q202" s="120">
        <f t="shared" si="8"/>
        <v>1525638342.5800002</v>
      </c>
      <c r="R202" s="123">
        <v>15532228422.809999</v>
      </c>
    </row>
    <row r="203" spans="1:18" ht="13.5" x14ac:dyDescent="0.3">
      <c r="A203" s="69" t="s">
        <v>2166</v>
      </c>
      <c r="B203" s="37" t="s">
        <v>367</v>
      </c>
      <c r="C203" s="37" t="s">
        <v>285</v>
      </c>
      <c r="D203" s="37" t="s">
        <v>368</v>
      </c>
      <c r="E203" s="70" t="s">
        <v>2200</v>
      </c>
      <c r="F203" s="127">
        <v>55245</v>
      </c>
      <c r="G203" s="74">
        <f t="shared" si="7"/>
        <v>84523314521.889999</v>
      </c>
      <c r="H203" s="74">
        <v>34041855246</v>
      </c>
      <c r="I203" s="128">
        <v>0</v>
      </c>
      <c r="J203" s="107">
        <v>946790211</v>
      </c>
      <c r="K203" s="74">
        <v>0</v>
      </c>
      <c r="L203" s="74">
        <v>0</v>
      </c>
      <c r="M203" s="114">
        <f t="shared" si="6"/>
        <v>946790211</v>
      </c>
      <c r="N203" s="113">
        <v>0</v>
      </c>
      <c r="O203" s="74">
        <f>ROUND(VLOOKUP($B203,'[1]TD LMA 2025ENE-DIC EPDEPTO'!$O$2:$X$1107,10,FALSE),2)</f>
        <v>3864180871.4000001</v>
      </c>
      <c r="P203" s="74">
        <v>105819369.23999999</v>
      </c>
      <c r="Q203" s="120">
        <f t="shared" si="8"/>
        <v>3970000240.6399999</v>
      </c>
      <c r="R203" s="123">
        <v>45564668824.25</v>
      </c>
    </row>
    <row r="204" spans="1:18" ht="13.5" x14ac:dyDescent="0.3">
      <c r="A204" s="69" t="s">
        <v>2166</v>
      </c>
      <c r="B204" s="37" t="s">
        <v>369</v>
      </c>
      <c r="C204" s="37" t="s">
        <v>285</v>
      </c>
      <c r="D204" s="37" t="s">
        <v>370</v>
      </c>
      <c r="E204" s="70" t="s">
        <v>2200</v>
      </c>
      <c r="F204" s="127">
        <v>10839</v>
      </c>
      <c r="G204" s="74">
        <f t="shared" si="7"/>
        <v>16656225497.15</v>
      </c>
      <c r="H204" s="74">
        <v>6658649444</v>
      </c>
      <c r="I204" s="128">
        <v>0</v>
      </c>
      <c r="J204" s="107">
        <v>152875702</v>
      </c>
      <c r="K204" s="74">
        <v>0</v>
      </c>
      <c r="L204" s="74">
        <v>0</v>
      </c>
      <c r="M204" s="114">
        <f t="shared" ref="M204:M267" si="9">SUM(J204:L204)</f>
        <v>152875702</v>
      </c>
      <c r="N204" s="113">
        <v>0</v>
      </c>
      <c r="O204" s="74">
        <f>ROUND(VLOOKUP($B204,'[1]TD LMA 2025ENE-DIC EPDEPTO'!$O$2:$X$1107,10,FALSE),2)</f>
        <v>752402118.54999995</v>
      </c>
      <c r="P204" s="74">
        <v>20604293.699999999</v>
      </c>
      <c r="Q204" s="120">
        <f t="shared" si="8"/>
        <v>773006412.25</v>
      </c>
      <c r="R204" s="123">
        <v>9071693938.8999996</v>
      </c>
    </row>
    <row r="205" spans="1:18" ht="13.5" x14ac:dyDescent="0.3">
      <c r="A205" s="69" t="s">
        <v>2166</v>
      </c>
      <c r="B205" s="37" t="s">
        <v>371</v>
      </c>
      <c r="C205" s="37" t="s">
        <v>285</v>
      </c>
      <c r="D205" s="37" t="s">
        <v>372</v>
      </c>
      <c r="E205" s="70" t="s">
        <v>2200</v>
      </c>
      <c r="F205" s="127">
        <v>18147</v>
      </c>
      <c r="G205" s="74">
        <f t="shared" ref="G205:G268" si="10">H205+I205+J205+K205+L205+N205+O205+P205+R205</f>
        <v>27074363522.82</v>
      </c>
      <c r="H205" s="74">
        <v>11203240962</v>
      </c>
      <c r="I205" s="128">
        <v>0</v>
      </c>
      <c r="J205" s="107">
        <v>220921804</v>
      </c>
      <c r="K205" s="74">
        <v>0</v>
      </c>
      <c r="L205" s="74">
        <v>0</v>
      </c>
      <c r="M205" s="114">
        <f t="shared" si="9"/>
        <v>220921804</v>
      </c>
      <c r="N205" s="113">
        <v>0</v>
      </c>
      <c r="O205" s="74">
        <f>ROUND(VLOOKUP($B205,'[1]TD LMA 2025ENE-DIC EPDEPTO'!$O$2:$X$1107,10,FALSE),2)</f>
        <v>1286518626.3299999</v>
      </c>
      <c r="P205" s="74">
        <v>35230905.100000001</v>
      </c>
      <c r="Q205" s="120">
        <f t="shared" ref="Q205:Q268" si="11">SUM(N205:P205)</f>
        <v>1321749531.4299998</v>
      </c>
      <c r="R205" s="123">
        <v>14328451225.389999</v>
      </c>
    </row>
    <row r="206" spans="1:18" ht="13.5" x14ac:dyDescent="0.3">
      <c r="A206" s="69" t="s">
        <v>2166</v>
      </c>
      <c r="B206" s="37" t="s">
        <v>373</v>
      </c>
      <c r="C206" s="37" t="s">
        <v>285</v>
      </c>
      <c r="D206" s="37" t="s">
        <v>374</v>
      </c>
      <c r="E206" s="70" t="s">
        <v>2200</v>
      </c>
      <c r="F206" s="127">
        <v>10434</v>
      </c>
      <c r="G206" s="74">
        <f t="shared" si="10"/>
        <v>15479469184.74</v>
      </c>
      <c r="H206" s="74">
        <v>6326341042</v>
      </c>
      <c r="I206" s="128">
        <v>0</v>
      </c>
      <c r="J206" s="107">
        <v>137802307</v>
      </c>
      <c r="K206" s="74">
        <v>0</v>
      </c>
      <c r="L206" s="74">
        <v>0</v>
      </c>
      <c r="M206" s="114">
        <f t="shared" si="9"/>
        <v>137802307</v>
      </c>
      <c r="N206" s="113">
        <v>0</v>
      </c>
      <c r="O206" s="74">
        <f>ROUND(VLOOKUP($B206,'[1]TD LMA 2025ENE-DIC EPDEPTO'!$O$2:$X$1107,10,FALSE),2)</f>
        <v>712388928.95000005</v>
      </c>
      <c r="P206" s="74">
        <v>19508545.199999999</v>
      </c>
      <c r="Q206" s="120">
        <f t="shared" si="11"/>
        <v>731897474.1500001</v>
      </c>
      <c r="R206" s="123">
        <v>8283428361.5900002</v>
      </c>
    </row>
    <row r="207" spans="1:18" ht="13.5" x14ac:dyDescent="0.3">
      <c r="A207" s="69" t="s">
        <v>2167</v>
      </c>
      <c r="B207" s="37" t="s">
        <v>375</v>
      </c>
      <c r="C207" s="37" t="s">
        <v>376</v>
      </c>
      <c r="D207" s="37" t="s">
        <v>377</v>
      </c>
      <c r="E207" s="70" t="s">
        <v>2200</v>
      </c>
      <c r="F207" s="127">
        <v>71495</v>
      </c>
      <c r="G207" s="74">
        <f t="shared" si="10"/>
        <v>101183038519.63998</v>
      </c>
      <c r="H207" s="74">
        <v>42997800874</v>
      </c>
      <c r="I207" s="128">
        <v>0</v>
      </c>
      <c r="J207" s="107">
        <v>2219126969</v>
      </c>
      <c r="K207" s="74">
        <v>2287456434.52</v>
      </c>
      <c r="L207" s="74">
        <v>0</v>
      </c>
      <c r="M207" s="114">
        <f t="shared" si="9"/>
        <v>4506583403.5200005</v>
      </c>
      <c r="N207" s="113">
        <v>3715756781</v>
      </c>
      <c r="O207" s="74">
        <f>ROUND(VLOOKUP($B207,'[1]TD LMA 2025ENE-DIC EPDEPTO'!$O$2:$X$1107,10,FALSE),2)</f>
        <v>11592866747.879999</v>
      </c>
      <c r="P207" s="74">
        <v>0</v>
      </c>
      <c r="Q207" s="120">
        <f t="shared" si="11"/>
        <v>15308623528.879999</v>
      </c>
      <c r="R207" s="123">
        <v>38370030713.239998</v>
      </c>
    </row>
    <row r="208" spans="1:18" ht="13.5" x14ac:dyDescent="0.3">
      <c r="A208" s="69" t="s">
        <v>2167</v>
      </c>
      <c r="B208" s="37" t="s">
        <v>378</v>
      </c>
      <c r="C208" s="37" t="s">
        <v>376</v>
      </c>
      <c r="D208" s="37" t="s">
        <v>379</v>
      </c>
      <c r="E208" s="70" t="s">
        <v>2200</v>
      </c>
      <c r="F208" s="127">
        <v>1137</v>
      </c>
      <c r="G208" s="74">
        <f t="shared" si="10"/>
        <v>2326270197</v>
      </c>
      <c r="H208" s="74">
        <v>701850975</v>
      </c>
      <c r="I208" s="128">
        <v>0</v>
      </c>
      <c r="J208" s="107">
        <v>58478848</v>
      </c>
      <c r="K208" s="74">
        <v>0</v>
      </c>
      <c r="L208" s="74">
        <v>0</v>
      </c>
      <c r="M208" s="114">
        <f t="shared" si="9"/>
        <v>58478848</v>
      </c>
      <c r="N208" s="113">
        <v>0</v>
      </c>
      <c r="O208" s="74">
        <f>ROUND(VLOOKUP($B208,'[1]TD LMA 2025ENE-DIC EPDEPTO'!$O$2:$X$1107,10,FALSE),2)</f>
        <v>175960479.08000001</v>
      </c>
      <c r="P208" s="74">
        <v>0</v>
      </c>
      <c r="Q208" s="120">
        <f t="shared" si="11"/>
        <v>175960479.08000001</v>
      </c>
      <c r="R208" s="123">
        <v>1389979894.9200001</v>
      </c>
    </row>
    <row r="209" spans="1:18" ht="13.5" x14ac:dyDescent="0.3">
      <c r="A209" s="69" t="s">
        <v>2167</v>
      </c>
      <c r="B209" s="37" t="s">
        <v>380</v>
      </c>
      <c r="C209" s="37" t="s">
        <v>376</v>
      </c>
      <c r="D209" s="37" t="s">
        <v>381</v>
      </c>
      <c r="E209" s="70" t="s">
        <v>2201</v>
      </c>
      <c r="F209" s="127">
        <v>12581</v>
      </c>
      <c r="G209" s="74">
        <f t="shared" si="10"/>
        <v>21189955933.209999</v>
      </c>
      <c r="H209" s="74">
        <v>7858754609</v>
      </c>
      <c r="I209" s="128">
        <v>0</v>
      </c>
      <c r="J209" s="107">
        <v>211597029</v>
      </c>
      <c r="K209" s="74">
        <v>0</v>
      </c>
      <c r="L209" s="74">
        <v>0</v>
      </c>
      <c r="M209" s="114">
        <f t="shared" si="9"/>
        <v>211597029</v>
      </c>
      <c r="N209" s="113">
        <v>0</v>
      </c>
      <c r="O209" s="74">
        <f>ROUND(VLOOKUP($B209,'[1]TD LMA 2025ENE-DIC EPDEPTO'!$O$2:$X$1107,10,FALSE),2)</f>
        <v>1943535604.8299999</v>
      </c>
      <c r="P209" s="74">
        <v>0</v>
      </c>
      <c r="Q209" s="120">
        <f t="shared" si="11"/>
        <v>1943535604.8299999</v>
      </c>
      <c r="R209" s="123">
        <v>11176068690.379999</v>
      </c>
    </row>
    <row r="210" spans="1:18" ht="13.5" x14ac:dyDescent="0.3">
      <c r="A210" s="69" t="s">
        <v>2167</v>
      </c>
      <c r="B210" s="37" t="s">
        <v>382</v>
      </c>
      <c r="C210" s="37" t="s">
        <v>376</v>
      </c>
      <c r="D210" s="37" t="s">
        <v>383</v>
      </c>
      <c r="E210" s="70" t="s">
        <v>2200</v>
      </c>
      <c r="F210" s="127">
        <v>3693</v>
      </c>
      <c r="G210" s="74">
        <f t="shared" si="10"/>
        <v>5928530927.8800001</v>
      </c>
      <c r="H210" s="74">
        <v>2294131472</v>
      </c>
      <c r="I210" s="128">
        <v>0</v>
      </c>
      <c r="J210" s="107">
        <v>49836970</v>
      </c>
      <c r="K210" s="74">
        <v>0</v>
      </c>
      <c r="L210" s="74">
        <v>0</v>
      </c>
      <c r="M210" s="114">
        <f t="shared" si="9"/>
        <v>49836970</v>
      </c>
      <c r="N210" s="113">
        <v>0</v>
      </c>
      <c r="O210" s="74">
        <f>ROUND(VLOOKUP($B210,'[1]TD LMA 2025ENE-DIC EPDEPTO'!$O$2:$X$1107,10,FALSE),2)</f>
        <v>578002583.98000002</v>
      </c>
      <c r="P210" s="74">
        <v>0</v>
      </c>
      <c r="Q210" s="120">
        <f t="shared" si="11"/>
        <v>578002583.98000002</v>
      </c>
      <c r="R210" s="123">
        <v>3006559901.9000001</v>
      </c>
    </row>
    <row r="211" spans="1:18" ht="13.5" x14ac:dyDescent="0.3">
      <c r="A211" s="69" t="s">
        <v>2167</v>
      </c>
      <c r="B211" s="37" t="s">
        <v>384</v>
      </c>
      <c r="C211" s="37" t="s">
        <v>376</v>
      </c>
      <c r="D211" s="37" t="s">
        <v>385</v>
      </c>
      <c r="E211" s="70" t="s">
        <v>2200</v>
      </c>
      <c r="F211" s="127">
        <v>4843</v>
      </c>
      <c r="G211" s="74">
        <f t="shared" si="10"/>
        <v>8080886017.9499998</v>
      </c>
      <c r="H211" s="74">
        <v>2993747639</v>
      </c>
      <c r="I211" s="128">
        <v>0</v>
      </c>
      <c r="J211" s="107">
        <v>66302022</v>
      </c>
      <c r="K211" s="74">
        <v>0</v>
      </c>
      <c r="L211" s="74">
        <v>0</v>
      </c>
      <c r="M211" s="114">
        <f t="shared" si="9"/>
        <v>66302022</v>
      </c>
      <c r="N211" s="113">
        <v>0</v>
      </c>
      <c r="O211" s="74">
        <f>ROUND(VLOOKUP($B211,'[1]TD LMA 2025ENE-DIC EPDEPTO'!$O$2:$X$1107,10,FALSE),2)</f>
        <v>734956878.55999994</v>
      </c>
      <c r="P211" s="74">
        <v>0</v>
      </c>
      <c r="Q211" s="120">
        <f t="shared" si="11"/>
        <v>734956878.55999994</v>
      </c>
      <c r="R211" s="123">
        <v>4285879478.3899999</v>
      </c>
    </row>
    <row r="212" spans="1:18" ht="13.5" x14ac:dyDescent="0.3">
      <c r="A212" s="69" t="s">
        <v>2167</v>
      </c>
      <c r="B212" s="37" t="s">
        <v>386</v>
      </c>
      <c r="C212" s="37" t="s">
        <v>376</v>
      </c>
      <c r="D212" s="37" t="s">
        <v>387</v>
      </c>
      <c r="E212" s="70" t="s">
        <v>2200</v>
      </c>
      <c r="F212" s="127">
        <v>1152</v>
      </c>
      <c r="G212" s="74">
        <f t="shared" si="10"/>
        <v>2241582932.5299997</v>
      </c>
      <c r="H212" s="74">
        <v>695826486</v>
      </c>
      <c r="I212" s="128">
        <v>0</v>
      </c>
      <c r="J212" s="107">
        <v>15481594</v>
      </c>
      <c r="K212" s="74">
        <v>0</v>
      </c>
      <c r="L212" s="74">
        <v>0</v>
      </c>
      <c r="M212" s="114">
        <f t="shared" si="9"/>
        <v>15481594</v>
      </c>
      <c r="N212" s="113">
        <v>0</v>
      </c>
      <c r="O212" s="74">
        <f>ROUND(VLOOKUP($B212,'[1]TD LMA 2025ENE-DIC EPDEPTO'!$O$2:$X$1107,10,FALSE),2)</f>
        <v>177953062.5</v>
      </c>
      <c r="P212" s="74">
        <v>0</v>
      </c>
      <c r="Q212" s="120">
        <f t="shared" si="11"/>
        <v>177953062.5</v>
      </c>
      <c r="R212" s="123">
        <v>1352321790.03</v>
      </c>
    </row>
    <row r="213" spans="1:18" ht="13.5" x14ac:dyDescent="0.3">
      <c r="A213" s="69" t="s">
        <v>2167</v>
      </c>
      <c r="B213" s="37" t="s">
        <v>388</v>
      </c>
      <c r="C213" s="37" t="s">
        <v>376</v>
      </c>
      <c r="D213" s="37" t="s">
        <v>389</v>
      </c>
      <c r="E213" s="70" t="s">
        <v>2200</v>
      </c>
      <c r="F213" s="127">
        <v>954</v>
      </c>
      <c r="G213" s="74">
        <f t="shared" si="10"/>
        <v>1998514496.8499999</v>
      </c>
      <c r="H213" s="74">
        <v>586165839</v>
      </c>
      <c r="I213" s="128">
        <v>0</v>
      </c>
      <c r="J213" s="107">
        <v>19522073</v>
      </c>
      <c r="K213" s="74">
        <v>0</v>
      </c>
      <c r="L213" s="74">
        <v>0</v>
      </c>
      <c r="M213" s="114">
        <f t="shared" si="9"/>
        <v>19522073</v>
      </c>
      <c r="N213" s="113">
        <v>0</v>
      </c>
      <c r="O213" s="74">
        <f>ROUND(VLOOKUP($B213,'[1]TD LMA 2025ENE-DIC EPDEPTO'!$O$2:$X$1107,10,FALSE),2)</f>
        <v>148983959.66999999</v>
      </c>
      <c r="P213" s="74">
        <v>0</v>
      </c>
      <c r="Q213" s="120">
        <f t="shared" si="11"/>
        <v>148983959.66999999</v>
      </c>
      <c r="R213" s="123">
        <v>1243842625.1800001</v>
      </c>
    </row>
    <row r="214" spans="1:18" ht="13.5" x14ac:dyDescent="0.3">
      <c r="A214" s="69" t="s">
        <v>2167</v>
      </c>
      <c r="B214" s="37" t="s">
        <v>390</v>
      </c>
      <c r="C214" s="37" t="s">
        <v>376</v>
      </c>
      <c r="D214" s="37" t="s">
        <v>391</v>
      </c>
      <c r="E214" s="70" t="s">
        <v>2201</v>
      </c>
      <c r="F214" s="127">
        <v>3555</v>
      </c>
      <c r="G214" s="74">
        <f t="shared" si="10"/>
        <v>7659244875.7600002</v>
      </c>
      <c r="H214" s="74">
        <v>2194695554</v>
      </c>
      <c r="I214" s="128">
        <v>0</v>
      </c>
      <c r="J214" s="107">
        <v>79678258</v>
      </c>
      <c r="K214" s="74">
        <v>0</v>
      </c>
      <c r="L214" s="74">
        <v>0</v>
      </c>
      <c r="M214" s="114">
        <f t="shared" si="9"/>
        <v>79678258</v>
      </c>
      <c r="N214" s="113">
        <v>0</v>
      </c>
      <c r="O214" s="74">
        <f>ROUND(VLOOKUP($B214,'[1]TD LMA 2025ENE-DIC EPDEPTO'!$O$2:$X$1107,10,FALSE),2)</f>
        <v>553171923.86000001</v>
      </c>
      <c r="P214" s="74">
        <v>0</v>
      </c>
      <c r="Q214" s="120">
        <f t="shared" si="11"/>
        <v>553171923.86000001</v>
      </c>
      <c r="R214" s="123">
        <v>4831699139.8999996</v>
      </c>
    </row>
    <row r="215" spans="1:18" ht="13.5" x14ac:dyDescent="0.3">
      <c r="A215" s="69" t="s">
        <v>2167</v>
      </c>
      <c r="B215" s="37" t="s">
        <v>392</v>
      </c>
      <c r="C215" s="37" t="s">
        <v>376</v>
      </c>
      <c r="D215" s="37" t="s">
        <v>393</v>
      </c>
      <c r="E215" s="70" t="s">
        <v>2200</v>
      </c>
      <c r="F215" s="127">
        <v>3930</v>
      </c>
      <c r="G215" s="74">
        <f t="shared" si="10"/>
        <v>6685282813.6000004</v>
      </c>
      <c r="H215" s="74">
        <v>2440128035</v>
      </c>
      <c r="I215" s="128">
        <v>0</v>
      </c>
      <c r="J215" s="107">
        <v>110437843</v>
      </c>
      <c r="K215" s="74">
        <v>0</v>
      </c>
      <c r="L215" s="74">
        <v>0</v>
      </c>
      <c r="M215" s="114">
        <f t="shared" si="9"/>
        <v>110437843</v>
      </c>
      <c r="N215" s="113">
        <v>0</v>
      </c>
      <c r="O215" s="74">
        <f>ROUND(VLOOKUP($B215,'[1]TD LMA 2025ENE-DIC EPDEPTO'!$O$2:$X$1107,10,FALSE),2)</f>
        <v>611263406.40999997</v>
      </c>
      <c r="P215" s="74">
        <v>0</v>
      </c>
      <c r="Q215" s="120">
        <f t="shared" si="11"/>
        <v>611263406.40999997</v>
      </c>
      <c r="R215" s="123">
        <v>3523453529.1900001</v>
      </c>
    </row>
    <row r="216" spans="1:18" ht="13.5" x14ac:dyDescent="0.3">
      <c r="A216" s="69" t="s">
        <v>2167</v>
      </c>
      <c r="B216" s="37" t="s">
        <v>394</v>
      </c>
      <c r="C216" s="37" t="s">
        <v>376</v>
      </c>
      <c r="D216" s="37" t="s">
        <v>39</v>
      </c>
      <c r="E216" s="70" t="s">
        <v>2200</v>
      </c>
      <c r="F216" s="127">
        <v>1751</v>
      </c>
      <c r="G216" s="74">
        <f t="shared" si="10"/>
        <v>3066875918.5699997</v>
      </c>
      <c r="H216" s="74">
        <v>1068911180</v>
      </c>
      <c r="I216" s="128">
        <v>0</v>
      </c>
      <c r="J216" s="107">
        <v>25398606</v>
      </c>
      <c r="K216" s="74">
        <v>0</v>
      </c>
      <c r="L216" s="74">
        <v>0</v>
      </c>
      <c r="M216" s="114">
        <f t="shared" si="9"/>
        <v>25398606</v>
      </c>
      <c r="N216" s="113">
        <v>0</v>
      </c>
      <c r="O216" s="74">
        <f>ROUND(VLOOKUP($B216,'[1]TD LMA 2025ENE-DIC EPDEPTO'!$O$2:$X$1107,10,FALSE),2)</f>
        <v>269458643.12</v>
      </c>
      <c r="P216" s="74">
        <v>0</v>
      </c>
      <c r="Q216" s="120">
        <f t="shared" si="11"/>
        <v>269458643.12</v>
      </c>
      <c r="R216" s="123">
        <v>1703107489.45</v>
      </c>
    </row>
    <row r="217" spans="1:18" ht="13.5" x14ac:dyDescent="0.3">
      <c r="A217" s="69" t="s">
        <v>2167</v>
      </c>
      <c r="B217" s="37" t="s">
        <v>395</v>
      </c>
      <c r="C217" s="37" t="s">
        <v>376</v>
      </c>
      <c r="D217" s="37" t="s">
        <v>396</v>
      </c>
      <c r="E217" s="70" t="s">
        <v>2200</v>
      </c>
      <c r="F217" s="127">
        <v>3664</v>
      </c>
      <c r="G217" s="74">
        <f t="shared" si="10"/>
        <v>6612455684.0599995</v>
      </c>
      <c r="H217" s="74">
        <v>2270548596</v>
      </c>
      <c r="I217" s="128">
        <v>0</v>
      </c>
      <c r="J217" s="107">
        <v>43303251</v>
      </c>
      <c r="K217" s="74">
        <v>0</v>
      </c>
      <c r="L217" s="74">
        <v>0</v>
      </c>
      <c r="M217" s="114">
        <f t="shared" si="9"/>
        <v>43303251</v>
      </c>
      <c r="N217" s="113">
        <v>0</v>
      </c>
      <c r="O217" s="74">
        <f>ROUND(VLOOKUP($B217,'[1]TD LMA 2025ENE-DIC EPDEPTO'!$O$2:$X$1107,10,FALSE),2)</f>
        <v>564054497.17999995</v>
      </c>
      <c r="P217" s="74">
        <v>0</v>
      </c>
      <c r="Q217" s="120">
        <f t="shared" si="11"/>
        <v>564054497.17999995</v>
      </c>
      <c r="R217" s="123">
        <v>3734549339.8800001</v>
      </c>
    </row>
    <row r="218" spans="1:18" ht="13.5" x14ac:dyDescent="0.3">
      <c r="A218" s="69" t="s">
        <v>2167</v>
      </c>
      <c r="B218" s="37" t="s">
        <v>397</v>
      </c>
      <c r="C218" s="37" t="s">
        <v>376</v>
      </c>
      <c r="D218" s="37" t="s">
        <v>398</v>
      </c>
      <c r="E218" s="70" t="s">
        <v>2200</v>
      </c>
      <c r="F218" s="127">
        <v>550</v>
      </c>
      <c r="G218" s="74">
        <f t="shared" si="10"/>
        <v>924368200.69000006</v>
      </c>
      <c r="H218" s="74">
        <v>321634946</v>
      </c>
      <c r="I218" s="128">
        <v>0</v>
      </c>
      <c r="J218" s="107">
        <v>7616662</v>
      </c>
      <c r="K218" s="74">
        <v>0</v>
      </c>
      <c r="L218" s="74">
        <v>0</v>
      </c>
      <c r="M218" s="114">
        <f t="shared" si="9"/>
        <v>7616662</v>
      </c>
      <c r="N218" s="113">
        <v>0</v>
      </c>
      <c r="O218" s="74">
        <f>ROUND(VLOOKUP($B218,'[1]TD LMA 2025ENE-DIC EPDEPTO'!$O$2:$X$1107,10,FALSE),2)</f>
        <v>84608174.519999996</v>
      </c>
      <c r="P218" s="74">
        <v>0</v>
      </c>
      <c r="Q218" s="120">
        <f t="shared" si="11"/>
        <v>84608174.519999996</v>
      </c>
      <c r="R218" s="123">
        <v>510508418.17000002</v>
      </c>
    </row>
    <row r="219" spans="1:18" ht="13.5" x14ac:dyDescent="0.3">
      <c r="A219" s="69" t="s">
        <v>2167</v>
      </c>
      <c r="B219" s="37" t="s">
        <v>399</v>
      </c>
      <c r="C219" s="37" t="s">
        <v>376</v>
      </c>
      <c r="D219" s="37" t="s">
        <v>47</v>
      </c>
      <c r="E219" s="70" t="s">
        <v>2200</v>
      </c>
      <c r="F219" s="127">
        <v>2118</v>
      </c>
      <c r="G219" s="74">
        <f t="shared" si="10"/>
        <v>3908911272.9099998</v>
      </c>
      <c r="H219" s="74">
        <v>1302115332</v>
      </c>
      <c r="I219" s="128">
        <v>0</v>
      </c>
      <c r="J219" s="107">
        <v>25956063</v>
      </c>
      <c r="K219" s="74">
        <v>0</v>
      </c>
      <c r="L219" s="74">
        <v>0</v>
      </c>
      <c r="M219" s="114">
        <f t="shared" si="9"/>
        <v>25956063</v>
      </c>
      <c r="N219" s="113">
        <v>0</v>
      </c>
      <c r="O219" s="74">
        <f>ROUND(VLOOKUP($B219,'[1]TD LMA 2025ENE-DIC EPDEPTO'!$O$2:$X$1107,10,FALSE),2)</f>
        <v>321725649.19999999</v>
      </c>
      <c r="P219" s="74">
        <v>0</v>
      </c>
      <c r="Q219" s="120">
        <f t="shared" si="11"/>
        <v>321725649.19999999</v>
      </c>
      <c r="R219" s="123">
        <v>2259114228.71</v>
      </c>
    </row>
    <row r="220" spans="1:18" ht="13.5" x14ac:dyDescent="0.3">
      <c r="A220" s="69" t="s">
        <v>2167</v>
      </c>
      <c r="B220" s="37" t="s">
        <v>400</v>
      </c>
      <c r="C220" s="37" t="s">
        <v>376</v>
      </c>
      <c r="D220" s="37" t="s">
        <v>401</v>
      </c>
      <c r="E220" s="70" t="s">
        <v>2201</v>
      </c>
      <c r="F220" s="127">
        <v>2093</v>
      </c>
      <c r="G220" s="74">
        <f t="shared" si="10"/>
        <v>4071100365.8600001</v>
      </c>
      <c r="H220" s="74">
        <v>1262701220</v>
      </c>
      <c r="I220" s="128">
        <v>0</v>
      </c>
      <c r="J220" s="107">
        <v>29586833</v>
      </c>
      <c r="K220" s="74">
        <v>0</v>
      </c>
      <c r="L220" s="74">
        <v>0</v>
      </c>
      <c r="M220" s="114">
        <f t="shared" si="9"/>
        <v>29586833</v>
      </c>
      <c r="N220" s="113">
        <v>0</v>
      </c>
      <c r="O220" s="74">
        <f>ROUND(VLOOKUP($B220,'[1]TD LMA 2025ENE-DIC EPDEPTO'!$O$2:$X$1107,10,FALSE),2)</f>
        <v>316667552.13</v>
      </c>
      <c r="P220" s="74">
        <v>0</v>
      </c>
      <c r="Q220" s="120">
        <f t="shared" si="11"/>
        <v>316667552.13</v>
      </c>
      <c r="R220" s="123">
        <v>2462144760.73</v>
      </c>
    </row>
    <row r="221" spans="1:18" ht="13.5" x14ac:dyDescent="0.3">
      <c r="A221" s="69" t="s">
        <v>2167</v>
      </c>
      <c r="B221" s="37" t="s">
        <v>402</v>
      </c>
      <c r="C221" s="37" t="s">
        <v>376</v>
      </c>
      <c r="D221" s="37" t="s">
        <v>403</v>
      </c>
      <c r="E221" s="70" t="s">
        <v>2200</v>
      </c>
      <c r="F221" s="127">
        <v>2111</v>
      </c>
      <c r="G221" s="74">
        <f t="shared" si="10"/>
        <v>3989934899.6100001</v>
      </c>
      <c r="H221" s="74">
        <v>1322780453</v>
      </c>
      <c r="I221" s="128">
        <v>0</v>
      </c>
      <c r="J221" s="107">
        <v>27665785</v>
      </c>
      <c r="K221" s="74">
        <v>0</v>
      </c>
      <c r="L221" s="74">
        <v>0</v>
      </c>
      <c r="M221" s="114">
        <f t="shared" si="9"/>
        <v>27665785</v>
      </c>
      <c r="N221" s="113">
        <v>0</v>
      </c>
      <c r="O221" s="74">
        <f>ROUND(VLOOKUP($B221,'[1]TD LMA 2025ENE-DIC EPDEPTO'!$O$2:$X$1107,10,FALSE),2)</f>
        <v>338585973.95999998</v>
      </c>
      <c r="P221" s="74">
        <v>0</v>
      </c>
      <c r="Q221" s="120">
        <f t="shared" si="11"/>
        <v>338585973.95999998</v>
      </c>
      <c r="R221" s="123">
        <v>2300902687.6500001</v>
      </c>
    </row>
    <row r="222" spans="1:18" ht="13.5" x14ac:dyDescent="0.3">
      <c r="A222" s="69" t="s">
        <v>2167</v>
      </c>
      <c r="B222" s="37" t="s">
        <v>404</v>
      </c>
      <c r="C222" s="37" t="s">
        <v>376</v>
      </c>
      <c r="D222" s="37" t="s">
        <v>405</v>
      </c>
      <c r="E222" s="70" t="s">
        <v>2200</v>
      </c>
      <c r="F222" s="127">
        <v>2033</v>
      </c>
      <c r="G222" s="74">
        <f t="shared" si="10"/>
        <v>3954012936.21</v>
      </c>
      <c r="H222" s="74">
        <v>1261922682</v>
      </c>
      <c r="I222" s="128">
        <v>0</v>
      </c>
      <c r="J222" s="107">
        <v>26242659</v>
      </c>
      <c r="K222" s="74">
        <v>0</v>
      </c>
      <c r="L222" s="74">
        <v>0</v>
      </c>
      <c r="M222" s="114">
        <f t="shared" si="9"/>
        <v>26242659</v>
      </c>
      <c r="N222" s="113">
        <v>0</v>
      </c>
      <c r="O222" s="74">
        <f>ROUND(VLOOKUP($B222,'[1]TD LMA 2025ENE-DIC EPDEPTO'!$O$2:$X$1107,10,FALSE),2)</f>
        <v>318506859.95999998</v>
      </c>
      <c r="P222" s="74">
        <v>0</v>
      </c>
      <c r="Q222" s="120">
        <f t="shared" si="11"/>
        <v>318506859.95999998</v>
      </c>
      <c r="R222" s="123">
        <v>2347340735.25</v>
      </c>
    </row>
    <row r="223" spans="1:18" ht="13.5" x14ac:dyDescent="0.3">
      <c r="A223" s="69" t="s">
        <v>2167</v>
      </c>
      <c r="B223" s="37" t="s">
        <v>406</v>
      </c>
      <c r="C223" s="37" t="s">
        <v>376</v>
      </c>
      <c r="D223" s="37" t="s">
        <v>407</v>
      </c>
      <c r="E223" s="70" t="s">
        <v>2200</v>
      </c>
      <c r="F223" s="127">
        <v>31958</v>
      </c>
      <c r="G223" s="74">
        <f t="shared" si="10"/>
        <v>47624691662.68</v>
      </c>
      <c r="H223" s="74">
        <v>19557952659</v>
      </c>
      <c r="I223" s="128">
        <v>0</v>
      </c>
      <c r="J223" s="107">
        <v>1119664305</v>
      </c>
      <c r="K223" s="74">
        <v>0</v>
      </c>
      <c r="L223" s="74">
        <v>0</v>
      </c>
      <c r="M223" s="114">
        <f t="shared" si="9"/>
        <v>1119664305</v>
      </c>
      <c r="N223" s="113">
        <v>0</v>
      </c>
      <c r="O223" s="74">
        <f>ROUND(VLOOKUP($B223,'[1]TD LMA 2025ENE-DIC EPDEPTO'!$O$2:$X$1107,10,FALSE),2)</f>
        <v>4946359423.8599997</v>
      </c>
      <c r="P223" s="74">
        <v>0</v>
      </c>
      <c r="Q223" s="120">
        <f t="shared" si="11"/>
        <v>4946359423.8599997</v>
      </c>
      <c r="R223" s="123">
        <v>22000715274.82</v>
      </c>
    </row>
    <row r="224" spans="1:18" ht="13.5" x14ac:dyDescent="0.3">
      <c r="A224" s="69" t="s">
        <v>2167</v>
      </c>
      <c r="B224" s="37" t="s">
        <v>408</v>
      </c>
      <c r="C224" s="37" t="s">
        <v>376</v>
      </c>
      <c r="D224" s="37" t="s">
        <v>409</v>
      </c>
      <c r="E224" s="70" t="s">
        <v>2201</v>
      </c>
      <c r="F224" s="127">
        <v>2468</v>
      </c>
      <c r="G224" s="74">
        <f t="shared" si="10"/>
        <v>5052652807.9399996</v>
      </c>
      <c r="H224" s="74">
        <v>1547172059</v>
      </c>
      <c r="I224" s="128">
        <v>0</v>
      </c>
      <c r="J224" s="107">
        <v>34632941</v>
      </c>
      <c r="K224" s="74">
        <v>0</v>
      </c>
      <c r="L224" s="74">
        <v>0</v>
      </c>
      <c r="M224" s="114">
        <f t="shared" si="9"/>
        <v>34632941</v>
      </c>
      <c r="N224" s="113">
        <v>0</v>
      </c>
      <c r="O224" s="74">
        <f>ROUND(VLOOKUP($B224,'[1]TD LMA 2025ENE-DIC EPDEPTO'!$O$2:$X$1107,10,FALSE),2)</f>
        <v>395297975.00999999</v>
      </c>
      <c r="P224" s="74">
        <v>0</v>
      </c>
      <c r="Q224" s="120">
        <f t="shared" si="11"/>
        <v>395297975.00999999</v>
      </c>
      <c r="R224" s="123">
        <v>3075549832.9299998</v>
      </c>
    </row>
    <row r="225" spans="1:18" ht="13.5" x14ac:dyDescent="0.3">
      <c r="A225" s="69" t="s">
        <v>2167</v>
      </c>
      <c r="B225" s="37" t="s">
        <v>410</v>
      </c>
      <c r="C225" s="37" t="s">
        <v>376</v>
      </c>
      <c r="D225" s="37" t="s">
        <v>411</v>
      </c>
      <c r="E225" s="70" t="s">
        <v>2201</v>
      </c>
      <c r="F225" s="127">
        <v>6447</v>
      </c>
      <c r="G225" s="74">
        <f t="shared" si="10"/>
        <v>11922563876.73</v>
      </c>
      <c r="H225" s="74">
        <v>3964465364</v>
      </c>
      <c r="I225" s="128">
        <v>0</v>
      </c>
      <c r="J225" s="107">
        <v>75645198</v>
      </c>
      <c r="K225" s="74">
        <v>0</v>
      </c>
      <c r="L225" s="74">
        <v>0</v>
      </c>
      <c r="M225" s="114">
        <f t="shared" si="9"/>
        <v>75645198</v>
      </c>
      <c r="N225" s="113">
        <v>0</v>
      </c>
      <c r="O225" s="74">
        <f>ROUND(VLOOKUP($B225,'[1]TD LMA 2025ENE-DIC EPDEPTO'!$O$2:$X$1107,10,FALSE),2)</f>
        <v>1001963110.67</v>
      </c>
      <c r="P225" s="74">
        <v>0</v>
      </c>
      <c r="Q225" s="120">
        <f t="shared" si="11"/>
        <v>1001963110.67</v>
      </c>
      <c r="R225" s="123">
        <v>6880490204.0600004</v>
      </c>
    </row>
    <row r="226" spans="1:18" ht="13.5" x14ac:dyDescent="0.3">
      <c r="A226" s="69" t="s">
        <v>2167</v>
      </c>
      <c r="B226" s="37" t="s">
        <v>412</v>
      </c>
      <c r="C226" s="37" t="s">
        <v>376</v>
      </c>
      <c r="D226" s="37" t="s">
        <v>413</v>
      </c>
      <c r="E226" s="70" t="s">
        <v>2200</v>
      </c>
      <c r="F226" s="127">
        <v>4877</v>
      </c>
      <c r="G226" s="74">
        <f t="shared" si="10"/>
        <v>7425769286.1800003</v>
      </c>
      <c r="H226" s="74">
        <v>3025337840</v>
      </c>
      <c r="I226" s="128">
        <v>0</v>
      </c>
      <c r="J226" s="107">
        <v>60473114</v>
      </c>
      <c r="K226" s="74">
        <v>0</v>
      </c>
      <c r="L226" s="74">
        <v>0</v>
      </c>
      <c r="M226" s="114">
        <f t="shared" si="9"/>
        <v>60473114</v>
      </c>
      <c r="N226" s="113">
        <v>0</v>
      </c>
      <c r="O226" s="74">
        <f>ROUND(VLOOKUP($B226,'[1]TD LMA 2025ENE-DIC EPDEPTO'!$O$2:$X$1107,10,FALSE),2)</f>
        <v>752123755.24000001</v>
      </c>
      <c r="P226" s="74">
        <v>0</v>
      </c>
      <c r="Q226" s="120">
        <f t="shared" si="11"/>
        <v>752123755.24000001</v>
      </c>
      <c r="R226" s="123">
        <v>3587834576.9400001</v>
      </c>
    </row>
    <row r="227" spans="1:18" ht="13.5" x14ac:dyDescent="0.3">
      <c r="A227" s="69" t="s">
        <v>2167</v>
      </c>
      <c r="B227" s="37" t="s">
        <v>414</v>
      </c>
      <c r="C227" s="37" t="s">
        <v>376</v>
      </c>
      <c r="D227" s="37" t="s">
        <v>415</v>
      </c>
      <c r="E227" s="70" t="s">
        <v>2200</v>
      </c>
      <c r="F227" s="127">
        <v>1883</v>
      </c>
      <c r="G227" s="74">
        <f t="shared" si="10"/>
        <v>3253789407.5799999</v>
      </c>
      <c r="H227" s="74">
        <v>1127534143</v>
      </c>
      <c r="I227" s="128">
        <v>0</v>
      </c>
      <c r="J227" s="107">
        <v>22980910</v>
      </c>
      <c r="K227" s="74">
        <v>0</v>
      </c>
      <c r="L227" s="74">
        <v>0</v>
      </c>
      <c r="M227" s="114">
        <f t="shared" si="9"/>
        <v>22980910</v>
      </c>
      <c r="N227" s="113">
        <v>0</v>
      </c>
      <c r="O227" s="74">
        <f>ROUND(VLOOKUP($B227,'[1]TD LMA 2025ENE-DIC EPDEPTO'!$O$2:$X$1107,10,FALSE),2)</f>
        <v>282180524.48000002</v>
      </c>
      <c r="P227" s="74">
        <v>0</v>
      </c>
      <c r="Q227" s="120">
        <f t="shared" si="11"/>
        <v>282180524.48000002</v>
      </c>
      <c r="R227" s="123">
        <v>1821093830.0999999</v>
      </c>
    </row>
    <row r="228" spans="1:18" ht="13.5" x14ac:dyDescent="0.3">
      <c r="A228" s="69" t="s">
        <v>2167</v>
      </c>
      <c r="B228" s="37" t="s">
        <v>416</v>
      </c>
      <c r="C228" s="37" t="s">
        <v>376</v>
      </c>
      <c r="D228" s="37" t="s">
        <v>417</v>
      </c>
      <c r="E228" s="70" t="s">
        <v>2200</v>
      </c>
      <c r="F228" s="127">
        <v>3347</v>
      </c>
      <c r="G228" s="74">
        <f t="shared" si="10"/>
        <v>5686252334.8500004</v>
      </c>
      <c r="H228" s="74">
        <v>2094893161</v>
      </c>
      <c r="I228" s="128">
        <v>0</v>
      </c>
      <c r="J228" s="107">
        <v>39547061</v>
      </c>
      <c r="K228" s="74">
        <v>0</v>
      </c>
      <c r="L228" s="74">
        <v>0</v>
      </c>
      <c r="M228" s="114">
        <f t="shared" si="9"/>
        <v>39547061</v>
      </c>
      <c r="N228" s="113">
        <v>0</v>
      </c>
      <c r="O228" s="74">
        <f>ROUND(VLOOKUP($B228,'[1]TD LMA 2025ENE-DIC EPDEPTO'!$O$2:$X$1107,10,FALSE),2)</f>
        <v>520677480.07999998</v>
      </c>
      <c r="P228" s="74">
        <v>0</v>
      </c>
      <c r="Q228" s="120">
        <f t="shared" si="11"/>
        <v>520677480.07999998</v>
      </c>
      <c r="R228" s="123">
        <v>3031134632.77</v>
      </c>
    </row>
    <row r="229" spans="1:18" ht="13.5" x14ac:dyDescent="0.3">
      <c r="A229" s="69" t="s">
        <v>2167</v>
      </c>
      <c r="B229" s="37" t="s">
        <v>418</v>
      </c>
      <c r="C229" s="37" t="s">
        <v>376</v>
      </c>
      <c r="D229" s="37" t="s">
        <v>419</v>
      </c>
      <c r="E229" s="70" t="s">
        <v>2200</v>
      </c>
      <c r="F229" s="127">
        <v>6260</v>
      </c>
      <c r="G229" s="74">
        <f t="shared" si="10"/>
        <v>10421545274.790001</v>
      </c>
      <c r="H229" s="74">
        <v>3873832362</v>
      </c>
      <c r="I229" s="128">
        <v>0</v>
      </c>
      <c r="J229" s="107">
        <v>75806691</v>
      </c>
      <c r="K229" s="74">
        <v>0</v>
      </c>
      <c r="L229" s="74">
        <v>0</v>
      </c>
      <c r="M229" s="114">
        <f t="shared" si="9"/>
        <v>75806691</v>
      </c>
      <c r="N229" s="113">
        <v>0</v>
      </c>
      <c r="O229" s="74">
        <f>ROUND(VLOOKUP($B229,'[1]TD LMA 2025ENE-DIC EPDEPTO'!$O$2:$X$1107,10,FALSE),2)</f>
        <v>965483499.22000003</v>
      </c>
      <c r="P229" s="74">
        <v>0</v>
      </c>
      <c r="Q229" s="120">
        <f t="shared" si="11"/>
        <v>965483499.22000003</v>
      </c>
      <c r="R229" s="123">
        <v>5506422722.5699997</v>
      </c>
    </row>
    <row r="230" spans="1:18" ht="13.5" x14ac:dyDescent="0.3">
      <c r="A230" s="69" t="s">
        <v>2167</v>
      </c>
      <c r="B230" s="37" t="s">
        <v>420</v>
      </c>
      <c r="C230" s="37" t="s">
        <v>376</v>
      </c>
      <c r="D230" s="37" t="s">
        <v>421</v>
      </c>
      <c r="E230" s="70" t="s">
        <v>2201</v>
      </c>
      <c r="F230" s="127">
        <v>2078</v>
      </c>
      <c r="G230" s="74">
        <f t="shared" si="10"/>
        <v>4499085486.8800001</v>
      </c>
      <c r="H230" s="74">
        <v>1290675172</v>
      </c>
      <c r="I230" s="128">
        <v>0</v>
      </c>
      <c r="J230" s="107">
        <v>25986130</v>
      </c>
      <c r="K230" s="74">
        <v>0</v>
      </c>
      <c r="L230" s="74">
        <v>0</v>
      </c>
      <c r="M230" s="114">
        <f t="shared" si="9"/>
        <v>25986130</v>
      </c>
      <c r="N230" s="113">
        <v>0</v>
      </c>
      <c r="O230" s="74">
        <f>ROUND(VLOOKUP($B230,'[1]TD LMA 2025ENE-DIC EPDEPTO'!$O$2:$X$1107,10,FALSE),2)</f>
        <v>332148395.89999998</v>
      </c>
      <c r="P230" s="74">
        <v>0</v>
      </c>
      <c r="Q230" s="120">
        <f t="shared" si="11"/>
        <v>332148395.89999998</v>
      </c>
      <c r="R230" s="123">
        <v>2850275788.98</v>
      </c>
    </row>
    <row r="231" spans="1:18" ht="13.5" x14ac:dyDescent="0.3">
      <c r="A231" s="69" t="s">
        <v>2167</v>
      </c>
      <c r="B231" s="37" t="s">
        <v>422</v>
      </c>
      <c r="C231" s="37" t="s">
        <v>376</v>
      </c>
      <c r="D231" s="37" t="s">
        <v>423</v>
      </c>
      <c r="E231" s="70" t="s">
        <v>2200</v>
      </c>
      <c r="F231" s="127">
        <v>1090</v>
      </c>
      <c r="G231" s="74">
        <f t="shared" si="10"/>
        <v>1840345369.96</v>
      </c>
      <c r="H231" s="74">
        <v>662398697</v>
      </c>
      <c r="I231" s="128">
        <v>0</v>
      </c>
      <c r="J231" s="107">
        <v>17087785</v>
      </c>
      <c r="K231" s="74">
        <v>0</v>
      </c>
      <c r="L231" s="74">
        <v>0</v>
      </c>
      <c r="M231" s="114">
        <f t="shared" si="9"/>
        <v>17087785</v>
      </c>
      <c r="N231" s="113">
        <v>0</v>
      </c>
      <c r="O231" s="74">
        <f>ROUND(VLOOKUP($B231,'[1]TD LMA 2025ENE-DIC EPDEPTO'!$O$2:$X$1107,10,FALSE),2)</f>
        <v>163698425.16</v>
      </c>
      <c r="P231" s="74">
        <v>0</v>
      </c>
      <c r="Q231" s="120">
        <f t="shared" si="11"/>
        <v>163698425.16</v>
      </c>
      <c r="R231" s="123">
        <v>997160462.79999995</v>
      </c>
    </row>
    <row r="232" spans="1:18" ht="13.5" x14ac:dyDescent="0.3">
      <c r="A232" s="69" t="s">
        <v>2167</v>
      </c>
      <c r="B232" s="37" t="s">
        <v>424</v>
      </c>
      <c r="C232" s="37" t="s">
        <v>376</v>
      </c>
      <c r="D232" s="37" t="s">
        <v>425</v>
      </c>
      <c r="E232" s="70" t="s">
        <v>2201</v>
      </c>
      <c r="F232" s="127">
        <v>2422</v>
      </c>
      <c r="G232" s="74">
        <f t="shared" si="10"/>
        <v>4876427230.1199999</v>
      </c>
      <c r="H232" s="74">
        <v>1489291324</v>
      </c>
      <c r="I232" s="128">
        <v>0</v>
      </c>
      <c r="J232" s="107">
        <v>29627036</v>
      </c>
      <c r="K232" s="74">
        <v>0</v>
      </c>
      <c r="L232" s="74">
        <v>0</v>
      </c>
      <c r="M232" s="114">
        <f t="shared" si="9"/>
        <v>29627036</v>
      </c>
      <c r="N232" s="113">
        <v>0</v>
      </c>
      <c r="O232" s="74">
        <f>ROUND(VLOOKUP($B232,'[1]TD LMA 2025ENE-DIC EPDEPTO'!$O$2:$X$1107,10,FALSE),2)</f>
        <v>378284374.56999999</v>
      </c>
      <c r="P232" s="74">
        <v>0</v>
      </c>
      <c r="Q232" s="120">
        <f t="shared" si="11"/>
        <v>378284374.56999999</v>
      </c>
      <c r="R232" s="123">
        <v>2979224495.5500002</v>
      </c>
    </row>
    <row r="233" spans="1:18" ht="13.5" x14ac:dyDescent="0.3">
      <c r="A233" s="69" t="s">
        <v>2167</v>
      </c>
      <c r="B233" s="37" t="s">
        <v>426</v>
      </c>
      <c r="C233" s="37" t="s">
        <v>376</v>
      </c>
      <c r="D233" s="37" t="s">
        <v>427</v>
      </c>
      <c r="E233" s="70" t="s">
        <v>2201</v>
      </c>
      <c r="F233" s="127">
        <v>9862</v>
      </c>
      <c r="G233" s="74">
        <f t="shared" si="10"/>
        <v>13681404141.41</v>
      </c>
      <c r="H233" s="74">
        <v>5889486740</v>
      </c>
      <c r="I233" s="128">
        <v>0</v>
      </c>
      <c r="J233" s="107">
        <v>122124132</v>
      </c>
      <c r="K233" s="74">
        <v>0</v>
      </c>
      <c r="L233" s="74">
        <v>0</v>
      </c>
      <c r="M233" s="114">
        <f t="shared" si="9"/>
        <v>122124132</v>
      </c>
      <c r="N233" s="113">
        <v>0</v>
      </c>
      <c r="O233" s="74">
        <f>ROUND(VLOOKUP($B233,'[1]TD LMA 2025ENE-DIC EPDEPTO'!$O$2:$X$1107,10,FALSE),2)</f>
        <v>1477424265.79</v>
      </c>
      <c r="P233" s="74">
        <v>0</v>
      </c>
      <c r="Q233" s="120">
        <f t="shared" si="11"/>
        <v>1477424265.79</v>
      </c>
      <c r="R233" s="123">
        <v>6192369003.6199999</v>
      </c>
    </row>
    <row r="234" spans="1:18" ht="13.5" x14ac:dyDescent="0.3">
      <c r="A234" s="69" t="s">
        <v>2167</v>
      </c>
      <c r="B234" s="37" t="s">
        <v>428</v>
      </c>
      <c r="C234" s="37" t="s">
        <v>376</v>
      </c>
      <c r="D234" s="37" t="s">
        <v>429</v>
      </c>
      <c r="E234" s="70" t="s">
        <v>2200</v>
      </c>
      <c r="F234" s="127">
        <v>2764</v>
      </c>
      <c r="G234" s="74">
        <f t="shared" si="10"/>
        <v>4180191925.8000002</v>
      </c>
      <c r="H234" s="74">
        <v>1695867002</v>
      </c>
      <c r="I234" s="128">
        <v>0</v>
      </c>
      <c r="J234" s="107">
        <v>35332166</v>
      </c>
      <c r="K234" s="74">
        <v>0</v>
      </c>
      <c r="L234" s="74">
        <v>0</v>
      </c>
      <c r="M234" s="114">
        <f t="shared" si="9"/>
        <v>35332166</v>
      </c>
      <c r="N234" s="113">
        <v>0</v>
      </c>
      <c r="O234" s="74">
        <f>ROUND(VLOOKUP($B234,'[1]TD LMA 2025ENE-DIC EPDEPTO'!$O$2:$X$1107,10,FALSE),2)</f>
        <v>427485867.31999999</v>
      </c>
      <c r="P234" s="74">
        <v>0</v>
      </c>
      <c r="Q234" s="120">
        <f t="shared" si="11"/>
        <v>427485867.31999999</v>
      </c>
      <c r="R234" s="123">
        <v>2021506890.48</v>
      </c>
    </row>
    <row r="235" spans="1:18" ht="13.5" x14ac:dyDescent="0.3">
      <c r="A235" s="69" t="s">
        <v>2167</v>
      </c>
      <c r="B235" s="37" t="s">
        <v>430</v>
      </c>
      <c r="C235" s="37" t="s">
        <v>376</v>
      </c>
      <c r="D235" s="37" t="s">
        <v>431</v>
      </c>
      <c r="E235" s="70" t="s">
        <v>2200</v>
      </c>
      <c r="F235" s="127">
        <v>1232</v>
      </c>
      <c r="G235" s="74">
        <f t="shared" si="10"/>
        <v>2070240018.3099999</v>
      </c>
      <c r="H235" s="74">
        <v>773040204</v>
      </c>
      <c r="I235" s="128">
        <v>0</v>
      </c>
      <c r="J235" s="107">
        <v>14995128</v>
      </c>
      <c r="K235" s="74">
        <v>0</v>
      </c>
      <c r="L235" s="74">
        <v>0</v>
      </c>
      <c r="M235" s="114">
        <f t="shared" si="9"/>
        <v>14995128</v>
      </c>
      <c r="N235" s="113">
        <v>0</v>
      </c>
      <c r="O235" s="74">
        <f>ROUND(VLOOKUP($B235,'[1]TD LMA 2025ENE-DIC EPDEPTO'!$O$2:$X$1107,10,FALSE),2)</f>
        <v>189908565.86000001</v>
      </c>
      <c r="P235" s="74">
        <v>0</v>
      </c>
      <c r="Q235" s="120">
        <f t="shared" si="11"/>
        <v>189908565.86000001</v>
      </c>
      <c r="R235" s="123">
        <v>1092296120.45</v>
      </c>
    </row>
    <row r="236" spans="1:18" ht="13.5" x14ac:dyDescent="0.3">
      <c r="A236" s="69" t="s">
        <v>2167</v>
      </c>
      <c r="B236" s="37" t="s">
        <v>432</v>
      </c>
      <c r="C236" s="37" t="s">
        <v>376</v>
      </c>
      <c r="D236" s="37" t="s">
        <v>433</v>
      </c>
      <c r="E236" s="70" t="s">
        <v>2200</v>
      </c>
      <c r="F236" s="127">
        <v>3827</v>
      </c>
      <c r="G236" s="74">
        <f t="shared" si="10"/>
        <v>6296034536.5599995</v>
      </c>
      <c r="H236" s="74">
        <v>2388537102</v>
      </c>
      <c r="I236" s="128">
        <v>0</v>
      </c>
      <c r="J236" s="107">
        <v>44177438</v>
      </c>
      <c r="K236" s="74">
        <v>0</v>
      </c>
      <c r="L236" s="74">
        <v>0</v>
      </c>
      <c r="M236" s="114">
        <f t="shared" si="9"/>
        <v>44177438</v>
      </c>
      <c r="N236" s="113">
        <v>0</v>
      </c>
      <c r="O236" s="74">
        <f>ROUND(VLOOKUP($B236,'[1]TD LMA 2025ENE-DIC EPDEPTO'!$O$2:$X$1107,10,FALSE),2)</f>
        <v>599921005.96000004</v>
      </c>
      <c r="P236" s="74">
        <v>0</v>
      </c>
      <c r="Q236" s="120">
        <f t="shared" si="11"/>
        <v>599921005.96000004</v>
      </c>
      <c r="R236" s="123">
        <v>3263398990.5999999</v>
      </c>
    </row>
    <row r="237" spans="1:18" ht="13.5" x14ac:dyDescent="0.3">
      <c r="A237" s="69" t="s">
        <v>2167</v>
      </c>
      <c r="B237" s="37" t="s">
        <v>434</v>
      </c>
      <c r="C237" s="37" t="s">
        <v>376</v>
      </c>
      <c r="D237" s="37" t="s">
        <v>435</v>
      </c>
      <c r="E237" s="70" t="s">
        <v>2201</v>
      </c>
      <c r="F237" s="127">
        <v>1541</v>
      </c>
      <c r="G237" s="74">
        <f t="shared" si="10"/>
        <v>2906810675.9400001</v>
      </c>
      <c r="H237" s="74">
        <v>952987411</v>
      </c>
      <c r="I237" s="128">
        <v>0</v>
      </c>
      <c r="J237" s="107">
        <v>20696268</v>
      </c>
      <c r="K237" s="74">
        <v>0</v>
      </c>
      <c r="L237" s="74">
        <v>0</v>
      </c>
      <c r="M237" s="114">
        <f t="shared" si="9"/>
        <v>20696268</v>
      </c>
      <c r="N237" s="113">
        <v>0</v>
      </c>
      <c r="O237" s="74">
        <f>ROUND(VLOOKUP($B237,'[1]TD LMA 2025ENE-DIC EPDEPTO'!$O$2:$X$1107,10,FALSE),2)</f>
        <v>236351096.06</v>
      </c>
      <c r="P237" s="74">
        <v>0</v>
      </c>
      <c r="Q237" s="120">
        <f t="shared" si="11"/>
        <v>236351096.06</v>
      </c>
      <c r="R237" s="123">
        <v>1696775900.8800001</v>
      </c>
    </row>
    <row r="238" spans="1:18" ht="13.5" x14ac:dyDescent="0.3">
      <c r="A238" s="69" t="s">
        <v>2167</v>
      </c>
      <c r="B238" s="37" t="s">
        <v>436</v>
      </c>
      <c r="C238" s="37" t="s">
        <v>376</v>
      </c>
      <c r="D238" s="37" t="s">
        <v>437</v>
      </c>
      <c r="E238" s="70" t="s">
        <v>2200</v>
      </c>
      <c r="F238" s="127">
        <v>53033</v>
      </c>
      <c r="G238" s="74">
        <f t="shared" si="10"/>
        <v>81872758574.350006</v>
      </c>
      <c r="H238" s="74">
        <v>32384988885</v>
      </c>
      <c r="I238" s="128">
        <v>0</v>
      </c>
      <c r="J238" s="107">
        <v>1418909549</v>
      </c>
      <c r="K238" s="74">
        <v>0</v>
      </c>
      <c r="L238" s="74">
        <v>169721064.38999999</v>
      </c>
      <c r="M238" s="114">
        <f t="shared" si="9"/>
        <v>1588630613.3899999</v>
      </c>
      <c r="N238" s="113">
        <v>0</v>
      </c>
      <c r="O238" s="74">
        <f>ROUND(VLOOKUP($B238,'[1]TD LMA 2025ENE-DIC EPDEPTO'!$O$2:$X$1107,10,FALSE),2)</f>
        <v>7933855675.5</v>
      </c>
      <c r="P238" s="74">
        <v>0</v>
      </c>
      <c r="Q238" s="120">
        <f t="shared" si="11"/>
        <v>7933855675.5</v>
      </c>
      <c r="R238" s="123">
        <v>39965283400.459999</v>
      </c>
    </row>
    <row r="239" spans="1:18" ht="13.5" x14ac:dyDescent="0.3">
      <c r="A239" s="69" t="s">
        <v>2167</v>
      </c>
      <c r="B239" s="37" t="s">
        <v>438</v>
      </c>
      <c r="C239" s="37" t="s">
        <v>376</v>
      </c>
      <c r="D239" s="37" t="s">
        <v>439</v>
      </c>
      <c r="E239" s="70" t="s">
        <v>2200</v>
      </c>
      <c r="F239" s="127">
        <v>3092</v>
      </c>
      <c r="G239" s="74">
        <f t="shared" si="10"/>
        <v>4995762870.5299997</v>
      </c>
      <c r="H239" s="74">
        <v>1922983672</v>
      </c>
      <c r="I239" s="128">
        <v>0</v>
      </c>
      <c r="J239" s="107">
        <v>39225259</v>
      </c>
      <c r="K239" s="74">
        <v>0</v>
      </c>
      <c r="L239" s="74">
        <v>0</v>
      </c>
      <c r="M239" s="114">
        <f t="shared" si="9"/>
        <v>39225259</v>
      </c>
      <c r="N239" s="113">
        <v>0</v>
      </c>
      <c r="O239" s="74">
        <f>ROUND(VLOOKUP($B239,'[1]TD LMA 2025ENE-DIC EPDEPTO'!$O$2:$X$1107,10,FALSE),2)</f>
        <v>480365976.63999999</v>
      </c>
      <c r="P239" s="74">
        <v>0</v>
      </c>
      <c r="Q239" s="120">
        <f t="shared" si="11"/>
        <v>480365976.63999999</v>
      </c>
      <c r="R239" s="123">
        <v>2553187962.8899999</v>
      </c>
    </row>
    <row r="240" spans="1:18" ht="13.5" x14ac:dyDescent="0.3">
      <c r="A240" s="69" t="s">
        <v>2167</v>
      </c>
      <c r="B240" s="37" t="s">
        <v>440</v>
      </c>
      <c r="C240" s="37" t="s">
        <v>376</v>
      </c>
      <c r="D240" s="37" t="s">
        <v>441</v>
      </c>
      <c r="E240" s="70" t="s">
        <v>2201</v>
      </c>
      <c r="F240" s="127">
        <v>1743</v>
      </c>
      <c r="G240" s="74">
        <f t="shared" si="10"/>
        <v>3409707213.1900001</v>
      </c>
      <c r="H240" s="74">
        <v>1080880113</v>
      </c>
      <c r="I240" s="128">
        <v>0</v>
      </c>
      <c r="J240" s="107">
        <v>29361029</v>
      </c>
      <c r="K240" s="74">
        <v>0</v>
      </c>
      <c r="L240" s="74">
        <v>0</v>
      </c>
      <c r="M240" s="114">
        <f t="shared" si="9"/>
        <v>29361029</v>
      </c>
      <c r="N240" s="113">
        <v>0</v>
      </c>
      <c r="O240" s="74">
        <f>ROUND(VLOOKUP($B240,'[1]TD LMA 2025ENE-DIC EPDEPTO'!$O$2:$X$1107,10,FALSE),2)</f>
        <v>279115010.61000001</v>
      </c>
      <c r="P240" s="74">
        <v>0</v>
      </c>
      <c r="Q240" s="120">
        <f t="shared" si="11"/>
        <v>279115010.61000001</v>
      </c>
      <c r="R240" s="123">
        <v>2020351060.5799999</v>
      </c>
    </row>
    <row r="241" spans="1:18" ht="13.5" x14ac:dyDescent="0.3">
      <c r="A241" s="69" t="s">
        <v>2167</v>
      </c>
      <c r="B241" s="37" t="s">
        <v>442</v>
      </c>
      <c r="C241" s="37" t="s">
        <v>376</v>
      </c>
      <c r="D241" s="37" t="s">
        <v>443</v>
      </c>
      <c r="E241" s="70" t="s">
        <v>2200</v>
      </c>
      <c r="F241" s="127">
        <v>2950</v>
      </c>
      <c r="G241" s="74">
        <f t="shared" si="10"/>
        <v>5223809723.7799997</v>
      </c>
      <c r="H241" s="74">
        <v>1831240112</v>
      </c>
      <c r="I241" s="128">
        <v>0</v>
      </c>
      <c r="J241" s="107">
        <v>36920284</v>
      </c>
      <c r="K241" s="74">
        <v>0</v>
      </c>
      <c r="L241" s="74">
        <v>0</v>
      </c>
      <c r="M241" s="114">
        <f t="shared" si="9"/>
        <v>36920284</v>
      </c>
      <c r="N241" s="113">
        <v>0</v>
      </c>
      <c r="O241" s="74">
        <f>ROUND(VLOOKUP($B241,'[1]TD LMA 2025ENE-DIC EPDEPTO'!$O$2:$X$1107,10,FALSE),2)</f>
        <v>459827035.87</v>
      </c>
      <c r="P241" s="74">
        <v>0</v>
      </c>
      <c r="Q241" s="120">
        <f t="shared" si="11"/>
        <v>459827035.87</v>
      </c>
      <c r="R241" s="123">
        <v>2895822291.9099998</v>
      </c>
    </row>
    <row r="242" spans="1:18" ht="13.5" x14ac:dyDescent="0.3">
      <c r="A242" s="69" t="s">
        <v>2167</v>
      </c>
      <c r="B242" s="37" t="s">
        <v>444</v>
      </c>
      <c r="C242" s="37" t="s">
        <v>376</v>
      </c>
      <c r="D242" s="37" t="s">
        <v>445</v>
      </c>
      <c r="E242" s="70" t="s">
        <v>2200</v>
      </c>
      <c r="F242" s="127">
        <v>2454</v>
      </c>
      <c r="G242" s="74">
        <f t="shared" si="10"/>
        <v>4599409265.8400002</v>
      </c>
      <c r="H242" s="74">
        <v>1516280353</v>
      </c>
      <c r="I242" s="128">
        <v>0</v>
      </c>
      <c r="J242" s="107">
        <v>30063784</v>
      </c>
      <c r="K242" s="74">
        <v>0</v>
      </c>
      <c r="L242" s="74">
        <v>0</v>
      </c>
      <c r="M242" s="114">
        <f t="shared" si="9"/>
        <v>30063784</v>
      </c>
      <c r="N242" s="113">
        <v>0</v>
      </c>
      <c r="O242" s="74">
        <f>ROUND(VLOOKUP($B242,'[1]TD LMA 2025ENE-DIC EPDEPTO'!$O$2:$X$1107,10,FALSE),2)</f>
        <v>374912309.69999999</v>
      </c>
      <c r="P242" s="74">
        <v>0</v>
      </c>
      <c r="Q242" s="120">
        <f t="shared" si="11"/>
        <v>374912309.69999999</v>
      </c>
      <c r="R242" s="123">
        <v>2678152819.1399999</v>
      </c>
    </row>
    <row r="243" spans="1:18" ht="13.5" x14ac:dyDescent="0.3">
      <c r="A243" s="69" t="s">
        <v>2167</v>
      </c>
      <c r="B243" s="37" t="s">
        <v>446</v>
      </c>
      <c r="C243" s="37" t="s">
        <v>376</v>
      </c>
      <c r="D243" s="37" t="s">
        <v>447</v>
      </c>
      <c r="E243" s="70" t="s">
        <v>2200</v>
      </c>
      <c r="F243" s="127">
        <v>2161</v>
      </c>
      <c r="G243" s="74">
        <f t="shared" si="10"/>
        <v>3752945779.3699999</v>
      </c>
      <c r="H243" s="74">
        <v>1347324929</v>
      </c>
      <c r="I243" s="128">
        <v>0</v>
      </c>
      <c r="J243" s="107">
        <v>26863765</v>
      </c>
      <c r="K243" s="74">
        <v>0</v>
      </c>
      <c r="L243" s="74">
        <v>0</v>
      </c>
      <c r="M243" s="114">
        <f t="shared" si="9"/>
        <v>26863765</v>
      </c>
      <c r="N243" s="113">
        <v>0</v>
      </c>
      <c r="O243" s="74">
        <f>ROUND(VLOOKUP($B243,'[1]TD LMA 2025ENE-DIC EPDEPTO'!$O$2:$X$1107,10,FALSE),2)</f>
        <v>332148395.89999998</v>
      </c>
      <c r="P243" s="74">
        <v>0</v>
      </c>
      <c r="Q243" s="120">
        <f t="shared" si="11"/>
        <v>332148395.89999998</v>
      </c>
      <c r="R243" s="123">
        <v>2046608689.47</v>
      </c>
    </row>
    <row r="244" spans="1:18" ht="13.5" x14ac:dyDescent="0.3">
      <c r="A244" s="69" t="s">
        <v>2167</v>
      </c>
      <c r="B244" s="37" t="s">
        <v>448</v>
      </c>
      <c r="C244" s="37" t="s">
        <v>376</v>
      </c>
      <c r="D244" s="37" t="s">
        <v>449</v>
      </c>
      <c r="E244" s="70" t="s">
        <v>2200</v>
      </c>
      <c r="F244" s="127">
        <v>2998</v>
      </c>
      <c r="G244" s="74">
        <f t="shared" si="10"/>
        <v>4879525693.1300001</v>
      </c>
      <c r="H244" s="74">
        <v>1883138237</v>
      </c>
      <c r="I244" s="128">
        <v>0</v>
      </c>
      <c r="J244" s="107">
        <v>35046904</v>
      </c>
      <c r="K244" s="74">
        <v>0</v>
      </c>
      <c r="L244" s="74">
        <v>0</v>
      </c>
      <c r="M244" s="114">
        <f t="shared" si="9"/>
        <v>35046904</v>
      </c>
      <c r="N244" s="113">
        <v>0</v>
      </c>
      <c r="O244" s="74">
        <f>ROUND(VLOOKUP($B244,'[1]TD LMA 2025ENE-DIC EPDEPTO'!$O$2:$X$1107,10,FALSE),2)</f>
        <v>460286862.85000002</v>
      </c>
      <c r="P244" s="74">
        <v>0</v>
      </c>
      <c r="Q244" s="120">
        <f t="shared" si="11"/>
        <v>460286862.85000002</v>
      </c>
      <c r="R244" s="123">
        <v>2501053689.2800002</v>
      </c>
    </row>
    <row r="245" spans="1:18" ht="13.5" x14ac:dyDescent="0.3">
      <c r="A245" s="69" t="s">
        <v>2167</v>
      </c>
      <c r="B245" s="37" t="s">
        <v>450</v>
      </c>
      <c r="C245" s="37" t="s">
        <v>376</v>
      </c>
      <c r="D245" s="37" t="s">
        <v>451</v>
      </c>
      <c r="E245" s="70" t="s">
        <v>2200</v>
      </c>
      <c r="F245" s="127">
        <v>9605</v>
      </c>
      <c r="G245" s="74">
        <f t="shared" si="10"/>
        <v>16805076070.540001</v>
      </c>
      <c r="H245" s="74">
        <v>5876243095</v>
      </c>
      <c r="I245" s="128">
        <v>0</v>
      </c>
      <c r="J245" s="107">
        <v>205292667</v>
      </c>
      <c r="K245" s="74">
        <v>0</v>
      </c>
      <c r="L245" s="74">
        <v>0</v>
      </c>
      <c r="M245" s="114">
        <f t="shared" si="9"/>
        <v>205292667</v>
      </c>
      <c r="N245" s="113">
        <v>0</v>
      </c>
      <c r="O245" s="74">
        <f>ROUND(VLOOKUP($B245,'[1]TD LMA 2025ENE-DIC EPDEPTO'!$O$2:$X$1107,10,FALSE),2)</f>
        <v>1445083097.7</v>
      </c>
      <c r="P245" s="74">
        <v>0</v>
      </c>
      <c r="Q245" s="120">
        <f t="shared" si="11"/>
        <v>1445083097.7</v>
      </c>
      <c r="R245" s="123">
        <v>9278457210.8400002</v>
      </c>
    </row>
    <row r="246" spans="1:18" ht="13.5" x14ac:dyDescent="0.3">
      <c r="A246" s="69" t="s">
        <v>2167</v>
      </c>
      <c r="B246" s="37" t="s">
        <v>452</v>
      </c>
      <c r="C246" s="37" t="s">
        <v>376</v>
      </c>
      <c r="D246" s="37" t="s">
        <v>453</v>
      </c>
      <c r="E246" s="70" t="s">
        <v>2201</v>
      </c>
      <c r="F246" s="127">
        <v>1060</v>
      </c>
      <c r="G246" s="74">
        <f t="shared" si="10"/>
        <v>2255792795.4699998</v>
      </c>
      <c r="H246" s="74">
        <v>660830132</v>
      </c>
      <c r="I246" s="128">
        <v>0</v>
      </c>
      <c r="J246" s="107">
        <v>19280531</v>
      </c>
      <c r="K246" s="74">
        <v>0</v>
      </c>
      <c r="L246" s="74">
        <v>0</v>
      </c>
      <c r="M246" s="114">
        <f t="shared" si="9"/>
        <v>19280531</v>
      </c>
      <c r="N246" s="113">
        <v>0</v>
      </c>
      <c r="O246" s="74">
        <f>ROUND(VLOOKUP($B246,'[1]TD LMA 2025ENE-DIC EPDEPTO'!$O$2:$X$1107,10,FALSE),2)</f>
        <v>169676176.62</v>
      </c>
      <c r="P246" s="74">
        <v>0</v>
      </c>
      <c r="Q246" s="120">
        <f t="shared" si="11"/>
        <v>169676176.62</v>
      </c>
      <c r="R246" s="123">
        <v>1406005955.8499999</v>
      </c>
    </row>
    <row r="247" spans="1:18" ht="13.5" x14ac:dyDescent="0.3">
      <c r="A247" s="69" t="s">
        <v>2167</v>
      </c>
      <c r="B247" s="37" t="s">
        <v>454</v>
      </c>
      <c r="C247" s="37" t="s">
        <v>376</v>
      </c>
      <c r="D247" s="37" t="s">
        <v>455</v>
      </c>
      <c r="E247" s="70" t="s">
        <v>2200</v>
      </c>
      <c r="F247" s="127">
        <v>5575</v>
      </c>
      <c r="G247" s="74">
        <f t="shared" si="10"/>
        <v>9783577735.6100006</v>
      </c>
      <c r="H247" s="74">
        <v>3450707896</v>
      </c>
      <c r="I247" s="128">
        <v>0</v>
      </c>
      <c r="J247" s="107">
        <v>156782653</v>
      </c>
      <c r="K247" s="74">
        <v>0</v>
      </c>
      <c r="L247" s="74">
        <v>0</v>
      </c>
      <c r="M247" s="114">
        <f t="shared" si="9"/>
        <v>156782653</v>
      </c>
      <c r="N247" s="113">
        <v>0</v>
      </c>
      <c r="O247" s="74">
        <f>ROUND(VLOOKUP($B247,'[1]TD LMA 2025ENE-DIC EPDEPTO'!$O$2:$X$1107,10,FALSE),2)</f>
        <v>840103994.61000001</v>
      </c>
      <c r="P247" s="74">
        <v>0</v>
      </c>
      <c r="Q247" s="120">
        <f t="shared" si="11"/>
        <v>840103994.61000001</v>
      </c>
      <c r="R247" s="123">
        <v>5335983192</v>
      </c>
    </row>
    <row r="248" spans="1:18" ht="13.5" x14ac:dyDescent="0.3">
      <c r="A248" s="69" t="s">
        <v>2167</v>
      </c>
      <c r="B248" s="37" t="s">
        <v>456</v>
      </c>
      <c r="C248" s="37" t="s">
        <v>376</v>
      </c>
      <c r="D248" s="37" t="s">
        <v>2112</v>
      </c>
      <c r="E248" s="70" t="s">
        <v>2200</v>
      </c>
      <c r="F248" s="127">
        <v>2187</v>
      </c>
      <c r="G248" s="74">
        <f t="shared" si="10"/>
        <v>4552444217.9099998</v>
      </c>
      <c r="H248" s="74">
        <v>1367902231</v>
      </c>
      <c r="I248" s="128">
        <v>0</v>
      </c>
      <c r="J248" s="107">
        <v>29703073</v>
      </c>
      <c r="K248" s="74">
        <v>0</v>
      </c>
      <c r="L248" s="74">
        <v>0</v>
      </c>
      <c r="M248" s="114">
        <f t="shared" si="9"/>
        <v>29703073</v>
      </c>
      <c r="N248" s="113">
        <v>0</v>
      </c>
      <c r="O248" s="74">
        <f>ROUND(VLOOKUP($B248,'[1]TD LMA 2025ENE-DIC EPDEPTO'!$O$2:$X$1107,10,FALSE),2)</f>
        <v>345636654.89999998</v>
      </c>
      <c r="P248" s="74">
        <v>0</v>
      </c>
      <c r="Q248" s="120">
        <f t="shared" si="11"/>
        <v>345636654.89999998</v>
      </c>
      <c r="R248" s="123">
        <v>2809202259.0100002</v>
      </c>
    </row>
    <row r="249" spans="1:18" ht="13.5" x14ac:dyDescent="0.3">
      <c r="A249" s="69" t="s">
        <v>2167</v>
      </c>
      <c r="B249" s="37" t="s">
        <v>457</v>
      </c>
      <c r="C249" s="37" t="s">
        <v>376</v>
      </c>
      <c r="D249" s="37" t="s">
        <v>458</v>
      </c>
      <c r="E249" s="70" t="s">
        <v>2201</v>
      </c>
      <c r="F249" s="127">
        <v>3446</v>
      </c>
      <c r="G249" s="74">
        <f t="shared" si="10"/>
        <v>5577546767.4400005</v>
      </c>
      <c r="H249" s="74">
        <v>2125063403</v>
      </c>
      <c r="I249" s="128">
        <v>0</v>
      </c>
      <c r="J249" s="107">
        <v>41985578</v>
      </c>
      <c r="K249" s="74">
        <v>0</v>
      </c>
      <c r="L249" s="74">
        <v>0</v>
      </c>
      <c r="M249" s="114">
        <f t="shared" si="9"/>
        <v>41985578</v>
      </c>
      <c r="N249" s="113">
        <v>0</v>
      </c>
      <c r="O249" s="74">
        <f>ROUND(VLOOKUP($B249,'[1]TD LMA 2025ENE-DIC EPDEPTO'!$O$2:$X$1107,10,FALSE),2)</f>
        <v>539070561.65999997</v>
      </c>
      <c r="P249" s="74">
        <v>0</v>
      </c>
      <c r="Q249" s="120">
        <f t="shared" si="11"/>
        <v>539070561.65999997</v>
      </c>
      <c r="R249" s="123">
        <v>2871427224.7800002</v>
      </c>
    </row>
    <row r="250" spans="1:18" ht="13.5" x14ac:dyDescent="0.3">
      <c r="A250" s="69" t="s">
        <v>2167</v>
      </c>
      <c r="B250" s="37" t="s">
        <v>459</v>
      </c>
      <c r="C250" s="37" t="s">
        <v>376</v>
      </c>
      <c r="D250" s="37" t="s">
        <v>460</v>
      </c>
      <c r="E250" s="70" t="s">
        <v>2200</v>
      </c>
      <c r="F250" s="127">
        <v>1115</v>
      </c>
      <c r="G250" s="74">
        <f t="shared" si="10"/>
        <v>1708501016.1100001</v>
      </c>
      <c r="H250" s="74">
        <v>697305375</v>
      </c>
      <c r="I250" s="128">
        <v>0</v>
      </c>
      <c r="J250" s="107">
        <v>14326107</v>
      </c>
      <c r="K250" s="74">
        <v>0</v>
      </c>
      <c r="L250" s="74">
        <v>0</v>
      </c>
      <c r="M250" s="114">
        <f t="shared" si="9"/>
        <v>14326107</v>
      </c>
      <c r="N250" s="113">
        <v>0</v>
      </c>
      <c r="O250" s="74">
        <f>ROUND(VLOOKUP($B250,'[1]TD LMA 2025ENE-DIC EPDEPTO'!$O$2:$X$1107,10,FALSE),2)</f>
        <v>173967894.99000001</v>
      </c>
      <c r="P250" s="74">
        <v>0</v>
      </c>
      <c r="Q250" s="120">
        <f t="shared" si="11"/>
        <v>173967894.99000001</v>
      </c>
      <c r="R250" s="123">
        <v>822901639.12</v>
      </c>
    </row>
    <row r="251" spans="1:18" ht="13.5" x14ac:dyDescent="0.3">
      <c r="A251" s="69" t="s">
        <v>2167</v>
      </c>
      <c r="B251" s="37" t="s">
        <v>461</v>
      </c>
      <c r="C251" s="37" t="s">
        <v>376</v>
      </c>
      <c r="D251" s="37" t="s">
        <v>462</v>
      </c>
      <c r="E251" s="70" t="s">
        <v>2200</v>
      </c>
      <c r="F251" s="127">
        <v>5009</v>
      </c>
      <c r="G251" s="74">
        <f t="shared" si="10"/>
        <v>8617797898.5499992</v>
      </c>
      <c r="H251" s="74">
        <v>3111222920</v>
      </c>
      <c r="I251" s="128">
        <v>0</v>
      </c>
      <c r="J251" s="107">
        <v>61275642</v>
      </c>
      <c r="K251" s="74">
        <v>0</v>
      </c>
      <c r="L251" s="74">
        <v>0</v>
      </c>
      <c r="M251" s="114">
        <f t="shared" si="9"/>
        <v>61275642</v>
      </c>
      <c r="N251" s="113">
        <v>0</v>
      </c>
      <c r="O251" s="74">
        <f>ROUND(VLOOKUP($B251,'[1]TD LMA 2025ENE-DIC EPDEPTO'!$O$2:$X$1107,10,FALSE),2)</f>
        <v>772815972.02999997</v>
      </c>
      <c r="P251" s="74">
        <v>0</v>
      </c>
      <c r="Q251" s="120">
        <f t="shared" si="11"/>
        <v>772815972.02999997</v>
      </c>
      <c r="R251" s="123">
        <v>4672483364.5200005</v>
      </c>
    </row>
    <row r="252" spans="1:18" ht="13.5" x14ac:dyDescent="0.3">
      <c r="A252" s="69" t="s">
        <v>2167</v>
      </c>
      <c r="B252" s="37" t="s">
        <v>463</v>
      </c>
      <c r="C252" s="37" t="s">
        <v>376</v>
      </c>
      <c r="D252" s="37" t="s">
        <v>116</v>
      </c>
      <c r="E252" s="70" t="s">
        <v>2200</v>
      </c>
      <c r="F252" s="127">
        <v>2894</v>
      </c>
      <c r="G252" s="74">
        <f t="shared" si="10"/>
        <v>4960381576.5200005</v>
      </c>
      <c r="H252" s="74">
        <v>1757012709</v>
      </c>
      <c r="I252" s="128">
        <v>0</v>
      </c>
      <c r="J252" s="107">
        <v>34998100</v>
      </c>
      <c r="K252" s="74">
        <v>0</v>
      </c>
      <c r="L252" s="74">
        <v>0</v>
      </c>
      <c r="M252" s="114">
        <f t="shared" si="9"/>
        <v>34998100</v>
      </c>
      <c r="N252" s="113">
        <v>0</v>
      </c>
      <c r="O252" s="74">
        <f>ROUND(VLOOKUP($B252,'[1]TD LMA 2025ENE-DIC EPDEPTO'!$O$2:$X$1107,10,FALSE),2)</f>
        <v>434383272.82999998</v>
      </c>
      <c r="P252" s="74">
        <v>0</v>
      </c>
      <c r="Q252" s="120">
        <f t="shared" si="11"/>
        <v>434383272.82999998</v>
      </c>
      <c r="R252" s="123">
        <v>2733987494.6900001</v>
      </c>
    </row>
    <row r="253" spans="1:18" ht="13.5" x14ac:dyDescent="0.3">
      <c r="A253" s="69" t="s">
        <v>2167</v>
      </c>
      <c r="B253" s="37" t="s">
        <v>464</v>
      </c>
      <c r="C253" s="37" t="s">
        <v>376</v>
      </c>
      <c r="D253" s="37" t="s">
        <v>465</v>
      </c>
      <c r="E253" s="70" t="s">
        <v>2201</v>
      </c>
      <c r="F253" s="127">
        <v>2465</v>
      </c>
      <c r="G253" s="74">
        <f t="shared" si="10"/>
        <v>4720558038.5900002</v>
      </c>
      <c r="H253" s="74">
        <v>1505605392</v>
      </c>
      <c r="I253" s="128">
        <v>0</v>
      </c>
      <c r="J253" s="107">
        <v>31846935</v>
      </c>
      <c r="K253" s="74">
        <v>0</v>
      </c>
      <c r="L253" s="74">
        <v>0</v>
      </c>
      <c r="M253" s="114">
        <f t="shared" si="9"/>
        <v>31846935</v>
      </c>
      <c r="N253" s="113">
        <v>0</v>
      </c>
      <c r="O253" s="74">
        <f>ROUND(VLOOKUP($B253,'[1]TD LMA 2025ENE-DIC EPDEPTO'!$O$2:$X$1107,10,FALSE),2)</f>
        <v>383035920.95999998</v>
      </c>
      <c r="P253" s="74">
        <v>0</v>
      </c>
      <c r="Q253" s="120">
        <f t="shared" si="11"/>
        <v>383035920.95999998</v>
      </c>
      <c r="R253" s="123">
        <v>2800069790.6300001</v>
      </c>
    </row>
    <row r="254" spans="1:18" ht="13.5" x14ac:dyDescent="0.3">
      <c r="A254" s="69" t="s">
        <v>2167</v>
      </c>
      <c r="B254" s="37" t="s">
        <v>466</v>
      </c>
      <c r="C254" s="37" t="s">
        <v>376</v>
      </c>
      <c r="D254" s="37" t="s">
        <v>467</v>
      </c>
      <c r="E254" s="70" t="s">
        <v>2200</v>
      </c>
      <c r="F254" s="127">
        <v>1705</v>
      </c>
      <c r="G254" s="74">
        <f t="shared" si="10"/>
        <v>3474469022.3800001</v>
      </c>
      <c r="H254" s="74">
        <v>1067472314</v>
      </c>
      <c r="I254" s="128">
        <v>0</v>
      </c>
      <c r="J254" s="107">
        <v>28293648</v>
      </c>
      <c r="K254" s="74">
        <v>0</v>
      </c>
      <c r="L254" s="74">
        <v>0</v>
      </c>
      <c r="M254" s="114">
        <f t="shared" si="9"/>
        <v>28293648</v>
      </c>
      <c r="N254" s="113">
        <v>0</v>
      </c>
      <c r="O254" s="74">
        <f>ROUND(VLOOKUP($B254,'[1]TD LMA 2025ENE-DIC EPDEPTO'!$O$2:$X$1107,10,FALSE),2)</f>
        <v>267006231.94</v>
      </c>
      <c r="P254" s="74">
        <v>0</v>
      </c>
      <c r="Q254" s="120">
        <f t="shared" si="11"/>
        <v>267006231.94</v>
      </c>
      <c r="R254" s="123">
        <v>2111696828.4400001</v>
      </c>
    </row>
    <row r="255" spans="1:18" ht="13.5" x14ac:dyDescent="0.3">
      <c r="A255" s="69" t="s">
        <v>2167</v>
      </c>
      <c r="B255" s="37" t="s">
        <v>468</v>
      </c>
      <c r="C255" s="37" t="s">
        <v>376</v>
      </c>
      <c r="D255" s="37" t="s">
        <v>469</v>
      </c>
      <c r="E255" s="70" t="s">
        <v>2200</v>
      </c>
      <c r="F255" s="127">
        <v>825</v>
      </c>
      <c r="G255" s="74">
        <f t="shared" si="10"/>
        <v>1583346536.8699999</v>
      </c>
      <c r="H255" s="74">
        <v>518161534</v>
      </c>
      <c r="I255" s="128">
        <v>0</v>
      </c>
      <c r="J255" s="107">
        <v>11995881</v>
      </c>
      <c r="K255" s="74">
        <v>0</v>
      </c>
      <c r="L255" s="74">
        <v>0</v>
      </c>
      <c r="M255" s="114">
        <f t="shared" si="9"/>
        <v>11995881</v>
      </c>
      <c r="N255" s="113">
        <v>0</v>
      </c>
      <c r="O255" s="74">
        <f>ROUND(VLOOKUP($B255,'[1]TD LMA 2025ENE-DIC EPDEPTO'!$O$2:$X$1107,10,FALSE),2)</f>
        <v>127831915.84999999</v>
      </c>
      <c r="P255" s="74">
        <v>0</v>
      </c>
      <c r="Q255" s="120">
        <f t="shared" si="11"/>
        <v>127831915.84999999</v>
      </c>
      <c r="R255" s="123">
        <v>925357206.01999998</v>
      </c>
    </row>
    <row r="256" spans="1:18" ht="13.5" x14ac:dyDescent="0.3">
      <c r="A256" s="69" t="s">
        <v>2167</v>
      </c>
      <c r="B256" s="37" t="s">
        <v>470</v>
      </c>
      <c r="C256" s="37" t="s">
        <v>376</v>
      </c>
      <c r="D256" s="37" t="s">
        <v>471</v>
      </c>
      <c r="E256" s="70" t="s">
        <v>2201</v>
      </c>
      <c r="F256" s="127">
        <v>1591</v>
      </c>
      <c r="G256" s="74">
        <f t="shared" si="10"/>
        <v>3418901403.02</v>
      </c>
      <c r="H256" s="74">
        <v>963502281</v>
      </c>
      <c r="I256" s="128">
        <v>0</v>
      </c>
      <c r="J256" s="107">
        <v>21481962</v>
      </c>
      <c r="K256" s="74">
        <v>0</v>
      </c>
      <c r="L256" s="74">
        <v>0</v>
      </c>
      <c r="M256" s="114">
        <f t="shared" si="9"/>
        <v>21481962</v>
      </c>
      <c r="N256" s="113">
        <v>0</v>
      </c>
      <c r="O256" s="74">
        <f>ROUND(VLOOKUP($B256,'[1]TD LMA 2025ENE-DIC EPDEPTO'!$O$2:$X$1107,10,FALSE),2)</f>
        <v>248153323.58000001</v>
      </c>
      <c r="P256" s="74">
        <v>0</v>
      </c>
      <c r="Q256" s="120">
        <f t="shared" si="11"/>
        <v>248153323.58000001</v>
      </c>
      <c r="R256" s="123">
        <v>2185763836.4400001</v>
      </c>
    </row>
    <row r="257" spans="1:18" ht="13.5" x14ac:dyDescent="0.3">
      <c r="A257" s="69" t="s">
        <v>2167</v>
      </c>
      <c r="B257" s="37" t="s">
        <v>472</v>
      </c>
      <c r="C257" s="37" t="s">
        <v>376</v>
      </c>
      <c r="D257" s="37" t="s">
        <v>473</v>
      </c>
      <c r="E257" s="70" t="s">
        <v>2200</v>
      </c>
      <c r="F257" s="127">
        <v>9593</v>
      </c>
      <c r="G257" s="74">
        <f t="shared" si="10"/>
        <v>13539827988.459999</v>
      </c>
      <c r="H257" s="74">
        <v>5891604840</v>
      </c>
      <c r="I257" s="128">
        <v>0</v>
      </c>
      <c r="J257" s="107">
        <v>189068615</v>
      </c>
      <c r="K257" s="74">
        <v>0</v>
      </c>
      <c r="L257" s="74">
        <v>0</v>
      </c>
      <c r="M257" s="114">
        <f t="shared" si="9"/>
        <v>189068615</v>
      </c>
      <c r="N257" s="113">
        <v>0</v>
      </c>
      <c r="O257" s="74">
        <f>ROUND(VLOOKUP($B257,'[1]TD LMA 2025ENE-DIC EPDEPTO'!$O$2:$X$1107,10,FALSE),2)</f>
        <v>1443703616.75</v>
      </c>
      <c r="P257" s="74">
        <v>0</v>
      </c>
      <c r="Q257" s="120">
        <f t="shared" si="11"/>
        <v>1443703616.75</v>
      </c>
      <c r="R257" s="123">
        <v>6015450916.71</v>
      </c>
    </row>
    <row r="258" spans="1:18" ht="13.5" x14ac:dyDescent="0.3">
      <c r="A258" s="69" t="s">
        <v>2167</v>
      </c>
      <c r="B258" s="37" t="s">
        <v>474</v>
      </c>
      <c r="C258" s="37" t="s">
        <v>376</v>
      </c>
      <c r="D258" s="37" t="s">
        <v>475</v>
      </c>
      <c r="E258" s="70" t="s">
        <v>2201</v>
      </c>
      <c r="F258" s="127">
        <v>2618</v>
      </c>
      <c r="G258" s="74">
        <f t="shared" si="10"/>
        <v>5594325126.4099998</v>
      </c>
      <c r="H258" s="74">
        <v>1638801119</v>
      </c>
      <c r="I258" s="128">
        <v>0</v>
      </c>
      <c r="J258" s="107">
        <v>33765944</v>
      </c>
      <c r="K258" s="74">
        <v>0</v>
      </c>
      <c r="L258" s="74">
        <v>0</v>
      </c>
      <c r="M258" s="114">
        <f t="shared" si="9"/>
        <v>33765944</v>
      </c>
      <c r="N258" s="113">
        <v>0</v>
      </c>
      <c r="O258" s="74">
        <f>ROUND(VLOOKUP($B258,'[1]TD LMA 2025ENE-DIC EPDEPTO'!$O$2:$X$1107,10,FALSE),2)</f>
        <v>414150883.81999999</v>
      </c>
      <c r="P258" s="74">
        <v>0</v>
      </c>
      <c r="Q258" s="120">
        <f t="shared" si="11"/>
        <v>414150883.81999999</v>
      </c>
      <c r="R258" s="123">
        <v>3507607179.5900002</v>
      </c>
    </row>
    <row r="259" spans="1:18" ht="13.5" x14ac:dyDescent="0.3">
      <c r="A259" s="69" t="s">
        <v>2167</v>
      </c>
      <c r="B259" s="37" t="s">
        <v>476</v>
      </c>
      <c r="C259" s="37" t="s">
        <v>376</v>
      </c>
      <c r="D259" s="37" t="s">
        <v>477</v>
      </c>
      <c r="E259" s="70" t="s">
        <v>2200</v>
      </c>
      <c r="F259" s="127">
        <v>4136</v>
      </c>
      <c r="G259" s="74">
        <f t="shared" si="10"/>
        <v>7294701852.8000002</v>
      </c>
      <c r="H259" s="74">
        <v>2548078935</v>
      </c>
      <c r="I259" s="128">
        <v>0</v>
      </c>
      <c r="J259" s="107">
        <v>49230324</v>
      </c>
      <c r="K259" s="74">
        <v>0</v>
      </c>
      <c r="L259" s="74">
        <v>0</v>
      </c>
      <c r="M259" s="114">
        <f t="shared" si="9"/>
        <v>49230324</v>
      </c>
      <c r="N259" s="113">
        <v>0</v>
      </c>
      <c r="O259" s="74">
        <f>ROUND(VLOOKUP($B259,'[1]TD LMA 2025ENE-DIC EPDEPTO'!$O$2:$X$1107,10,FALSE),2)</f>
        <v>646976639.34000003</v>
      </c>
      <c r="P259" s="74">
        <v>0</v>
      </c>
      <c r="Q259" s="120">
        <f t="shared" si="11"/>
        <v>646976639.34000003</v>
      </c>
      <c r="R259" s="123">
        <v>4050415954.46</v>
      </c>
    </row>
    <row r="260" spans="1:18" ht="13.5" x14ac:dyDescent="0.3">
      <c r="A260" s="69" t="s">
        <v>2167</v>
      </c>
      <c r="B260" s="37" t="s">
        <v>478</v>
      </c>
      <c r="C260" s="37" t="s">
        <v>376</v>
      </c>
      <c r="D260" s="37" t="s">
        <v>479</v>
      </c>
      <c r="E260" s="70" t="s">
        <v>2200</v>
      </c>
      <c r="F260" s="127">
        <v>5586</v>
      </c>
      <c r="G260" s="74">
        <f t="shared" si="10"/>
        <v>10259730474.9</v>
      </c>
      <c r="H260" s="74">
        <v>3415104932</v>
      </c>
      <c r="I260" s="128">
        <v>0</v>
      </c>
      <c r="J260" s="107">
        <v>115632603</v>
      </c>
      <c r="K260" s="74">
        <v>0</v>
      </c>
      <c r="L260" s="74">
        <v>0</v>
      </c>
      <c r="M260" s="114">
        <f t="shared" si="9"/>
        <v>115632603</v>
      </c>
      <c r="N260" s="113">
        <v>0</v>
      </c>
      <c r="O260" s="74">
        <f>ROUND(VLOOKUP($B260,'[1]TD LMA 2025ENE-DIC EPDEPTO'!$O$2:$X$1107,10,FALSE),2)</f>
        <v>852212773.05999994</v>
      </c>
      <c r="P260" s="74">
        <v>0</v>
      </c>
      <c r="Q260" s="120">
        <f t="shared" si="11"/>
        <v>852212773.05999994</v>
      </c>
      <c r="R260" s="123">
        <v>5876780166.8400002</v>
      </c>
    </row>
    <row r="261" spans="1:18" ht="13.5" x14ac:dyDescent="0.3">
      <c r="A261" s="69" t="s">
        <v>2167</v>
      </c>
      <c r="B261" s="37" t="s">
        <v>480</v>
      </c>
      <c r="C261" s="37" t="s">
        <v>376</v>
      </c>
      <c r="D261" s="37" t="s">
        <v>481</v>
      </c>
      <c r="E261" s="70" t="s">
        <v>2200</v>
      </c>
      <c r="F261" s="127">
        <v>2518</v>
      </c>
      <c r="G261" s="74">
        <f t="shared" si="10"/>
        <v>4495506585.3999996</v>
      </c>
      <c r="H261" s="74">
        <v>1558892730</v>
      </c>
      <c r="I261" s="128">
        <v>0</v>
      </c>
      <c r="J261" s="107">
        <v>36623520</v>
      </c>
      <c r="K261" s="74">
        <v>0</v>
      </c>
      <c r="L261" s="74">
        <v>0</v>
      </c>
      <c r="M261" s="114">
        <f t="shared" si="9"/>
        <v>36623520</v>
      </c>
      <c r="N261" s="113">
        <v>0</v>
      </c>
      <c r="O261" s="74">
        <f>ROUND(VLOOKUP($B261,'[1]TD LMA 2025ENE-DIC EPDEPTO'!$O$2:$X$1107,10,FALSE),2)</f>
        <v>385181780.44</v>
      </c>
      <c r="P261" s="74">
        <v>0</v>
      </c>
      <c r="Q261" s="120">
        <f t="shared" si="11"/>
        <v>385181780.44</v>
      </c>
      <c r="R261" s="123">
        <v>2514808554.96</v>
      </c>
    </row>
    <row r="262" spans="1:18" ht="13.5" x14ac:dyDescent="0.3">
      <c r="A262" s="69" t="s">
        <v>2167</v>
      </c>
      <c r="B262" s="37" t="s">
        <v>482</v>
      </c>
      <c r="C262" s="37" t="s">
        <v>376</v>
      </c>
      <c r="D262" s="37" t="s">
        <v>483</v>
      </c>
      <c r="E262" s="70" t="s">
        <v>2200</v>
      </c>
      <c r="F262" s="127">
        <v>2473</v>
      </c>
      <c r="G262" s="74">
        <f t="shared" si="10"/>
        <v>4196699082.2399998</v>
      </c>
      <c r="H262" s="74">
        <v>1523312383</v>
      </c>
      <c r="I262" s="128">
        <v>0</v>
      </c>
      <c r="J262" s="107">
        <v>34121116</v>
      </c>
      <c r="K262" s="74">
        <v>0</v>
      </c>
      <c r="L262" s="74">
        <v>0</v>
      </c>
      <c r="M262" s="114">
        <f t="shared" si="9"/>
        <v>34121116</v>
      </c>
      <c r="N262" s="113">
        <v>0</v>
      </c>
      <c r="O262" s="74">
        <f>ROUND(VLOOKUP($B262,'[1]TD LMA 2025ENE-DIC EPDEPTO'!$O$2:$X$1107,10,FALSE),2)</f>
        <v>371386969.16000003</v>
      </c>
      <c r="P262" s="74">
        <v>0</v>
      </c>
      <c r="Q262" s="120">
        <f t="shared" si="11"/>
        <v>371386969.16000003</v>
      </c>
      <c r="R262" s="123">
        <v>2267878614.0799999</v>
      </c>
    </row>
    <row r="263" spans="1:18" ht="13.5" x14ac:dyDescent="0.3">
      <c r="A263" s="69" t="s">
        <v>2167</v>
      </c>
      <c r="B263" s="37" t="s">
        <v>484</v>
      </c>
      <c r="C263" s="37" t="s">
        <v>376</v>
      </c>
      <c r="D263" s="37" t="s">
        <v>2150</v>
      </c>
      <c r="E263" s="70" t="s">
        <v>2200</v>
      </c>
      <c r="F263" s="127">
        <v>19505</v>
      </c>
      <c r="G263" s="74">
        <f t="shared" si="10"/>
        <v>31820963522.200001</v>
      </c>
      <c r="H263" s="74">
        <v>11885148731</v>
      </c>
      <c r="I263" s="128">
        <v>0</v>
      </c>
      <c r="J263" s="107">
        <v>350293211</v>
      </c>
      <c r="K263" s="74">
        <v>0</v>
      </c>
      <c r="L263" s="74">
        <v>0</v>
      </c>
      <c r="M263" s="114">
        <f t="shared" si="9"/>
        <v>350293211</v>
      </c>
      <c r="N263" s="113">
        <v>0</v>
      </c>
      <c r="O263" s="74">
        <f>ROUND(VLOOKUP($B263,'[1]TD LMA 2025ENE-DIC EPDEPTO'!$O$2:$X$1107,10,FALSE),2)</f>
        <v>2898443082.1599998</v>
      </c>
      <c r="P263" s="74">
        <v>0</v>
      </c>
      <c r="Q263" s="120">
        <f t="shared" si="11"/>
        <v>2898443082.1599998</v>
      </c>
      <c r="R263" s="123">
        <v>16687078498.040001</v>
      </c>
    </row>
    <row r="264" spans="1:18" ht="13.5" x14ac:dyDescent="0.3">
      <c r="A264" s="69" t="s">
        <v>2167</v>
      </c>
      <c r="B264" s="37" t="s">
        <v>485</v>
      </c>
      <c r="C264" s="37" t="s">
        <v>376</v>
      </c>
      <c r="D264" s="37" t="s">
        <v>486</v>
      </c>
      <c r="E264" s="70" t="s">
        <v>2200</v>
      </c>
      <c r="F264" s="127">
        <v>3690</v>
      </c>
      <c r="G264" s="74">
        <f t="shared" si="10"/>
        <v>5908261195.0100002</v>
      </c>
      <c r="H264" s="74">
        <v>2269541054</v>
      </c>
      <c r="I264" s="128">
        <v>0</v>
      </c>
      <c r="J264" s="107">
        <v>42540176</v>
      </c>
      <c r="K264" s="74">
        <v>0</v>
      </c>
      <c r="L264" s="74">
        <v>0</v>
      </c>
      <c r="M264" s="114">
        <f t="shared" si="9"/>
        <v>42540176</v>
      </c>
      <c r="N264" s="113">
        <v>0</v>
      </c>
      <c r="O264" s="74">
        <f>ROUND(VLOOKUP($B264,'[1]TD LMA 2025ENE-DIC EPDEPTO'!$O$2:$X$1107,10,FALSE),2)</f>
        <v>573864140.45000005</v>
      </c>
      <c r="P264" s="74">
        <v>0</v>
      </c>
      <c r="Q264" s="120">
        <f t="shared" si="11"/>
        <v>573864140.45000005</v>
      </c>
      <c r="R264" s="123">
        <v>3022315824.5599999</v>
      </c>
    </row>
    <row r="265" spans="1:18" ht="13.5" x14ac:dyDescent="0.3">
      <c r="A265" s="69" t="s">
        <v>2167</v>
      </c>
      <c r="B265" s="37" t="s">
        <v>487</v>
      </c>
      <c r="C265" s="37" t="s">
        <v>376</v>
      </c>
      <c r="D265" s="37" t="s">
        <v>488</v>
      </c>
      <c r="E265" s="70" t="s">
        <v>2200</v>
      </c>
      <c r="F265" s="127">
        <v>5935</v>
      </c>
      <c r="G265" s="74">
        <f t="shared" si="10"/>
        <v>10079105339.950001</v>
      </c>
      <c r="H265" s="74">
        <v>3683595577</v>
      </c>
      <c r="I265" s="128">
        <v>0</v>
      </c>
      <c r="J265" s="107">
        <v>108911205</v>
      </c>
      <c r="K265" s="74">
        <v>0</v>
      </c>
      <c r="L265" s="74">
        <v>0</v>
      </c>
      <c r="M265" s="114">
        <f t="shared" si="9"/>
        <v>108911205</v>
      </c>
      <c r="N265" s="113">
        <v>0</v>
      </c>
      <c r="O265" s="74">
        <f>ROUND(VLOOKUP($B265,'[1]TD LMA 2025ENE-DIC EPDEPTO'!$O$2:$X$1107,10,FALSE),2)</f>
        <v>922106482.39999998</v>
      </c>
      <c r="P265" s="74">
        <v>0</v>
      </c>
      <c r="Q265" s="120">
        <f t="shared" si="11"/>
        <v>922106482.39999998</v>
      </c>
      <c r="R265" s="123">
        <v>5364492075.5500002</v>
      </c>
    </row>
    <row r="266" spans="1:18" ht="13.5" x14ac:dyDescent="0.3">
      <c r="A266" s="69" t="s">
        <v>2167</v>
      </c>
      <c r="B266" s="37" t="s">
        <v>489</v>
      </c>
      <c r="C266" s="37" t="s">
        <v>376</v>
      </c>
      <c r="D266" s="37" t="s">
        <v>490</v>
      </c>
      <c r="E266" s="70" t="s">
        <v>2200</v>
      </c>
      <c r="F266" s="127">
        <v>5635</v>
      </c>
      <c r="G266" s="74">
        <f t="shared" si="10"/>
        <v>8960565488.2900009</v>
      </c>
      <c r="H266" s="74">
        <v>3431701366</v>
      </c>
      <c r="I266" s="128">
        <v>0</v>
      </c>
      <c r="J266" s="107">
        <v>95844532</v>
      </c>
      <c r="K266" s="74">
        <v>0</v>
      </c>
      <c r="L266" s="74">
        <v>0</v>
      </c>
      <c r="M266" s="114">
        <f t="shared" si="9"/>
        <v>95844532</v>
      </c>
      <c r="N266" s="113">
        <v>0</v>
      </c>
      <c r="O266" s="74">
        <f>ROUND(VLOOKUP($B266,'[1]TD LMA 2025ENE-DIC EPDEPTO'!$O$2:$X$1107,10,FALSE),2)</f>
        <v>857270870.28999996</v>
      </c>
      <c r="P266" s="74">
        <v>0</v>
      </c>
      <c r="Q266" s="120">
        <f t="shared" si="11"/>
        <v>857270870.28999996</v>
      </c>
      <c r="R266" s="123">
        <v>4575748720</v>
      </c>
    </row>
    <row r="267" spans="1:18" ht="13.5" x14ac:dyDescent="0.3">
      <c r="A267" s="69" t="s">
        <v>2167</v>
      </c>
      <c r="B267" s="37" t="s">
        <v>491</v>
      </c>
      <c r="C267" s="37" t="s">
        <v>376</v>
      </c>
      <c r="D267" s="37" t="s">
        <v>492</v>
      </c>
      <c r="E267" s="70" t="s">
        <v>2200</v>
      </c>
      <c r="F267" s="127">
        <v>3983</v>
      </c>
      <c r="G267" s="74">
        <f t="shared" si="10"/>
        <v>6620843595.9899998</v>
      </c>
      <c r="H267" s="74">
        <v>2485665939</v>
      </c>
      <c r="I267" s="128">
        <v>0</v>
      </c>
      <c r="J267" s="107">
        <v>50794586</v>
      </c>
      <c r="K267" s="74">
        <v>0</v>
      </c>
      <c r="L267" s="74">
        <v>0</v>
      </c>
      <c r="M267" s="114">
        <f t="shared" si="9"/>
        <v>50794586</v>
      </c>
      <c r="N267" s="113">
        <v>0</v>
      </c>
      <c r="O267" s="74">
        <f>ROUND(VLOOKUP($B267,'[1]TD LMA 2025ENE-DIC EPDEPTO'!$O$2:$X$1107,10,FALSE),2)</f>
        <v>623065633.65999997</v>
      </c>
      <c r="P267" s="74">
        <v>0</v>
      </c>
      <c r="Q267" s="120">
        <f t="shared" si="11"/>
        <v>623065633.65999997</v>
      </c>
      <c r="R267" s="123">
        <v>3461317437.3299999</v>
      </c>
    </row>
    <row r="268" spans="1:18" ht="13.5" x14ac:dyDescent="0.3">
      <c r="A268" s="69" t="s">
        <v>2167</v>
      </c>
      <c r="B268" s="37" t="s">
        <v>493</v>
      </c>
      <c r="C268" s="37" t="s">
        <v>376</v>
      </c>
      <c r="D268" s="37" t="s">
        <v>494</v>
      </c>
      <c r="E268" s="70" t="s">
        <v>2200</v>
      </c>
      <c r="F268" s="127">
        <v>1496</v>
      </c>
      <c r="G268" s="74">
        <f t="shared" si="10"/>
        <v>2601483759.79</v>
      </c>
      <c r="H268" s="74">
        <v>923761718</v>
      </c>
      <c r="I268" s="128">
        <v>0</v>
      </c>
      <c r="J268" s="107">
        <v>18008301</v>
      </c>
      <c r="K268" s="74">
        <v>0</v>
      </c>
      <c r="L268" s="74">
        <v>0</v>
      </c>
      <c r="M268" s="114">
        <f t="shared" ref="M268:M331" si="12">SUM(J268:L268)</f>
        <v>18008301</v>
      </c>
      <c r="N268" s="113">
        <v>0</v>
      </c>
      <c r="O268" s="74">
        <f>ROUND(VLOOKUP($B268,'[1]TD LMA 2025ENE-DIC EPDEPTO'!$O$2:$X$1107,10,FALSE),2)</f>
        <v>225315247.75999999</v>
      </c>
      <c r="P268" s="74">
        <v>0</v>
      </c>
      <c r="Q268" s="120">
        <f t="shared" si="11"/>
        <v>225315247.75999999</v>
      </c>
      <c r="R268" s="123">
        <v>1434398493.03</v>
      </c>
    </row>
    <row r="269" spans="1:18" ht="13.5" x14ac:dyDescent="0.3">
      <c r="A269" s="69" t="s">
        <v>2167</v>
      </c>
      <c r="B269" s="37" t="s">
        <v>495</v>
      </c>
      <c r="C269" s="37" t="s">
        <v>376</v>
      </c>
      <c r="D269" s="37" t="s">
        <v>496</v>
      </c>
      <c r="E269" s="70" t="s">
        <v>2201</v>
      </c>
      <c r="F269" s="127">
        <v>5705</v>
      </c>
      <c r="G269" s="74">
        <f t="shared" ref="G269:G332" si="13">H269+I269+J269+K269+L269+N269+O269+P269+R269</f>
        <v>9976851212.5499992</v>
      </c>
      <c r="H269" s="74">
        <v>3385537590</v>
      </c>
      <c r="I269" s="128">
        <v>0</v>
      </c>
      <c r="J269" s="107">
        <v>100976500</v>
      </c>
      <c r="K269" s="74">
        <v>0</v>
      </c>
      <c r="L269" s="74">
        <v>0</v>
      </c>
      <c r="M269" s="114">
        <f t="shared" si="12"/>
        <v>100976500</v>
      </c>
      <c r="N269" s="113">
        <v>0</v>
      </c>
      <c r="O269" s="74">
        <f>ROUND(VLOOKUP($B269,'[1]TD LMA 2025ENE-DIC EPDEPTO'!$O$2:$X$1107,10,FALSE),2)</f>
        <v>839797442.98000002</v>
      </c>
      <c r="P269" s="74">
        <v>0</v>
      </c>
      <c r="Q269" s="120">
        <f t="shared" ref="Q269:Q332" si="14">SUM(N269:P269)</f>
        <v>839797442.98000002</v>
      </c>
      <c r="R269" s="123">
        <v>5650539679.5699997</v>
      </c>
    </row>
    <row r="270" spans="1:18" ht="13.5" x14ac:dyDescent="0.3">
      <c r="A270" s="69" t="s">
        <v>2167</v>
      </c>
      <c r="B270" s="37" t="s">
        <v>497</v>
      </c>
      <c r="C270" s="37" t="s">
        <v>376</v>
      </c>
      <c r="D270" s="37" t="s">
        <v>498</v>
      </c>
      <c r="E270" s="70" t="s">
        <v>2200</v>
      </c>
      <c r="F270" s="127">
        <v>1338</v>
      </c>
      <c r="G270" s="74">
        <f t="shared" si="13"/>
        <v>2906594329.5299997</v>
      </c>
      <c r="H270" s="74">
        <v>837693575</v>
      </c>
      <c r="I270" s="128">
        <v>0</v>
      </c>
      <c r="J270" s="107">
        <v>16780378</v>
      </c>
      <c r="K270" s="74">
        <v>0</v>
      </c>
      <c r="L270" s="74">
        <v>0</v>
      </c>
      <c r="M270" s="114">
        <f t="shared" si="12"/>
        <v>16780378</v>
      </c>
      <c r="N270" s="113">
        <v>0</v>
      </c>
      <c r="O270" s="74">
        <f>ROUND(VLOOKUP($B270,'[1]TD LMA 2025ENE-DIC EPDEPTO'!$O$2:$X$1107,10,FALSE),2)</f>
        <v>212746641.91999999</v>
      </c>
      <c r="P270" s="74">
        <v>0</v>
      </c>
      <c r="Q270" s="120">
        <f t="shared" si="14"/>
        <v>212746641.91999999</v>
      </c>
      <c r="R270" s="123">
        <v>1839373734.6099999</v>
      </c>
    </row>
    <row r="271" spans="1:18" ht="13.5" x14ac:dyDescent="0.3">
      <c r="A271" s="69" t="s">
        <v>2167</v>
      </c>
      <c r="B271" s="37" t="s">
        <v>499</v>
      </c>
      <c r="C271" s="37" t="s">
        <v>376</v>
      </c>
      <c r="D271" s="37" t="s">
        <v>500</v>
      </c>
      <c r="E271" s="70" t="s">
        <v>2201</v>
      </c>
      <c r="F271" s="127">
        <v>2133</v>
      </c>
      <c r="G271" s="74">
        <f t="shared" si="13"/>
        <v>4074428089.52</v>
      </c>
      <c r="H271" s="74">
        <v>1300830990</v>
      </c>
      <c r="I271" s="128">
        <v>0</v>
      </c>
      <c r="J271" s="107">
        <v>32585171</v>
      </c>
      <c r="K271" s="74">
        <v>0</v>
      </c>
      <c r="L271" s="74">
        <v>0</v>
      </c>
      <c r="M271" s="114">
        <f t="shared" si="12"/>
        <v>32585171</v>
      </c>
      <c r="N271" s="113">
        <v>0</v>
      </c>
      <c r="O271" s="74">
        <f>ROUND(VLOOKUP($B271,'[1]TD LMA 2025ENE-DIC EPDEPTO'!$O$2:$X$1107,10,FALSE),2)</f>
        <v>324791163.29000002</v>
      </c>
      <c r="P271" s="74">
        <v>0</v>
      </c>
      <c r="Q271" s="120">
        <f t="shared" si="14"/>
        <v>324791163.29000002</v>
      </c>
      <c r="R271" s="123">
        <v>2416220765.23</v>
      </c>
    </row>
    <row r="272" spans="1:18" ht="13.5" x14ac:dyDescent="0.3">
      <c r="A272" s="69" t="s">
        <v>2167</v>
      </c>
      <c r="B272" s="37" t="s">
        <v>501</v>
      </c>
      <c r="C272" s="37" t="s">
        <v>376</v>
      </c>
      <c r="D272" s="37" t="s">
        <v>502</v>
      </c>
      <c r="E272" s="70" t="s">
        <v>2200</v>
      </c>
      <c r="F272" s="127">
        <v>17273</v>
      </c>
      <c r="G272" s="74">
        <f t="shared" si="13"/>
        <v>26929422950.279999</v>
      </c>
      <c r="H272" s="74">
        <v>10411683779</v>
      </c>
      <c r="I272" s="128">
        <v>0</v>
      </c>
      <c r="J272" s="107">
        <v>406540505</v>
      </c>
      <c r="K272" s="74">
        <v>0</v>
      </c>
      <c r="L272" s="74">
        <v>0</v>
      </c>
      <c r="M272" s="114">
        <f t="shared" si="12"/>
        <v>406540505</v>
      </c>
      <c r="N272" s="113">
        <v>0</v>
      </c>
      <c r="O272" s="74">
        <f>ROUND(VLOOKUP($B272,'[1]TD LMA 2025ENE-DIC EPDEPTO'!$O$2:$X$1107,10,FALSE),2)</f>
        <v>2584074665.7600002</v>
      </c>
      <c r="P272" s="74">
        <v>0</v>
      </c>
      <c r="Q272" s="120">
        <f t="shared" si="14"/>
        <v>2584074665.7600002</v>
      </c>
      <c r="R272" s="123">
        <v>13527124000.52</v>
      </c>
    </row>
    <row r="273" spans="1:18" ht="13.5" x14ac:dyDescent="0.3">
      <c r="A273" s="69" t="s">
        <v>2167</v>
      </c>
      <c r="B273" s="37" t="s">
        <v>503</v>
      </c>
      <c r="C273" s="37" t="s">
        <v>376</v>
      </c>
      <c r="D273" s="37" t="s">
        <v>504</v>
      </c>
      <c r="E273" s="70" t="s">
        <v>2200</v>
      </c>
      <c r="F273" s="127">
        <v>1356</v>
      </c>
      <c r="G273" s="74">
        <f t="shared" si="13"/>
        <v>2184639559.9299998</v>
      </c>
      <c r="H273" s="74">
        <v>820400503</v>
      </c>
      <c r="I273" s="128">
        <v>0</v>
      </c>
      <c r="J273" s="107">
        <v>16678442</v>
      </c>
      <c r="K273" s="74">
        <v>0</v>
      </c>
      <c r="L273" s="74">
        <v>0</v>
      </c>
      <c r="M273" s="114">
        <f t="shared" si="12"/>
        <v>16678442</v>
      </c>
      <c r="N273" s="113">
        <v>0</v>
      </c>
      <c r="O273" s="74">
        <f>ROUND(VLOOKUP($B273,'[1]TD LMA 2025ENE-DIC EPDEPTO'!$O$2:$X$1107,10,FALSE),2)</f>
        <v>212440090.06</v>
      </c>
      <c r="P273" s="74">
        <v>0</v>
      </c>
      <c r="Q273" s="120">
        <f t="shared" si="14"/>
        <v>212440090.06</v>
      </c>
      <c r="R273" s="123">
        <v>1135120524.8699999</v>
      </c>
    </row>
    <row r="274" spans="1:18" ht="13.5" x14ac:dyDescent="0.3">
      <c r="A274" s="69" t="s">
        <v>2167</v>
      </c>
      <c r="B274" s="37" t="s">
        <v>505</v>
      </c>
      <c r="C274" s="37" t="s">
        <v>376</v>
      </c>
      <c r="D274" s="37" t="s">
        <v>506</v>
      </c>
      <c r="E274" s="70" t="s">
        <v>2201</v>
      </c>
      <c r="F274" s="127">
        <v>1165</v>
      </c>
      <c r="G274" s="74">
        <f t="shared" si="13"/>
        <v>2379147728.98</v>
      </c>
      <c r="H274" s="74">
        <v>730899175</v>
      </c>
      <c r="I274" s="128">
        <v>0</v>
      </c>
      <c r="J274" s="107">
        <v>15221481</v>
      </c>
      <c r="K274" s="74">
        <v>0</v>
      </c>
      <c r="L274" s="74">
        <v>0</v>
      </c>
      <c r="M274" s="114">
        <f t="shared" si="12"/>
        <v>15221481</v>
      </c>
      <c r="N274" s="113">
        <v>0</v>
      </c>
      <c r="O274" s="74">
        <f>ROUND(VLOOKUP($B274,'[1]TD LMA 2025ENE-DIC EPDEPTO'!$O$2:$X$1107,10,FALSE),2)</f>
        <v>184237365.84</v>
      </c>
      <c r="P274" s="74">
        <v>0</v>
      </c>
      <c r="Q274" s="120">
        <f t="shared" si="14"/>
        <v>184237365.84</v>
      </c>
      <c r="R274" s="123">
        <v>1448789707.1400001</v>
      </c>
    </row>
    <row r="275" spans="1:18" ht="13.5" x14ac:dyDescent="0.3">
      <c r="A275" s="69" t="s">
        <v>2167</v>
      </c>
      <c r="B275" s="37" t="s">
        <v>507</v>
      </c>
      <c r="C275" s="37" t="s">
        <v>376</v>
      </c>
      <c r="D275" s="37" t="s">
        <v>508</v>
      </c>
      <c r="E275" s="70" t="s">
        <v>2200</v>
      </c>
      <c r="F275" s="127">
        <v>5083</v>
      </c>
      <c r="G275" s="74">
        <f t="shared" si="13"/>
        <v>9209984072.0100002</v>
      </c>
      <c r="H275" s="74">
        <v>3148421482</v>
      </c>
      <c r="I275" s="128">
        <v>0</v>
      </c>
      <c r="J275" s="107">
        <v>72968066</v>
      </c>
      <c r="K275" s="74">
        <v>0</v>
      </c>
      <c r="L275" s="74">
        <v>0</v>
      </c>
      <c r="M275" s="114">
        <f t="shared" si="12"/>
        <v>72968066</v>
      </c>
      <c r="N275" s="113">
        <v>0</v>
      </c>
      <c r="O275" s="74">
        <f>ROUND(VLOOKUP($B275,'[1]TD LMA 2025ENE-DIC EPDEPTO'!$O$2:$X$1107,10,FALSE),2)</f>
        <v>787836987.64999998</v>
      </c>
      <c r="P275" s="74">
        <v>0</v>
      </c>
      <c r="Q275" s="120">
        <f t="shared" si="14"/>
        <v>787836987.64999998</v>
      </c>
      <c r="R275" s="123">
        <v>5200757536.3599997</v>
      </c>
    </row>
    <row r="276" spans="1:18" ht="13.5" x14ac:dyDescent="0.3">
      <c r="A276" s="69" t="s">
        <v>2167</v>
      </c>
      <c r="B276" s="37" t="s">
        <v>509</v>
      </c>
      <c r="C276" s="37" t="s">
        <v>376</v>
      </c>
      <c r="D276" s="37" t="s">
        <v>510</v>
      </c>
      <c r="E276" s="70" t="s">
        <v>2201</v>
      </c>
      <c r="F276" s="127">
        <v>1738</v>
      </c>
      <c r="G276" s="74">
        <f t="shared" si="13"/>
        <v>2743644647.4300003</v>
      </c>
      <c r="H276" s="74">
        <v>1065054444</v>
      </c>
      <c r="I276" s="128">
        <v>0</v>
      </c>
      <c r="J276" s="107">
        <v>26154102</v>
      </c>
      <c r="K276" s="74">
        <v>0</v>
      </c>
      <c r="L276" s="74">
        <v>0</v>
      </c>
      <c r="M276" s="114">
        <f t="shared" si="12"/>
        <v>26154102</v>
      </c>
      <c r="N276" s="113">
        <v>0</v>
      </c>
      <c r="O276" s="74">
        <f>ROUND(VLOOKUP($B276,'[1]TD LMA 2025ENE-DIC EPDEPTO'!$O$2:$X$1107,10,FALSE),2)</f>
        <v>268998815.72000003</v>
      </c>
      <c r="P276" s="74">
        <v>0</v>
      </c>
      <c r="Q276" s="120">
        <f t="shared" si="14"/>
        <v>268998815.72000003</v>
      </c>
      <c r="R276" s="123">
        <v>1383437285.71</v>
      </c>
    </row>
    <row r="277" spans="1:18" ht="13.5" x14ac:dyDescent="0.3">
      <c r="A277" s="69" t="s">
        <v>2167</v>
      </c>
      <c r="B277" s="37" t="s">
        <v>511</v>
      </c>
      <c r="C277" s="37" t="s">
        <v>376</v>
      </c>
      <c r="D277" s="37" t="s">
        <v>512</v>
      </c>
      <c r="E277" s="70" t="s">
        <v>2200</v>
      </c>
      <c r="F277" s="127">
        <v>1699</v>
      </c>
      <c r="G277" s="74">
        <f t="shared" si="13"/>
        <v>2918748893.8200002</v>
      </c>
      <c r="H277" s="74">
        <v>1017400293</v>
      </c>
      <c r="I277" s="128">
        <v>0</v>
      </c>
      <c r="J277" s="107">
        <v>54965198</v>
      </c>
      <c r="K277" s="74">
        <v>0</v>
      </c>
      <c r="L277" s="74">
        <v>0</v>
      </c>
      <c r="M277" s="114">
        <f t="shared" si="12"/>
        <v>54965198</v>
      </c>
      <c r="N277" s="113">
        <v>0</v>
      </c>
      <c r="O277" s="74">
        <f>ROUND(VLOOKUP($B277,'[1]TD LMA 2025ENE-DIC EPDEPTO'!$O$2:$X$1107,10,FALSE),2)</f>
        <v>250912285.90000001</v>
      </c>
      <c r="P277" s="74">
        <v>0</v>
      </c>
      <c r="Q277" s="120">
        <f t="shared" si="14"/>
        <v>250912285.90000001</v>
      </c>
      <c r="R277" s="123">
        <v>1595471116.9200001</v>
      </c>
    </row>
    <row r="278" spans="1:18" ht="13.5" x14ac:dyDescent="0.3">
      <c r="A278" s="69" t="s">
        <v>2167</v>
      </c>
      <c r="B278" s="37" t="s">
        <v>513</v>
      </c>
      <c r="C278" s="37" t="s">
        <v>376</v>
      </c>
      <c r="D278" s="37" t="s">
        <v>514</v>
      </c>
      <c r="E278" s="70" t="s">
        <v>2200</v>
      </c>
      <c r="F278" s="127">
        <v>5067</v>
      </c>
      <c r="G278" s="74">
        <f t="shared" si="13"/>
        <v>8410037531.4499998</v>
      </c>
      <c r="H278" s="74">
        <v>3151194341</v>
      </c>
      <c r="I278" s="128">
        <v>0</v>
      </c>
      <c r="J278" s="107">
        <v>58070870</v>
      </c>
      <c r="K278" s="74">
        <v>0</v>
      </c>
      <c r="L278" s="74">
        <v>0</v>
      </c>
      <c r="M278" s="114">
        <f t="shared" si="12"/>
        <v>58070870</v>
      </c>
      <c r="N278" s="113">
        <v>0</v>
      </c>
      <c r="O278" s="74">
        <f>ROUND(VLOOKUP($B278,'[1]TD LMA 2025ENE-DIC EPDEPTO'!$O$2:$X$1107,10,FALSE),2)</f>
        <v>794581117.62</v>
      </c>
      <c r="P278" s="74">
        <v>0</v>
      </c>
      <c r="Q278" s="120">
        <f t="shared" si="14"/>
        <v>794581117.62</v>
      </c>
      <c r="R278" s="123">
        <v>4406191202.8299999</v>
      </c>
    </row>
    <row r="279" spans="1:18" ht="13.5" x14ac:dyDescent="0.3">
      <c r="A279" s="69" t="s">
        <v>2167</v>
      </c>
      <c r="B279" s="37" t="s">
        <v>515</v>
      </c>
      <c r="C279" s="37" t="s">
        <v>376</v>
      </c>
      <c r="D279" s="37" t="s">
        <v>516</v>
      </c>
      <c r="E279" s="70" t="s">
        <v>2201</v>
      </c>
      <c r="F279" s="127">
        <v>1341</v>
      </c>
      <c r="G279" s="74">
        <f t="shared" si="13"/>
        <v>2222737023.5699997</v>
      </c>
      <c r="H279" s="74">
        <v>825545292</v>
      </c>
      <c r="I279" s="128">
        <v>0</v>
      </c>
      <c r="J279" s="107">
        <v>20223697</v>
      </c>
      <c r="K279" s="74">
        <v>0</v>
      </c>
      <c r="L279" s="74">
        <v>0</v>
      </c>
      <c r="M279" s="114">
        <f t="shared" si="12"/>
        <v>20223697</v>
      </c>
      <c r="N279" s="113">
        <v>0</v>
      </c>
      <c r="O279" s="74">
        <f>ROUND(VLOOKUP($B279,'[1]TD LMA 2025ENE-DIC EPDEPTO'!$O$2:$X$1107,10,FALSE),2)</f>
        <v>210600782.47</v>
      </c>
      <c r="P279" s="74">
        <v>0</v>
      </c>
      <c r="Q279" s="120">
        <f t="shared" si="14"/>
        <v>210600782.47</v>
      </c>
      <c r="R279" s="123">
        <v>1166367252.0999999</v>
      </c>
    </row>
    <row r="280" spans="1:18" ht="13.5" x14ac:dyDescent="0.3">
      <c r="A280" s="69" t="s">
        <v>2167</v>
      </c>
      <c r="B280" s="37" t="s">
        <v>517</v>
      </c>
      <c r="C280" s="37" t="s">
        <v>376</v>
      </c>
      <c r="D280" s="37" t="s">
        <v>518</v>
      </c>
      <c r="E280" s="70" t="s">
        <v>2200</v>
      </c>
      <c r="F280" s="127">
        <v>31476</v>
      </c>
      <c r="G280" s="74">
        <f t="shared" si="13"/>
        <v>48826474520.380005</v>
      </c>
      <c r="H280" s="74">
        <v>19225231138</v>
      </c>
      <c r="I280" s="128">
        <v>0</v>
      </c>
      <c r="J280" s="107">
        <v>660735958</v>
      </c>
      <c r="K280" s="74">
        <v>0</v>
      </c>
      <c r="L280" s="74">
        <v>0</v>
      </c>
      <c r="M280" s="114">
        <f t="shared" si="12"/>
        <v>660735958</v>
      </c>
      <c r="N280" s="113">
        <v>0</v>
      </c>
      <c r="O280" s="74">
        <f>ROUND(VLOOKUP($B280,'[1]TD LMA 2025ENE-DIC EPDEPTO'!$O$2:$X$1107,10,FALSE),2)</f>
        <v>4749706728.8299999</v>
      </c>
      <c r="P280" s="74">
        <v>0</v>
      </c>
      <c r="Q280" s="120">
        <f t="shared" si="14"/>
        <v>4749706728.8299999</v>
      </c>
      <c r="R280" s="123">
        <v>24190800695.549999</v>
      </c>
    </row>
    <row r="281" spans="1:18" ht="13.5" x14ac:dyDescent="0.3">
      <c r="A281" s="69" t="s">
        <v>2167</v>
      </c>
      <c r="B281" s="37" t="s">
        <v>519</v>
      </c>
      <c r="C281" s="37" t="s">
        <v>376</v>
      </c>
      <c r="D281" s="37" t="s">
        <v>520</v>
      </c>
      <c r="E281" s="70" t="s">
        <v>2201</v>
      </c>
      <c r="F281" s="127">
        <v>3569</v>
      </c>
      <c r="G281" s="74">
        <f t="shared" si="13"/>
        <v>7784639050.2399998</v>
      </c>
      <c r="H281" s="74">
        <v>2189426633</v>
      </c>
      <c r="I281" s="128">
        <v>0</v>
      </c>
      <c r="J281" s="107">
        <v>48342054</v>
      </c>
      <c r="K281" s="74">
        <v>0</v>
      </c>
      <c r="L281" s="74">
        <v>0</v>
      </c>
      <c r="M281" s="114">
        <f t="shared" si="12"/>
        <v>48342054</v>
      </c>
      <c r="N281" s="113">
        <v>0</v>
      </c>
      <c r="O281" s="74">
        <f>ROUND(VLOOKUP($B281,'[1]TD LMA 2025ENE-DIC EPDEPTO'!$O$2:$X$1107,10,FALSE),2)</f>
        <v>547653999.40999997</v>
      </c>
      <c r="P281" s="74">
        <v>0</v>
      </c>
      <c r="Q281" s="120">
        <f t="shared" si="14"/>
        <v>547653999.40999997</v>
      </c>
      <c r="R281" s="123">
        <v>4999216363.8299999</v>
      </c>
    </row>
    <row r="282" spans="1:18" ht="13.5" x14ac:dyDescent="0.3">
      <c r="A282" s="69" t="s">
        <v>2167</v>
      </c>
      <c r="B282" s="37" t="s">
        <v>521</v>
      </c>
      <c r="C282" s="37" t="s">
        <v>376</v>
      </c>
      <c r="D282" s="37" t="s">
        <v>522</v>
      </c>
      <c r="E282" s="70" t="s">
        <v>2200</v>
      </c>
      <c r="F282" s="127">
        <v>7264</v>
      </c>
      <c r="G282" s="74">
        <f t="shared" si="13"/>
        <v>11411482528.34</v>
      </c>
      <c r="H282" s="74">
        <v>4473630940</v>
      </c>
      <c r="I282" s="128">
        <v>0</v>
      </c>
      <c r="J282" s="107">
        <v>113969196</v>
      </c>
      <c r="K282" s="74">
        <v>0</v>
      </c>
      <c r="L282" s="74">
        <v>0</v>
      </c>
      <c r="M282" s="114">
        <f t="shared" si="12"/>
        <v>113969196</v>
      </c>
      <c r="N282" s="113">
        <v>0</v>
      </c>
      <c r="O282" s="74">
        <f>ROUND(VLOOKUP($B282,'[1]TD LMA 2025ENE-DIC EPDEPTO'!$O$2:$X$1107,10,FALSE),2)</f>
        <v>1097607134.6600001</v>
      </c>
      <c r="P282" s="74">
        <v>0</v>
      </c>
      <c r="Q282" s="120">
        <f t="shared" si="14"/>
        <v>1097607134.6600001</v>
      </c>
      <c r="R282" s="123">
        <v>5726275257.6800003</v>
      </c>
    </row>
    <row r="283" spans="1:18" ht="13.5" x14ac:dyDescent="0.3">
      <c r="A283" s="69" t="s">
        <v>2167</v>
      </c>
      <c r="B283" s="37" t="s">
        <v>523</v>
      </c>
      <c r="C283" s="37" t="s">
        <v>376</v>
      </c>
      <c r="D283" s="37" t="s">
        <v>524</v>
      </c>
      <c r="E283" s="70" t="s">
        <v>2200</v>
      </c>
      <c r="F283" s="127">
        <v>4763</v>
      </c>
      <c r="G283" s="74">
        <f t="shared" si="13"/>
        <v>7081469322.7299995</v>
      </c>
      <c r="H283" s="74">
        <v>2865908652</v>
      </c>
      <c r="I283" s="128">
        <v>0</v>
      </c>
      <c r="J283" s="107">
        <v>55043130</v>
      </c>
      <c r="K283" s="74">
        <v>0</v>
      </c>
      <c r="L283" s="74">
        <v>0</v>
      </c>
      <c r="M283" s="114">
        <f t="shared" si="12"/>
        <v>55043130</v>
      </c>
      <c r="N283" s="113">
        <v>0</v>
      </c>
      <c r="O283" s="74">
        <f>ROUND(VLOOKUP($B283,'[1]TD LMA 2025ENE-DIC EPDEPTO'!$O$2:$X$1107,10,FALSE),2)</f>
        <v>715950694.61000001</v>
      </c>
      <c r="P283" s="74">
        <v>0</v>
      </c>
      <c r="Q283" s="120">
        <f t="shared" si="14"/>
        <v>715950694.61000001</v>
      </c>
      <c r="R283" s="123">
        <v>3444566846.1199999</v>
      </c>
    </row>
    <row r="284" spans="1:18" ht="13.5" x14ac:dyDescent="0.3">
      <c r="A284" s="69" t="s">
        <v>2167</v>
      </c>
      <c r="B284" s="37" t="s">
        <v>525</v>
      </c>
      <c r="C284" s="37" t="s">
        <v>376</v>
      </c>
      <c r="D284" s="37" t="s">
        <v>526</v>
      </c>
      <c r="E284" s="70" t="s">
        <v>2200</v>
      </c>
      <c r="F284" s="127">
        <v>1659</v>
      </c>
      <c r="G284" s="74">
        <f t="shared" si="13"/>
        <v>3222640686.9899998</v>
      </c>
      <c r="H284" s="74">
        <v>1028731871</v>
      </c>
      <c r="I284" s="128">
        <v>0</v>
      </c>
      <c r="J284" s="107">
        <v>21904705</v>
      </c>
      <c r="K284" s="74">
        <v>0</v>
      </c>
      <c r="L284" s="74">
        <v>0</v>
      </c>
      <c r="M284" s="114">
        <f t="shared" si="12"/>
        <v>21904705</v>
      </c>
      <c r="N284" s="113">
        <v>0</v>
      </c>
      <c r="O284" s="74">
        <f>ROUND(VLOOKUP($B284,'[1]TD LMA 2025ENE-DIC EPDEPTO'!$O$2:$X$1107,10,FALSE),2)</f>
        <v>264400545.72999999</v>
      </c>
      <c r="P284" s="74">
        <v>0</v>
      </c>
      <c r="Q284" s="120">
        <f t="shared" si="14"/>
        <v>264400545.72999999</v>
      </c>
      <c r="R284" s="123">
        <v>1907603565.26</v>
      </c>
    </row>
    <row r="285" spans="1:18" ht="13.5" x14ac:dyDescent="0.3">
      <c r="A285" s="69" t="s">
        <v>2167</v>
      </c>
      <c r="B285" s="37" t="s">
        <v>527</v>
      </c>
      <c r="C285" s="37" t="s">
        <v>376</v>
      </c>
      <c r="D285" s="37" t="s">
        <v>528</v>
      </c>
      <c r="E285" s="70" t="s">
        <v>2200</v>
      </c>
      <c r="F285" s="127">
        <v>9124</v>
      </c>
      <c r="G285" s="74">
        <f t="shared" si="13"/>
        <v>14417331049.41</v>
      </c>
      <c r="H285" s="74">
        <v>5671673223</v>
      </c>
      <c r="I285" s="128">
        <v>0</v>
      </c>
      <c r="J285" s="107">
        <v>122075885</v>
      </c>
      <c r="K285" s="74">
        <v>0</v>
      </c>
      <c r="L285" s="74">
        <v>0</v>
      </c>
      <c r="M285" s="114">
        <f t="shared" si="12"/>
        <v>122075885</v>
      </c>
      <c r="N285" s="113">
        <v>0</v>
      </c>
      <c r="O285" s="74">
        <f>ROUND(VLOOKUP($B285,'[1]TD LMA 2025ENE-DIC EPDEPTO'!$O$2:$X$1107,10,FALSE),2)</f>
        <v>1402319183.4400001</v>
      </c>
      <c r="P285" s="74">
        <v>0</v>
      </c>
      <c r="Q285" s="120">
        <f t="shared" si="14"/>
        <v>1402319183.4400001</v>
      </c>
      <c r="R285" s="123">
        <v>7221262757.9700003</v>
      </c>
    </row>
    <row r="286" spans="1:18" ht="13.5" x14ac:dyDescent="0.3">
      <c r="A286" s="69" t="s">
        <v>2167</v>
      </c>
      <c r="B286" s="37" t="s">
        <v>529</v>
      </c>
      <c r="C286" s="37" t="s">
        <v>376</v>
      </c>
      <c r="D286" s="37" t="s">
        <v>530</v>
      </c>
      <c r="E286" s="70" t="s">
        <v>2200</v>
      </c>
      <c r="F286" s="127">
        <v>4162</v>
      </c>
      <c r="G286" s="74">
        <f t="shared" si="13"/>
        <v>5670962104.0100002</v>
      </c>
      <c r="H286" s="74">
        <v>2541182170</v>
      </c>
      <c r="I286" s="128">
        <v>0</v>
      </c>
      <c r="J286" s="107">
        <v>48805436</v>
      </c>
      <c r="K286" s="74">
        <v>0</v>
      </c>
      <c r="L286" s="74">
        <v>0</v>
      </c>
      <c r="M286" s="114">
        <f t="shared" si="12"/>
        <v>48805436</v>
      </c>
      <c r="N286" s="113">
        <v>0</v>
      </c>
      <c r="O286" s="74">
        <f>ROUND(VLOOKUP($B286,'[1]TD LMA 2025ENE-DIC EPDEPTO'!$O$2:$X$1107,10,FALSE),2)</f>
        <v>628277006.42999995</v>
      </c>
      <c r="P286" s="74">
        <v>0</v>
      </c>
      <c r="Q286" s="120">
        <f t="shared" si="14"/>
        <v>628277006.42999995</v>
      </c>
      <c r="R286" s="123">
        <v>2452697491.5799999</v>
      </c>
    </row>
    <row r="287" spans="1:18" ht="13.5" x14ac:dyDescent="0.3">
      <c r="A287" s="69" t="s">
        <v>2167</v>
      </c>
      <c r="B287" s="37" t="s">
        <v>531</v>
      </c>
      <c r="C287" s="37" t="s">
        <v>376</v>
      </c>
      <c r="D287" s="37" t="s">
        <v>532</v>
      </c>
      <c r="E287" s="70" t="s">
        <v>2200</v>
      </c>
      <c r="F287" s="127">
        <v>12743</v>
      </c>
      <c r="G287" s="74">
        <f t="shared" si="13"/>
        <v>17519344517.540001</v>
      </c>
      <c r="H287" s="74">
        <v>7516349320</v>
      </c>
      <c r="I287" s="128">
        <v>0</v>
      </c>
      <c r="J287" s="107">
        <v>251567191</v>
      </c>
      <c r="K287" s="74">
        <v>0</v>
      </c>
      <c r="L287" s="74">
        <v>0</v>
      </c>
      <c r="M287" s="114">
        <f t="shared" si="12"/>
        <v>251567191</v>
      </c>
      <c r="N287" s="113">
        <v>0</v>
      </c>
      <c r="O287" s="74">
        <f>ROUND(VLOOKUP($B287,'[1]TD LMA 2025ENE-DIC EPDEPTO'!$O$2:$X$1107,10,FALSE),2)</f>
        <v>1841300726.8599999</v>
      </c>
      <c r="P287" s="74">
        <v>0</v>
      </c>
      <c r="Q287" s="120">
        <f t="shared" si="14"/>
        <v>1841300726.8599999</v>
      </c>
      <c r="R287" s="123">
        <v>7910127279.6800003</v>
      </c>
    </row>
    <row r="288" spans="1:18" ht="13.5" x14ac:dyDescent="0.3">
      <c r="A288" s="69" t="s">
        <v>2167</v>
      </c>
      <c r="B288" s="37" t="s">
        <v>533</v>
      </c>
      <c r="C288" s="37" t="s">
        <v>376</v>
      </c>
      <c r="D288" s="37" t="s">
        <v>534</v>
      </c>
      <c r="E288" s="70" t="s">
        <v>2201</v>
      </c>
      <c r="F288" s="127">
        <v>1274</v>
      </c>
      <c r="G288" s="74">
        <f t="shared" si="13"/>
        <v>2668696226.6500001</v>
      </c>
      <c r="H288" s="74">
        <v>786551019</v>
      </c>
      <c r="I288" s="128">
        <v>0</v>
      </c>
      <c r="J288" s="107">
        <v>16945136</v>
      </c>
      <c r="K288" s="74">
        <v>0</v>
      </c>
      <c r="L288" s="74">
        <v>0</v>
      </c>
      <c r="M288" s="114">
        <f t="shared" si="12"/>
        <v>16945136</v>
      </c>
      <c r="N288" s="113">
        <v>0</v>
      </c>
      <c r="O288" s="74">
        <f>ROUND(VLOOKUP($B288,'[1]TD LMA 2025ENE-DIC EPDEPTO'!$O$2:$X$1107,10,FALSE),2)</f>
        <v>196346144.27000001</v>
      </c>
      <c r="P288" s="74">
        <v>0</v>
      </c>
      <c r="Q288" s="120">
        <f t="shared" si="14"/>
        <v>196346144.27000001</v>
      </c>
      <c r="R288" s="123">
        <v>1668853927.3800001</v>
      </c>
    </row>
    <row r="289" spans="1:18" ht="13.5" x14ac:dyDescent="0.3">
      <c r="A289" s="69" t="s">
        <v>2167</v>
      </c>
      <c r="B289" s="37" t="s">
        <v>535</v>
      </c>
      <c r="C289" s="37" t="s">
        <v>376</v>
      </c>
      <c r="D289" s="37" t="s">
        <v>536</v>
      </c>
      <c r="E289" s="70" t="s">
        <v>2200</v>
      </c>
      <c r="F289" s="127">
        <v>3726</v>
      </c>
      <c r="G289" s="74">
        <f t="shared" si="13"/>
        <v>6512836476.5900002</v>
      </c>
      <c r="H289" s="74">
        <v>2334614264</v>
      </c>
      <c r="I289" s="128">
        <v>0</v>
      </c>
      <c r="J289" s="107">
        <v>46068970</v>
      </c>
      <c r="K289" s="74">
        <v>0</v>
      </c>
      <c r="L289" s="74">
        <v>0</v>
      </c>
      <c r="M289" s="114">
        <f t="shared" si="12"/>
        <v>46068970</v>
      </c>
      <c r="N289" s="113">
        <v>0</v>
      </c>
      <c r="O289" s="74">
        <f>ROUND(VLOOKUP($B289,'[1]TD LMA 2025ENE-DIC EPDEPTO'!$O$2:$X$1107,10,FALSE),2)</f>
        <v>591184292.17999995</v>
      </c>
      <c r="P289" s="74">
        <v>0</v>
      </c>
      <c r="Q289" s="120">
        <f t="shared" si="14"/>
        <v>591184292.17999995</v>
      </c>
      <c r="R289" s="123">
        <v>3540968950.4099998</v>
      </c>
    </row>
    <row r="290" spans="1:18" ht="13.5" x14ac:dyDescent="0.3">
      <c r="A290" s="69" t="s">
        <v>2167</v>
      </c>
      <c r="B290" s="37" t="s">
        <v>537</v>
      </c>
      <c r="C290" s="37" t="s">
        <v>376</v>
      </c>
      <c r="D290" s="37" t="s">
        <v>538</v>
      </c>
      <c r="E290" s="70" t="s">
        <v>2201</v>
      </c>
      <c r="F290" s="127">
        <v>3162</v>
      </c>
      <c r="G290" s="74">
        <f t="shared" si="13"/>
        <v>5900743268.0500002</v>
      </c>
      <c r="H290" s="74">
        <v>1961149753</v>
      </c>
      <c r="I290" s="128">
        <v>0</v>
      </c>
      <c r="J290" s="107">
        <v>44849269</v>
      </c>
      <c r="K290" s="74">
        <v>0</v>
      </c>
      <c r="L290" s="74">
        <v>0</v>
      </c>
      <c r="M290" s="114">
        <f t="shared" si="12"/>
        <v>44849269</v>
      </c>
      <c r="N290" s="113">
        <v>0</v>
      </c>
      <c r="O290" s="74">
        <f>ROUND(VLOOKUP($B290,'[1]TD LMA 2025ENE-DIC EPDEPTO'!$O$2:$X$1107,10,FALSE),2)</f>
        <v>489409242.04000002</v>
      </c>
      <c r="P290" s="74">
        <v>0</v>
      </c>
      <c r="Q290" s="120">
        <f t="shared" si="14"/>
        <v>489409242.04000002</v>
      </c>
      <c r="R290" s="123">
        <v>3405335004.0100002</v>
      </c>
    </row>
    <row r="291" spans="1:18" ht="13.5" x14ac:dyDescent="0.3">
      <c r="A291" s="69" t="s">
        <v>2167</v>
      </c>
      <c r="B291" s="37" t="s">
        <v>539</v>
      </c>
      <c r="C291" s="37" t="s">
        <v>376</v>
      </c>
      <c r="D291" s="37" t="s">
        <v>540</v>
      </c>
      <c r="E291" s="70" t="s">
        <v>2201</v>
      </c>
      <c r="F291" s="127">
        <v>2436</v>
      </c>
      <c r="G291" s="74">
        <f t="shared" si="13"/>
        <v>5467100306.29</v>
      </c>
      <c r="H291" s="74">
        <v>1511832203</v>
      </c>
      <c r="I291" s="128">
        <v>0</v>
      </c>
      <c r="J291" s="107">
        <v>33067623</v>
      </c>
      <c r="K291" s="74">
        <v>0</v>
      </c>
      <c r="L291" s="74">
        <v>0</v>
      </c>
      <c r="M291" s="114">
        <f t="shared" si="12"/>
        <v>33067623</v>
      </c>
      <c r="N291" s="113">
        <v>0</v>
      </c>
      <c r="O291" s="74">
        <f>ROUND(VLOOKUP($B291,'[1]TD LMA 2025ENE-DIC EPDEPTO'!$O$2:$X$1107,10,FALSE),2)</f>
        <v>381349888.57999998</v>
      </c>
      <c r="P291" s="74">
        <v>0</v>
      </c>
      <c r="Q291" s="120">
        <f t="shared" si="14"/>
        <v>381349888.57999998</v>
      </c>
      <c r="R291" s="123">
        <v>3540850591.71</v>
      </c>
    </row>
    <row r="292" spans="1:18" ht="13.5" x14ac:dyDescent="0.3">
      <c r="A292" s="69" t="s">
        <v>2167</v>
      </c>
      <c r="B292" s="37" t="s">
        <v>541</v>
      </c>
      <c r="C292" s="37" t="s">
        <v>376</v>
      </c>
      <c r="D292" s="37" t="s">
        <v>542</v>
      </c>
      <c r="E292" s="70" t="s">
        <v>2200</v>
      </c>
      <c r="F292" s="127">
        <v>1688</v>
      </c>
      <c r="G292" s="74">
        <f t="shared" si="13"/>
        <v>3069060420.6900001</v>
      </c>
      <c r="H292" s="74">
        <v>1052610453</v>
      </c>
      <c r="I292" s="128">
        <v>0</v>
      </c>
      <c r="J292" s="107">
        <v>22157134</v>
      </c>
      <c r="K292" s="74">
        <v>0</v>
      </c>
      <c r="L292" s="74">
        <v>0</v>
      </c>
      <c r="M292" s="114">
        <f t="shared" si="12"/>
        <v>22157134</v>
      </c>
      <c r="N292" s="113">
        <v>0</v>
      </c>
      <c r="O292" s="74">
        <f>ROUND(VLOOKUP($B292,'[1]TD LMA 2025ENE-DIC EPDEPTO'!$O$2:$X$1107,10,FALSE),2)</f>
        <v>263787442.96000001</v>
      </c>
      <c r="P292" s="74">
        <v>0</v>
      </c>
      <c r="Q292" s="120">
        <f t="shared" si="14"/>
        <v>263787442.96000001</v>
      </c>
      <c r="R292" s="123">
        <v>1730505390.73</v>
      </c>
    </row>
    <row r="293" spans="1:18" ht="13.5" x14ac:dyDescent="0.3">
      <c r="A293" s="69" t="s">
        <v>2167</v>
      </c>
      <c r="B293" s="37" t="s">
        <v>543</v>
      </c>
      <c r="C293" s="37" t="s">
        <v>376</v>
      </c>
      <c r="D293" s="37" t="s">
        <v>544</v>
      </c>
      <c r="E293" s="70" t="s">
        <v>2201</v>
      </c>
      <c r="F293" s="127">
        <v>5337</v>
      </c>
      <c r="G293" s="74">
        <f t="shared" si="13"/>
        <v>9420163061.4200001</v>
      </c>
      <c r="H293" s="74">
        <v>3193432469</v>
      </c>
      <c r="I293" s="128">
        <v>0</v>
      </c>
      <c r="J293" s="107">
        <v>65345463</v>
      </c>
      <c r="K293" s="74">
        <v>0</v>
      </c>
      <c r="L293" s="74">
        <v>0</v>
      </c>
      <c r="M293" s="114">
        <f t="shared" si="12"/>
        <v>65345463</v>
      </c>
      <c r="N293" s="113">
        <v>0</v>
      </c>
      <c r="O293" s="74">
        <f>ROUND(VLOOKUP($B293,'[1]TD LMA 2025ENE-DIC EPDEPTO'!$O$2:$X$1107,10,FALSE),2)</f>
        <v>782932166.51999998</v>
      </c>
      <c r="P293" s="74">
        <v>0</v>
      </c>
      <c r="Q293" s="120">
        <f t="shared" si="14"/>
        <v>782932166.51999998</v>
      </c>
      <c r="R293" s="123">
        <v>5378452962.8999996</v>
      </c>
    </row>
    <row r="294" spans="1:18" ht="13.5" x14ac:dyDescent="0.3">
      <c r="A294" s="69" t="s">
        <v>2167</v>
      </c>
      <c r="B294" s="37" t="s">
        <v>545</v>
      </c>
      <c r="C294" s="37" t="s">
        <v>376</v>
      </c>
      <c r="D294" s="37" t="s">
        <v>546</v>
      </c>
      <c r="E294" s="70" t="s">
        <v>2200</v>
      </c>
      <c r="F294" s="127">
        <v>6695</v>
      </c>
      <c r="G294" s="74">
        <f t="shared" si="13"/>
        <v>10291138484.490002</v>
      </c>
      <c r="H294" s="74">
        <v>4151051446</v>
      </c>
      <c r="I294" s="128">
        <v>0</v>
      </c>
      <c r="J294" s="107">
        <v>103555457</v>
      </c>
      <c r="K294" s="74">
        <v>0</v>
      </c>
      <c r="L294" s="74">
        <v>0</v>
      </c>
      <c r="M294" s="114">
        <f t="shared" si="12"/>
        <v>103555457</v>
      </c>
      <c r="N294" s="113">
        <v>0</v>
      </c>
      <c r="O294" s="74">
        <f>ROUND(VLOOKUP($B294,'[1]TD LMA 2025ENE-DIC EPDEPTO'!$O$2:$X$1107,10,FALSE),2)</f>
        <v>1018057057.1</v>
      </c>
      <c r="P294" s="74">
        <v>0</v>
      </c>
      <c r="Q294" s="120">
        <f t="shared" si="14"/>
        <v>1018057057.1</v>
      </c>
      <c r="R294" s="123">
        <v>5018474524.3900003</v>
      </c>
    </row>
    <row r="295" spans="1:18" ht="13.5" x14ac:dyDescent="0.3">
      <c r="A295" s="69" t="s">
        <v>2167</v>
      </c>
      <c r="B295" s="37" t="s">
        <v>547</v>
      </c>
      <c r="C295" s="37" t="s">
        <v>376</v>
      </c>
      <c r="D295" s="37" t="s">
        <v>548</v>
      </c>
      <c r="E295" s="70" t="s">
        <v>2201</v>
      </c>
      <c r="F295" s="127">
        <v>2025</v>
      </c>
      <c r="G295" s="74">
        <f t="shared" si="13"/>
        <v>4018456705.6800003</v>
      </c>
      <c r="H295" s="74">
        <v>1264825238</v>
      </c>
      <c r="I295" s="128">
        <v>0</v>
      </c>
      <c r="J295" s="107">
        <v>27422020</v>
      </c>
      <c r="K295" s="74">
        <v>0</v>
      </c>
      <c r="L295" s="74">
        <v>0</v>
      </c>
      <c r="M295" s="114">
        <f t="shared" si="12"/>
        <v>27422020</v>
      </c>
      <c r="N295" s="113">
        <v>0</v>
      </c>
      <c r="O295" s="74">
        <f>ROUND(VLOOKUP($B295,'[1]TD LMA 2025ENE-DIC EPDEPTO'!$O$2:$X$1107,10,FALSE),2)</f>
        <v>320959270.91000003</v>
      </c>
      <c r="P295" s="74">
        <v>0</v>
      </c>
      <c r="Q295" s="120">
        <f t="shared" si="14"/>
        <v>320959270.91000003</v>
      </c>
      <c r="R295" s="123">
        <v>2405250176.77</v>
      </c>
    </row>
    <row r="296" spans="1:18" ht="13.5" x14ac:dyDescent="0.3">
      <c r="A296" s="69" t="s">
        <v>2167</v>
      </c>
      <c r="B296" s="37" t="s">
        <v>549</v>
      </c>
      <c r="C296" s="37" t="s">
        <v>376</v>
      </c>
      <c r="D296" s="37" t="s">
        <v>550</v>
      </c>
      <c r="E296" s="70" t="s">
        <v>2200</v>
      </c>
      <c r="F296" s="127">
        <v>4982</v>
      </c>
      <c r="G296" s="74">
        <f t="shared" si="13"/>
        <v>8905484690.4699993</v>
      </c>
      <c r="H296" s="74">
        <v>3096857231</v>
      </c>
      <c r="I296" s="128">
        <v>0</v>
      </c>
      <c r="J296" s="107">
        <v>74039172</v>
      </c>
      <c r="K296" s="74">
        <v>0</v>
      </c>
      <c r="L296" s="74">
        <v>0</v>
      </c>
      <c r="M296" s="114">
        <f t="shared" si="12"/>
        <v>74039172</v>
      </c>
      <c r="N296" s="113">
        <v>0</v>
      </c>
      <c r="O296" s="74">
        <f>ROUND(VLOOKUP($B296,'[1]TD LMA 2025ENE-DIC EPDEPTO'!$O$2:$X$1107,10,FALSE),2)</f>
        <v>775421658.14999998</v>
      </c>
      <c r="P296" s="74">
        <v>0</v>
      </c>
      <c r="Q296" s="120">
        <f t="shared" si="14"/>
        <v>775421658.14999998</v>
      </c>
      <c r="R296" s="123">
        <v>4959166629.3199997</v>
      </c>
    </row>
    <row r="297" spans="1:18" ht="13.5" x14ac:dyDescent="0.3">
      <c r="A297" s="69" t="s">
        <v>2167</v>
      </c>
      <c r="B297" s="37" t="s">
        <v>551</v>
      </c>
      <c r="C297" s="37" t="s">
        <v>376</v>
      </c>
      <c r="D297" s="37" t="s">
        <v>552</v>
      </c>
      <c r="E297" s="70" t="s">
        <v>2200</v>
      </c>
      <c r="F297" s="127">
        <v>2202</v>
      </c>
      <c r="G297" s="74">
        <f t="shared" si="13"/>
        <v>3585535785.0900002</v>
      </c>
      <c r="H297" s="74">
        <v>1372197715</v>
      </c>
      <c r="I297" s="128">
        <v>0</v>
      </c>
      <c r="J297" s="107">
        <v>29095699</v>
      </c>
      <c r="K297" s="74">
        <v>0</v>
      </c>
      <c r="L297" s="74">
        <v>0</v>
      </c>
      <c r="M297" s="114">
        <f t="shared" si="12"/>
        <v>29095699</v>
      </c>
      <c r="N297" s="113">
        <v>0</v>
      </c>
      <c r="O297" s="74">
        <f>ROUND(VLOOKUP($B297,'[1]TD LMA 2025ENE-DIC EPDEPTO'!$O$2:$X$1107,10,FALSE),2)</f>
        <v>335367184.81</v>
      </c>
      <c r="P297" s="74">
        <v>0</v>
      </c>
      <c r="Q297" s="120">
        <f t="shared" si="14"/>
        <v>335367184.81</v>
      </c>
      <c r="R297" s="123">
        <v>1848875186.28</v>
      </c>
    </row>
    <row r="298" spans="1:18" ht="13.5" x14ac:dyDescent="0.3">
      <c r="A298" s="69" t="s">
        <v>2167</v>
      </c>
      <c r="B298" s="37" t="s">
        <v>553</v>
      </c>
      <c r="C298" s="37" t="s">
        <v>376</v>
      </c>
      <c r="D298" s="37" t="s">
        <v>554</v>
      </c>
      <c r="E298" s="70" t="s">
        <v>2200</v>
      </c>
      <c r="F298" s="127">
        <v>1481</v>
      </c>
      <c r="G298" s="74">
        <f t="shared" si="13"/>
        <v>2919105298.98</v>
      </c>
      <c r="H298" s="74">
        <v>911659376</v>
      </c>
      <c r="I298" s="128">
        <v>0</v>
      </c>
      <c r="J298" s="107">
        <v>30972030</v>
      </c>
      <c r="K298" s="74">
        <v>0</v>
      </c>
      <c r="L298" s="74">
        <v>0</v>
      </c>
      <c r="M298" s="114">
        <f t="shared" si="12"/>
        <v>30972030</v>
      </c>
      <c r="N298" s="113">
        <v>0</v>
      </c>
      <c r="O298" s="74">
        <f>ROUND(VLOOKUP($B298,'[1]TD LMA 2025ENE-DIC EPDEPTO'!$O$2:$X$1107,10,FALSE),2)</f>
        <v>230066793.22999999</v>
      </c>
      <c r="P298" s="74">
        <v>0</v>
      </c>
      <c r="Q298" s="120">
        <f t="shared" si="14"/>
        <v>230066793.22999999</v>
      </c>
      <c r="R298" s="123">
        <v>1746407099.75</v>
      </c>
    </row>
    <row r="299" spans="1:18" ht="13.5" x14ac:dyDescent="0.3">
      <c r="A299" s="69" t="s">
        <v>2167</v>
      </c>
      <c r="B299" s="37" t="s">
        <v>555</v>
      </c>
      <c r="C299" s="37" t="s">
        <v>376</v>
      </c>
      <c r="D299" s="37" t="s">
        <v>556</v>
      </c>
      <c r="E299" s="70" t="s">
        <v>2200</v>
      </c>
      <c r="F299" s="127">
        <v>602</v>
      </c>
      <c r="G299" s="74">
        <f t="shared" si="13"/>
        <v>1164833393.02</v>
      </c>
      <c r="H299" s="74">
        <v>369760443</v>
      </c>
      <c r="I299" s="128">
        <v>0</v>
      </c>
      <c r="J299" s="107">
        <v>8726483</v>
      </c>
      <c r="K299" s="74">
        <v>0</v>
      </c>
      <c r="L299" s="74">
        <v>0</v>
      </c>
      <c r="M299" s="114">
        <f t="shared" si="12"/>
        <v>8726483</v>
      </c>
      <c r="N299" s="113">
        <v>0</v>
      </c>
      <c r="O299" s="74">
        <f>ROUND(VLOOKUP($B299,'[1]TD LMA 2025ENE-DIC EPDEPTO'!$O$2:$X$1107,10,FALSE),2)</f>
        <v>93191612.629999995</v>
      </c>
      <c r="P299" s="74">
        <v>0</v>
      </c>
      <c r="Q299" s="120">
        <f t="shared" si="14"/>
        <v>93191612.629999995</v>
      </c>
      <c r="R299" s="123">
        <v>693154854.38999999</v>
      </c>
    </row>
    <row r="300" spans="1:18" ht="13.5" x14ac:dyDescent="0.3">
      <c r="A300" s="69" t="s">
        <v>2167</v>
      </c>
      <c r="B300" s="37" t="s">
        <v>557</v>
      </c>
      <c r="C300" s="37" t="s">
        <v>376</v>
      </c>
      <c r="D300" s="37" t="s">
        <v>558</v>
      </c>
      <c r="E300" s="70" t="s">
        <v>2200</v>
      </c>
      <c r="F300" s="127">
        <v>5368</v>
      </c>
      <c r="G300" s="74">
        <f t="shared" si="13"/>
        <v>8368519876.0500002</v>
      </c>
      <c r="H300" s="74">
        <v>3365284884</v>
      </c>
      <c r="I300" s="128">
        <v>0</v>
      </c>
      <c r="J300" s="107">
        <v>62286912</v>
      </c>
      <c r="K300" s="74">
        <v>0</v>
      </c>
      <c r="L300" s="74">
        <v>0</v>
      </c>
      <c r="M300" s="114">
        <f t="shared" si="12"/>
        <v>62286912</v>
      </c>
      <c r="N300" s="113">
        <v>0</v>
      </c>
      <c r="O300" s="74">
        <f>ROUND(VLOOKUP($B300,'[1]TD LMA 2025ENE-DIC EPDEPTO'!$O$2:$X$1107,10,FALSE),2)</f>
        <v>834586069.98000002</v>
      </c>
      <c r="P300" s="74">
        <v>0</v>
      </c>
      <c r="Q300" s="120">
        <f t="shared" si="14"/>
        <v>834586069.98000002</v>
      </c>
      <c r="R300" s="123">
        <v>4106362010.0700002</v>
      </c>
    </row>
    <row r="301" spans="1:18" ht="13.5" x14ac:dyDescent="0.3">
      <c r="A301" s="69" t="s">
        <v>2167</v>
      </c>
      <c r="B301" s="37" t="s">
        <v>559</v>
      </c>
      <c r="C301" s="37" t="s">
        <v>376</v>
      </c>
      <c r="D301" s="37" t="s">
        <v>560</v>
      </c>
      <c r="E301" s="70" t="s">
        <v>2200</v>
      </c>
      <c r="F301" s="127">
        <v>5846</v>
      </c>
      <c r="G301" s="74">
        <f t="shared" si="13"/>
        <v>10471350853.26</v>
      </c>
      <c r="H301" s="74">
        <v>3572950007</v>
      </c>
      <c r="I301" s="128">
        <v>0</v>
      </c>
      <c r="J301" s="107">
        <v>115527103</v>
      </c>
      <c r="K301" s="74">
        <v>0</v>
      </c>
      <c r="L301" s="74">
        <v>0</v>
      </c>
      <c r="M301" s="114">
        <f t="shared" si="12"/>
        <v>115527103</v>
      </c>
      <c r="N301" s="113">
        <v>0</v>
      </c>
      <c r="O301" s="74">
        <f>ROUND(VLOOKUP($B301,'[1]TD LMA 2025ENE-DIC EPDEPTO'!$O$2:$X$1107,10,FALSE),2)</f>
        <v>875970503.17999995</v>
      </c>
      <c r="P301" s="74">
        <v>0</v>
      </c>
      <c r="Q301" s="120">
        <f t="shared" si="14"/>
        <v>875970503.17999995</v>
      </c>
      <c r="R301" s="123">
        <v>5906903240.0799999</v>
      </c>
    </row>
    <row r="302" spans="1:18" ht="13.5" x14ac:dyDescent="0.3">
      <c r="A302" s="69" t="s">
        <v>2167</v>
      </c>
      <c r="B302" s="37" t="s">
        <v>561</v>
      </c>
      <c r="C302" s="37" t="s">
        <v>376</v>
      </c>
      <c r="D302" s="37" t="s">
        <v>562</v>
      </c>
      <c r="E302" s="70" t="s">
        <v>2200</v>
      </c>
      <c r="F302" s="127">
        <v>5255</v>
      </c>
      <c r="G302" s="74">
        <f t="shared" si="13"/>
        <v>8496647200.7300005</v>
      </c>
      <c r="H302" s="74">
        <v>3176383597</v>
      </c>
      <c r="I302" s="128">
        <v>0</v>
      </c>
      <c r="J302" s="107">
        <v>60105081</v>
      </c>
      <c r="K302" s="74">
        <v>0</v>
      </c>
      <c r="L302" s="74">
        <v>0</v>
      </c>
      <c r="M302" s="114">
        <f t="shared" si="12"/>
        <v>60105081</v>
      </c>
      <c r="N302" s="113">
        <v>0</v>
      </c>
      <c r="O302" s="74">
        <f>ROUND(VLOOKUP($B302,'[1]TD LMA 2025ENE-DIC EPDEPTO'!$O$2:$X$1107,10,FALSE),2)</f>
        <v>779560101.38</v>
      </c>
      <c r="P302" s="74">
        <v>0</v>
      </c>
      <c r="Q302" s="120">
        <f t="shared" si="14"/>
        <v>779560101.38</v>
      </c>
      <c r="R302" s="123">
        <v>4480598421.3500004</v>
      </c>
    </row>
    <row r="303" spans="1:18" ht="13.5" x14ac:dyDescent="0.3">
      <c r="A303" s="69" t="s">
        <v>2167</v>
      </c>
      <c r="B303" s="37" t="s">
        <v>563</v>
      </c>
      <c r="C303" s="37" t="s">
        <v>376</v>
      </c>
      <c r="D303" s="37" t="s">
        <v>564</v>
      </c>
      <c r="E303" s="70" t="s">
        <v>2200</v>
      </c>
      <c r="F303" s="127">
        <v>4469</v>
      </c>
      <c r="G303" s="74">
        <f t="shared" si="13"/>
        <v>7141135682.8400002</v>
      </c>
      <c r="H303" s="74">
        <v>2657504310</v>
      </c>
      <c r="I303" s="128">
        <v>0</v>
      </c>
      <c r="J303" s="107">
        <v>125659578</v>
      </c>
      <c r="K303" s="74">
        <v>0</v>
      </c>
      <c r="L303" s="74">
        <v>0</v>
      </c>
      <c r="M303" s="114">
        <f t="shared" si="12"/>
        <v>125659578</v>
      </c>
      <c r="N303" s="113">
        <v>0</v>
      </c>
      <c r="O303" s="74">
        <f>ROUND(VLOOKUP($B303,'[1]TD LMA 2025ENE-DIC EPDEPTO'!$O$2:$X$1107,10,FALSE),2)</f>
        <v>632875276.99000001</v>
      </c>
      <c r="P303" s="74">
        <v>0</v>
      </c>
      <c r="Q303" s="120">
        <f t="shared" si="14"/>
        <v>632875276.99000001</v>
      </c>
      <c r="R303" s="123">
        <v>3725096517.8499999</v>
      </c>
    </row>
    <row r="304" spans="1:18" ht="13.5" x14ac:dyDescent="0.3">
      <c r="A304" s="69" t="s">
        <v>2167</v>
      </c>
      <c r="B304" s="37" t="s">
        <v>565</v>
      </c>
      <c r="C304" s="37" t="s">
        <v>376</v>
      </c>
      <c r="D304" s="37" t="s">
        <v>566</v>
      </c>
      <c r="E304" s="70" t="s">
        <v>2200</v>
      </c>
      <c r="F304" s="127">
        <v>58900</v>
      </c>
      <c r="G304" s="74">
        <f t="shared" si="13"/>
        <v>90603655350.5</v>
      </c>
      <c r="H304" s="74">
        <v>35838282868</v>
      </c>
      <c r="I304" s="128">
        <v>0</v>
      </c>
      <c r="J304" s="107">
        <v>1480575728</v>
      </c>
      <c r="K304" s="74">
        <v>1067237175.89</v>
      </c>
      <c r="L304" s="74">
        <v>0</v>
      </c>
      <c r="M304" s="114">
        <f t="shared" si="12"/>
        <v>2547812903.8899999</v>
      </c>
      <c r="N304" s="113">
        <v>0</v>
      </c>
      <c r="O304" s="74">
        <f>ROUND(VLOOKUP($B304,'[1]TD LMA 2025ENE-DIC EPDEPTO'!$O$2:$X$1107,10,FALSE),2)</f>
        <v>8867304558.1299992</v>
      </c>
      <c r="P304" s="74">
        <v>0</v>
      </c>
      <c r="Q304" s="120">
        <f t="shared" si="14"/>
        <v>8867304558.1299992</v>
      </c>
      <c r="R304" s="123">
        <v>43350255020.480003</v>
      </c>
    </row>
    <row r="305" spans="1:18" ht="13.5" x14ac:dyDescent="0.3">
      <c r="A305" s="69" t="s">
        <v>2167</v>
      </c>
      <c r="B305" s="37" t="s">
        <v>567</v>
      </c>
      <c r="C305" s="37" t="s">
        <v>376</v>
      </c>
      <c r="D305" s="37" t="s">
        <v>568</v>
      </c>
      <c r="E305" s="70" t="s">
        <v>2200</v>
      </c>
      <c r="F305" s="127">
        <v>1486</v>
      </c>
      <c r="G305" s="74">
        <f t="shared" si="13"/>
        <v>3289212760.1100001</v>
      </c>
      <c r="H305" s="74">
        <v>926483069</v>
      </c>
      <c r="I305" s="128">
        <v>0</v>
      </c>
      <c r="J305" s="107">
        <v>30716382</v>
      </c>
      <c r="K305" s="74">
        <v>0</v>
      </c>
      <c r="L305" s="74">
        <v>0</v>
      </c>
      <c r="M305" s="114">
        <f t="shared" si="12"/>
        <v>30716382</v>
      </c>
      <c r="N305" s="113">
        <v>0</v>
      </c>
      <c r="O305" s="74">
        <f>ROUND(VLOOKUP($B305,'[1]TD LMA 2025ENE-DIC EPDEPTO'!$O$2:$X$1107,10,FALSE),2)</f>
        <v>230066793.22999999</v>
      </c>
      <c r="P305" s="74">
        <v>0</v>
      </c>
      <c r="Q305" s="120">
        <f t="shared" si="14"/>
        <v>230066793.22999999</v>
      </c>
      <c r="R305" s="123">
        <v>2101946515.8800001</v>
      </c>
    </row>
    <row r="306" spans="1:18" ht="13.5" x14ac:dyDescent="0.3">
      <c r="A306" s="69" t="s">
        <v>2167</v>
      </c>
      <c r="B306" s="37" t="s">
        <v>569</v>
      </c>
      <c r="C306" s="37" t="s">
        <v>376</v>
      </c>
      <c r="D306" s="37" t="s">
        <v>570</v>
      </c>
      <c r="E306" s="70" t="s">
        <v>2200</v>
      </c>
      <c r="F306" s="127">
        <v>1997</v>
      </c>
      <c r="G306" s="74">
        <f t="shared" si="13"/>
        <v>3272257309.1800003</v>
      </c>
      <c r="H306" s="74">
        <v>1226811826</v>
      </c>
      <c r="I306" s="128">
        <v>0</v>
      </c>
      <c r="J306" s="107">
        <v>31945697</v>
      </c>
      <c r="K306" s="74">
        <v>0</v>
      </c>
      <c r="L306" s="74">
        <v>0</v>
      </c>
      <c r="M306" s="114">
        <f t="shared" si="12"/>
        <v>31945697</v>
      </c>
      <c r="N306" s="113">
        <v>0</v>
      </c>
      <c r="O306" s="74">
        <f>ROUND(VLOOKUP($B306,'[1]TD LMA 2025ENE-DIC EPDEPTO'!$O$2:$X$1107,10,FALSE),2)</f>
        <v>310536524.91000003</v>
      </c>
      <c r="P306" s="74">
        <v>0</v>
      </c>
      <c r="Q306" s="120">
        <f t="shared" si="14"/>
        <v>310536524.91000003</v>
      </c>
      <c r="R306" s="123">
        <v>1702963261.27</v>
      </c>
    </row>
    <row r="307" spans="1:18" ht="13.5" x14ac:dyDescent="0.3">
      <c r="A307" s="69" t="s">
        <v>2167</v>
      </c>
      <c r="B307" s="37" t="s">
        <v>571</v>
      </c>
      <c r="C307" s="37" t="s">
        <v>376</v>
      </c>
      <c r="D307" s="37" t="s">
        <v>572</v>
      </c>
      <c r="E307" s="70" t="s">
        <v>2200</v>
      </c>
      <c r="F307" s="127">
        <v>4055</v>
      </c>
      <c r="G307" s="74">
        <f t="shared" si="13"/>
        <v>6681472294.1800003</v>
      </c>
      <c r="H307" s="74">
        <v>2539714766</v>
      </c>
      <c r="I307" s="128">
        <v>0</v>
      </c>
      <c r="J307" s="107">
        <v>51639319</v>
      </c>
      <c r="K307" s="74">
        <v>0</v>
      </c>
      <c r="L307" s="74">
        <v>0</v>
      </c>
      <c r="M307" s="114">
        <f t="shared" si="12"/>
        <v>51639319</v>
      </c>
      <c r="N307" s="113">
        <v>0</v>
      </c>
      <c r="O307" s="74">
        <f>ROUND(VLOOKUP($B307,'[1]TD LMA 2025ENE-DIC EPDEPTO'!$O$2:$X$1107,10,FALSE),2)</f>
        <v>635787515.12</v>
      </c>
      <c r="P307" s="74">
        <v>0</v>
      </c>
      <c r="Q307" s="120">
        <f t="shared" si="14"/>
        <v>635787515.12</v>
      </c>
      <c r="R307" s="123">
        <v>3454330694.0599999</v>
      </c>
    </row>
    <row r="308" spans="1:18" ht="13.5" x14ac:dyDescent="0.3">
      <c r="A308" s="69" t="s">
        <v>2167</v>
      </c>
      <c r="B308" s="37" t="s">
        <v>573</v>
      </c>
      <c r="C308" s="37" t="s">
        <v>376</v>
      </c>
      <c r="D308" s="37" t="s">
        <v>574</v>
      </c>
      <c r="E308" s="70" t="s">
        <v>2200</v>
      </c>
      <c r="F308" s="127">
        <v>4766</v>
      </c>
      <c r="G308" s="74">
        <f t="shared" si="13"/>
        <v>7504319047.6000004</v>
      </c>
      <c r="H308" s="74">
        <v>2963932386</v>
      </c>
      <c r="I308" s="128">
        <v>0</v>
      </c>
      <c r="J308" s="107">
        <v>57286768</v>
      </c>
      <c r="K308" s="74">
        <v>0</v>
      </c>
      <c r="L308" s="74">
        <v>0</v>
      </c>
      <c r="M308" s="114">
        <f t="shared" si="12"/>
        <v>57286768</v>
      </c>
      <c r="N308" s="113">
        <v>0</v>
      </c>
      <c r="O308" s="74">
        <f>ROUND(VLOOKUP($B308,'[1]TD LMA 2025ENE-DIC EPDEPTO'!$O$2:$X$1107,10,FALSE),2)</f>
        <v>736796186.96000004</v>
      </c>
      <c r="P308" s="74">
        <v>0</v>
      </c>
      <c r="Q308" s="120">
        <f t="shared" si="14"/>
        <v>736796186.96000004</v>
      </c>
      <c r="R308" s="123">
        <v>3746303706.6399999</v>
      </c>
    </row>
    <row r="309" spans="1:18" ht="13.5" x14ac:dyDescent="0.3">
      <c r="A309" s="69" t="s">
        <v>2167</v>
      </c>
      <c r="B309" s="37" t="s">
        <v>575</v>
      </c>
      <c r="C309" s="37" t="s">
        <v>376</v>
      </c>
      <c r="D309" s="37" t="s">
        <v>576</v>
      </c>
      <c r="E309" s="70" t="s">
        <v>2200</v>
      </c>
      <c r="F309" s="127">
        <v>1693</v>
      </c>
      <c r="G309" s="74">
        <f t="shared" si="13"/>
        <v>3254631993.7200003</v>
      </c>
      <c r="H309" s="74">
        <v>1063892378</v>
      </c>
      <c r="I309" s="128">
        <v>0</v>
      </c>
      <c r="J309" s="107">
        <v>22700708</v>
      </c>
      <c r="K309" s="74">
        <v>0</v>
      </c>
      <c r="L309" s="74">
        <v>0</v>
      </c>
      <c r="M309" s="114">
        <f t="shared" si="12"/>
        <v>22700708</v>
      </c>
      <c r="N309" s="113">
        <v>0</v>
      </c>
      <c r="O309" s="74">
        <f>ROUND(VLOOKUP($B309,'[1]TD LMA 2025ENE-DIC EPDEPTO'!$O$2:$X$1107,10,FALSE),2)</f>
        <v>271451226.75999999</v>
      </c>
      <c r="P309" s="74">
        <v>0</v>
      </c>
      <c r="Q309" s="120">
        <f t="shared" si="14"/>
        <v>271451226.75999999</v>
      </c>
      <c r="R309" s="123">
        <v>1896587680.96</v>
      </c>
    </row>
    <row r="310" spans="1:18" ht="13.5" x14ac:dyDescent="0.3">
      <c r="A310" s="69" t="s">
        <v>2167</v>
      </c>
      <c r="B310" s="37" t="s">
        <v>577</v>
      </c>
      <c r="C310" s="37" t="s">
        <v>376</v>
      </c>
      <c r="D310" s="37" t="s">
        <v>578</v>
      </c>
      <c r="E310" s="70" t="s">
        <v>2200</v>
      </c>
      <c r="F310" s="127">
        <v>4762</v>
      </c>
      <c r="G310" s="74">
        <f t="shared" si="13"/>
        <v>7343696696.5100002</v>
      </c>
      <c r="H310" s="74">
        <v>2958468919</v>
      </c>
      <c r="I310" s="128">
        <v>0</v>
      </c>
      <c r="J310" s="107">
        <v>59007385</v>
      </c>
      <c r="K310" s="74">
        <v>0</v>
      </c>
      <c r="L310" s="74">
        <v>0</v>
      </c>
      <c r="M310" s="114">
        <f t="shared" si="12"/>
        <v>59007385</v>
      </c>
      <c r="N310" s="113">
        <v>0</v>
      </c>
      <c r="O310" s="74">
        <f>ROUND(VLOOKUP($B310,'[1]TD LMA 2025ENE-DIC EPDEPTO'!$O$2:$X$1107,10,FALSE),2)</f>
        <v>725147235.22000003</v>
      </c>
      <c r="P310" s="74">
        <v>0</v>
      </c>
      <c r="Q310" s="120">
        <f t="shared" si="14"/>
        <v>725147235.22000003</v>
      </c>
      <c r="R310" s="123">
        <v>3601073157.29</v>
      </c>
    </row>
    <row r="311" spans="1:18" ht="13.5" x14ac:dyDescent="0.3">
      <c r="A311" s="69" t="s">
        <v>2167</v>
      </c>
      <c r="B311" s="37" t="s">
        <v>579</v>
      </c>
      <c r="C311" s="37" t="s">
        <v>376</v>
      </c>
      <c r="D311" s="37" t="s">
        <v>580</v>
      </c>
      <c r="E311" s="70" t="s">
        <v>2200</v>
      </c>
      <c r="F311" s="127">
        <v>2312</v>
      </c>
      <c r="G311" s="74">
        <f t="shared" si="13"/>
        <v>4734110141.2799997</v>
      </c>
      <c r="H311" s="74">
        <v>1431906761</v>
      </c>
      <c r="I311" s="128">
        <v>0</v>
      </c>
      <c r="J311" s="107">
        <v>30060456</v>
      </c>
      <c r="K311" s="74">
        <v>0</v>
      </c>
      <c r="L311" s="74">
        <v>0</v>
      </c>
      <c r="M311" s="114">
        <f t="shared" si="12"/>
        <v>30060456</v>
      </c>
      <c r="N311" s="113">
        <v>0</v>
      </c>
      <c r="O311" s="74">
        <f>ROUND(VLOOKUP($B311,'[1]TD LMA 2025ENE-DIC EPDEPTO'!$O$2:$X$1107,10,FALSE),2)</f>
        <v>368628007.00999999</v>
      </c>
      <c r="P311" s="74">
        <v>0</v>
      </c>
      <c r="Q311" s="120">
        <f t="shared" si="14"/>
        <v>368628007.00999999</v>
      </c>
      <c r="R311" s="123">
        <v>2903514917.27</v>
      </c>
    </row>
    <row r="312" spans="1:18" ht="13.5" x14ac:dyDescent="0.3">
      <c r="A312" s="69" t="s">
        <v>2167</v>
      </c>
      <c r="B312" s="37" t="s">
        <v>581</v>
      </c>
      <c r="C312" s="37" t="s">
        <v>376</v>
      </c>
      <c r="D312" s="37" t="s">
        <v>582</v>
      </c>
      <c r="E312" s="70" t="s">
        <v>2200</v>
      </c>
      <c r="F312" s="127">
        <v>2861</v>
      </c>
      <c r="G312" s="74">
        <f t="shared" si="13"/>
        <v>5102754547.0100002</v>
      </c>
      <c r="H312" s="74">
        <v>1758554591</v>
      </c>
      <c r="I312" s="128">
        <v>0</v>
      </c>
      <c r="J312" s="107">
        <v>37128503</v>
      </c>
      <c r="K312" s="74">
        <v>0</v>
      </c>
      <c r="L312" s="74">
        <v>0</v>
      </c>
      <c r="M312" s="114">
        <f t="shared" si="12"/>
        <v>37128503</v>
      </c>
      <c r="N312" s="113">
        <v>0</v>
      </c>
      <c r="O312" s="74">
        <f>ROUND(VLOOKUP($B312,'[1]TD LMA 2025ENE-DIC EPDEPTO'!$O$2:$X$1107,10,FALSE),2)</f>
        <v>431624311.06</v>
      </c>
      <c r="P312" s="74">
        <v>0</v>
      </c>
      <c r="Q312" s="120">
        <f t="shared" si="14"/>
        <v>431624311.06</v>
      </c>
      <c r="R312" s="123">
        <v>2875447141.9499998</v>
      </c>
    </row>
    <row r="313" spans="1:18" ht="13.5" x14ac:dyDescent="0.3">
      <c r="A313" s="69" t="s">
        <v>2167</v>
      </c>
      <c r="B313" s="37" t="s">
        <v>583</v>
      </c>
      <c r="C313" s="37" t="s">
        <v>376</v>
      </c>
      <c r="D313" s="37" t="s">
        <v>584</v>
      </c>
      <c r="E313" s="70" t="s">
        <v>2200</v>
      </c>
      <c r="F313" s="127">
        <v>2297</v>
      </c>
      <c r="G313" s="74">
        <f t="shared" si="13"/>
        <v>4696521876.0799999</v>
      </c>
      <c r="H313" s="74">
        <v>1430420098</v>
      </c>
      <c r="I313" s="128">
        <v>0</v>
      </c>
      <c r="J313" s="107">
        <v>29091258</v>
      </c>
      <c r="K313" s="74">
        <v>0</v>
      </c>
      <c r="L313" s="74">
        <v>0</v>
      </c>
      <c r="M313" s="114">
        <f t="shared" si="12"/>
        <v>29091258</v>
      </c>
      <c r="N313" s="113">
        <v>0</v>
      </c>
      <c r="O313" s="74">
        <f>ROUND(VLOOKUP($B313,'[1]TD LMA 2025ENE-DIC EPDEPTO'!$O$2:$X$1107,10,FALSE),2)</f>
        <v>356825780.06</v>
      </c>
      <c r="P313" s="74">
        <v>0</v>
      </c>
      <c r="Q313" s="120">
        <f t="shared" si="14"/>
        <v>356825780.06</v>
      </c>
      <c r="R313" s="123">
        <v>2880184740.02</v>
      </c>
    </row>
    <row r="314" spans="1:18" ht="13.5" x14ac:dyDescent="0.3">
      <c r="A314" s="69" t="s">
        <v>2167</v>
      </c>
      <c r="B314" s="37" t="s">
        <v>585</v>
      </c>
      <c r="C314" s="37" t="s">
        <v>376</v>
      </c>
      <c r="D314" s="37" t="s">
        <v>586</v>
      </c>
      <c r="E314" s="70" t="s">
        <v>2200</v>
      </c>
      <c r="F314" s="127">
        <v>6071</v>
      </c>
      <c r="G314" s="74">
        <f t="shared" si="13"/>
        <v>11104737549.18</v>
      </c>
      <c r="H314" s="74">
        <v>3785145885</v>
      </c>
      <c r="I314" s="128">
        <v>0</v>
      </c>
      <c r="J314" s="107">
        <v>74836713</v>
      </c>
      <c r="K314" s="74">
        <v>0</v>
      </c>
      <c r="L314" s="74">
        <v>0</v>
      </c>
      <c r="M314" s="114">
        <f t="shared" si="12"/>
        <v>74836713</v>
      </c>
      <c r="N314" s="113">
        <v>0</v>
      </c>
      <c r="O314" s="74">
        <f>ROUND(VLOOKUP($B314,'[1]TD LMA 2025ENE-DIC EPDEPTO'!$O$2:$X$1107,10,FALSE),2)</f>
        <v>947396969.01999998</v>
      </c>
      <c r="P314" s="74">
        <v>0</v>
      </c>
      <c r="Q314" s="120">
        <f t="shared" si="14"/>
        <v>947396969.01999998</v>
      </c>
      <c r="R314" s="123">
        <v>6297357982.1599998</v>
      </c>
    </row>
    <row r="315" spans="1:18" ht="13.5" x14ac:dyDescent="0.3">
      <c r="A315" s="69" t="s">
        <v>2167</v>
      </c>
      <c r="B315" s="37" t="s">
        <v>587</v>
      </c>
      <c r="C315" s="37" t="s">
        <v>376</v>
      </c>
      <c r="D315" s="37" t="s">
        <v>588</v>
      </c>
      <c r="E315" s="70" t="s">
        <v>2200</v>
      </c>
      <c r="F315" s="127">
        <v>5382</v>
      </c>
      <c r="G315" s="74">
        <f t="shared" si="13"/>
        <v>8453264888.1000004</v>
      </c>
      <c r="H315" s="74">
        <v>3322498724</v>
      </c>
      <c r="I315" s="128">
        <v>0</v>
      </c>
      <c r="J315" s="107">
        <v>78740055</v>
      </c>
      <c r="K315" s="74">
        <v>0</v>
      </c>
      <c r="L315" s="74">
        <v>0</v>
      </c>
      <c r="M315" s="114">
        <f t="shared" si="12"/>
        <v>78740055</v>
      </c>
      <c r="N315" s="113">
        <v>0</v>
      </c>
      <c r="O315" s="74">
        <f>ROUND(VLOOKUP($B315,'[1]TD LMA 2025ENE-DIC EPDEPTO'!$O$2:$X$1107,10,FALSE),2)</f>
        <v>827228837.26999998</v>
      </c>
      <c r="P315" s="74">
        <v>0</v>
      </c>
      <c r="Q315" s="120">
        <f t="shared" si="14"/>
        <v>827228837.26999998</v>
      </c>
      <c r="R315" s="123">
        <v>4224797271.8299999</v>
      </c>
    </row>
    <row r="316" spans="1:18" ht="13.5" x14ac:dyDescent="0.3">
      <c r="A316" s="69" t="s">
        <v>2167</v>
      </c>
      <c r="B316" s="37" t="s">
        <v>589</v>
      </c>
      <c r="C316" s="37" t="s">
        <v>376</v>
      </c>
      <c r="D316" s="37" t="s">
        <v>590</v>
      </c>
      <c r="E316" s="70" t="s">
        <v>2200</v>
      </c>
      <c r="F316" s="127">
        <v>1992</v>
      </c>
      <c r="G316" s="74">
        <f t="shared" si="13"/>
        <v>3290993490.5299997</v>
      </c>
      <c r="H316" s="74">
        <v>1228813569</v>
      </c>
      <c r="I316" s="128">
        <v>0</v>
      </c>
      <c r="J316" s="107">
        <v>30103229</v>
      </c>
      <c r="K316" s="74">
        <v>0</v>
      </c>
      <c r="L316" s="74">
        <v>0</v>
      </c>
      <c r="M316" s="114">
        <f t="shared" si="12"/>
        <v>30103229</v>
      </c>
      <c r="N316" s="113">
        <v>0</v>
      </c>
      <c r="O316" s="74">
        <f>ROUND(VLOOKUP($B316,'[1]TD LMA 2025ENE-DIC EPDEPTO'!$O$2:$X$1107,10,FALSE),2)</f>
        <v>305631703.18000001</v>
      </c>
      <c r="P316" s="74">
        <v>0</v>
      </c>
      <c r="Q316" s="120">
        <f t="shared" si="14"/>
        <v>305631703.18000001</v>
      </c>
      <c r="R316" s="123">
        <v>1726444989.3499999</v>
      </c>
    </row>
    <row r="317" spans="1:18" ht="13.5" x14ac:dyDescent="0.3">
      <c r="A317" s="69" t="s">
        <v>2167</v>
      </c>
      <c r="B317" s="37" t="s">
        <v>591</v>
      </c>
      <c r="C317" s="37" t="s">
        <v>376</v>
      </c>
      <c r="D317" s="37" t="s">
        <v>592</v>
      </c>
      <c r="E317" s="70" t="s">
        <v>2201</v>
      </c>
      <c r="F317" s="127">
        <v>2749</v>
      </c>
      <c r="G317" s="74">
        <f t="shared" si="13"/>
        <v>5463193453.21</v>
      </c>
      <c r="H317" s="74">
        <v>1717022379</v>
      </c>
      <c r="I317" s="128">
        <v>0</v>
      </c>
      <c r="J317" s="107">
        <v>35308767</v>
      </c>
      <c r="K317" s="74">
        <v>0</v>
      </c>
      <c r="L317" s="74">
        <v>0</v>
      </c>
      <c r="M317" s="114">
        <f t="shared" si="12"/>
        <v>35308767</v>
      </c>
      <c r="N317" s="113">
        <v>0</v>
      </c>
      <c r="O317" s="74">
        <f>ROUND(VLOOKUP($B317,'[1]TD LMA 2025ENE-DIC EPDEPTO'!$O$2:$X$1107,10,FALSE),2)</f>
        <v>430551381.51999998</v>
      </c>
      <c r="P317" s="74">
        <v>0</v>
      </c>
      <c r="Q317" s="120">
        <f t="shared" si="14"/>
        <v>430551381.51999998</v>
      </c>
      <c r="R317" s="123">
        <v>3280310925.6900001</v>
      </c>
    </row>
    <row r="318" spans="1:18" ht="13.5" x14ac:dyDescent="0.3">
      <c r="A318" s="69" t="s">
        <v>2167</v>
      </c>
      <c r="B318" s="37" t="s">
        <v>593</v>
      </c>
      <c r="C318" s="37" t="s">
        <v>376</v>
      </c>
      <c r="D318" s="37" t="s">
        <v>594</v>
      </c>
      <c r="E318" s="70" t="s">
        <v>2200</v>
      </c>
      <c r="F318" s="127">
        <v>6846</v>
      </c>
      <c r="G318" s="74">
        <f t="shared" si="13"/>
        <v>10651385521.639999</v>
      </c>
      <c r="H318" s="74">
        <v>4240779922</v>
      </c>
      <c r="I318" s="128">
        <v>0</v>
      </c>
      <c r="J318" s="107">
        <v>86739212</v>
      </c>
      <c r="K318" s="74">
        <v>0</v>
      </c>
      <c r="L318" s="74">
        <v>0</v>
      </c>
      <c r="M318" s="114">
        <f t="shared" si="12"/>
        <v>86739212</v>
      </c>
      <c r="N318" s="113">
        <v>0</v>
      </c>
      <c r="O318" s="74">
        <f>ROUND(VLOOKUP($B318,'[1]TD LMA 2025ENE-DIC EPDEPTO'!$O$2:$X$1107,10,FALSE),2)</f>
        <v>1068331479.53</v>
      </c>
      <c r="P318" s="74">
        <v>0</v>
      </c>
      <c r="Q318" s="120">
        <f t="shared" si="14"/>
        <v>1068331479.53</v>
      </c>
      <c r="R318" s="123">
        <v>5255534908.1099997</v>
      </c>
    </row>
    <row r="319" spans="1:18" ht="13.5" x14ac:dyDescent="0.3">
      <c r="A319" s="69" t="s">
        <v>2167</v>
      </c>
      <c r="B319" s="37" t="s">
        <v>595</v>
      </c>
      <c r="C319" s="37" t="s">
        <v>376</v>
      </c>
      <c r="D319" s="37" t="s">
        <v>596</v>
      </c>
      <c r="E319" s="70" t="s">
        <v>2200</v>
      </c>
      <c r="F319" s="127">
        <v>3880</v>
      </c>
      <c r="G319" s="74">
        <f t="shared" si="13"/>
        <v>6106079665.7799997</v>
      </c>
      <c r="H319" s="74">
        <v>2432204819</v>
      </c>
      <c r="I319" s="128">
        <v>0</v>
      </c>
      <c r="J319" s="107">
        <v>50940421</v>
      </c>
      <c r="K319" s="74">
        <v>0</v>
      </c>
      <c r="L319" s="74">
        <v>0</v>
      </c>
      <c r="M319" s="114">
        <f t="shared" si="12"/>
        <v>50940421</v>
      </c>
      <c r="N319" s="113">
        <v>0</v>
      </c>
      <c r="O319" s="74">
        <f>ROUND(VLOOKUP($B319,'[1]TD LMA 2025ENE-DIC EPDEPTO'!$O$2:$X$1107,10,FALSE),2)</f>
        <v>609730649.24000001</v>
      </c>
      <c r="P319" s="74">
        <v>0</v>
      </c>
      <c r="Q319" s="120">
        <f t="shared" si="14"/>
        <v>609730649.24000001</v>
      </c>
      <c r="R319" s="123">
        <v>3013203776.54</v>
      </c>
    </row>
    <row r="320" spans="1:18" ht="13.5" x14ac:dyDescent="0.3">
      <c r="A320" s="69" t="s">
        <v>2167</v>
      </c>
      <c r="B320" s="37" t="s">
        <v>597</v>
      </c>
      <c r="C320" s="37" t="s">
        <v>376</v>
      </c>
      <c r="D320" s="37" t="s">
        <v>598</v>
      </c>
      <c r="E320" s="70" t="s">
        <v>2200</v>
      </c>
      <c r="F320" s="127">
        <v>1967</v>
      </c>
      <c r="G320" s="74">
        <f t="shared" si="13"/>
        <v>3183233379.79</v>
      </c>
      <c r="H320" s="74">
        <v>1205446355</v>
      </c>
      <c r="I320" s="128">
        <v>0</v>
      </c>
      <c r="J320" s="107">
        <v>23832338</v>
      </c>
      <c r="K320" s="74">
        <v>0</v>
      </c>
      <c r="L320" s="74">
        <v>0</v>
      </c>
      <c r="M320" s="114">
        <f t="shared" si="12"/>
        <v>23832338</v>
      </c>
      <c r="N320" s="113">
        <v>0</v>
      </c>
      <c r="O320" s="74">
        <f>ROUND(VLOOKUP($B320,'[1]TD LMA 2025ENE-DIC EPDEPTO'!$O$2:$X$1107,10,FALSE),2)</f>
        <v>293216373.43000001</v>
      </c>
      <c r="P320" s="74">
        <v>0</v>
      </c>
      <c r="Q320" s="120">
        <f t="shared" si="14"/>
        <v>293216373.43000001</v>
      </c>
      <c r="R320" s="123">
        <v>1660738313.3599999</v>
      </c>
    </row>
    <row r="321" spans="1:18" ht="13.5" x14ac:dyDescent="0.3">
      <c r="A321" s="69" t="s">
        <v>2167</v>
      </c>
      <c r="B321" s="37" t="s">
        <v>599</v>
      </c>
      <c r="C321" s="37" t="s">
        <v>376</v>
      </c>
      <c r="D321" s="37" t="s">
        <v>600</v>
      </c>
      <c r="E321" s="70" t="s">
        <v>2201</v>
      </c>
      <c r="F321" s="127">
        <v>4176</v>
      </c>
      <c r="G321" s="74">
        <f t="shared" si="13"/>
        <v>7133656371.9200001</v>
      </c>
      <c r="H321" s="74">
        <v>2601454092</v>
      </c>
      <c r="I321" s="128">
        <v>0</v>
      </c>
      <c r="J321" s="107">
        <v>48264156</v>
      </c>
      <c r="K321" s="74">
        <v>0</v>
      </c>
      <c r="L321" s="74">
        <v>0</v>
      </c>
      <c r="M321" s="114">
        <f t="shared" si="12"/>
        <v>48264156</v>
      </c>
      <c r="N321" s="113">
        <v>0</v>
      </c>
      <c r="O321" s="74">
        <f>ROUND(VLOOKUP($B321,'[1]TD LMA 2025ENE-DIC EPDEPTO'!$O$2:$X$1107,10,FALSE),2)</f>
        <v>646670088.26999998</v>
      </c>
      <c r="P321" s="74">
        <v>0</v>
      </c>
      <c r="Q321" s="120">
        <f t="shared" si="14"/>
        <v>646670088.26999998</v>
      </c>
      <c r="R321" s="123">
        <v>3837268035.6500001</v>
      </c>
    </row>
    <row r="322" spans="1:18" ht="13.5" x14ac:dyDescent="0.3">
      <c r="A322" s="69" t="s">
        <v>2167</v>
      </c>
      <c r="B322" s="37" t="s">
        <v>601</v>
      </c>
      <c r="C322" s="37" t="s">
        <v>376</v>
      </c>
      <c r="D322" s="37" t="s">
        <v>602</v>
      </c>
      <c r="E322" s="70" t="s">
        <v>2200</v>
      </c>
      <c r="F322" s="127">
        <v>1257</v>
      </c>
      <c r="G322" s="74">
        <f t="shared" si="13"/>
        <v>2076391339.5899999</v>
      </c>
      <c r="H322" s="74">
        <v>780871890</v>
      </c>
      <c r="I322" s="128">
        <v>0</v>
      </c>
      <c r="J322" s="107">
        <v>16965606</v>
      </c>
      <c r="K322" s="74">
        <v>0</v>
      </c>
      <c r="L322" s="74">
        <v>0</v>
      </c>
      <c r="M322" s="114">
        <f t="shared" si="12"/>
        <v>16965606</v>
      </c>
      <c r="N322" s="113">
        <v>0</v>
      </c>
      <c r="O322" s="74">
        <f>ROUND(VLOOKUP($B322,'[1]TD LMA 2025ENE-DIC EPDEPTO'!$O$2:$X$1107,10,FALSE),2)</f>
        <v>195579765.78</v>
      </c>
      <c r="P322" s="74">
        <v>0</v>
      </c>
      <c r="Q322" s="120">
        <f t="shared" si="14"/>
        <v>195579765.78</v>
      </c>
      <c r="R322" s="123">
        <v>1082974077.8099999</v>
      </c>
    </row>
    <row r="323" spans="1:18" ht="13.5" x14ac:dyDescent="0.3">
      <c r="A323" s="69" t="s">
        <v>2167</v>
      </c>
      <c r="B323" s="37" t="s">
        <v>603</v>
      </c>
      <c r="C323" s="37" t="s">
        <v>376</v>
      </c>
      <c r="D323" s="37" t="s">
        <v>604</v>
      </c>
      <c r="E323" s="70" t="s">
        <v>2200</v>
      </c>
      <c r="F323" s="127">
        <v>4400</v>
      </c>
      <c r="G323" s="74">
        <f t="shared" si="13"/>
        <v>7714465642.3500004</v>
      </c>
      <c r="H323" s="74">
        <v>2746616897</v>
      </c>
      <c r="I323" s="128">
        <v>0</v>
      </c>
      <c r="J323" s="107">
        <v>52693992</v>
      </c>
      <c r="K323" s="74">
        <v>0</v>
      </c>
      <c r="L323" s="74">
        <v>0</v>
      </c>
      <c r="M323" s="114">
        <f t="shared" si="12"/>
        <v>52693992</v>
      </c>
      <c r="N323" s="113">
        <v>0</v>
      </c>
      <c r="O323" s="74">
        <f>ROUND(VLOOKUP($B323,'[1]TD LMA 2025ENE-DIC EPDEPTO'!$O$2:$X$1107,10,FALSE),2)</f>
        <v>692652791.38</v>
      </c>
      <c r="P323" s="74">
        <v>0</v>
      </c>
      <c r="Q323" s="120">
        <f t="shared" si="14"/>
        <v>692652791.38</v>
      </c>
      <c r="R323" s="123">
        <v>4222501961.9699998</v>
      </c>
    </row>
    <row r="324" spans="1:18" ht="13.5" x14ac:dyDescent="0.3">
      <c r="A324" s="69" t="s">
        <v>2167</v>
      </c>
      <c r="B324" s="37" t="s">
        <v>605</v>
      </c>
      <c r="C324" s="37" t="s">
        <v>376</v>
      </c>
      <c r="D324" s="37" t="s">
        <v>606</v>
      </c>
      <c r="E324" s="70" t="s">
        <v>2200</v>
      </c>
      <c r="F324" s="127">
        <v>4655</v>
      </c>
      <c r="G324" s="74">
        <f t="shared" si="13"/>
        <v>7813063836.0200005</v>
      </c>
      <c r="H324" s="74">
        <v>2881054735</v>
      </c>
      <c r="I324" s="128">
        <v>0</v>
      </c>
      <c r="J324" s="107">
        <v>169841572</v>
      </c>
      <c r="K324" s="74">
        <v>0</v>
      </c>
      <c r="L324" s="74">
        <v>0</v>
      </c>
      <c r="M324" s="114">
        <f t="shared" si="12"/>
        <v>169841572</v>
      </c>
      <c r="N324" s="113">
        <v>0</v>
      </c>
      <c r="O324" s="74">
        <f>ROUND(VLOOKUP($B324,'[1]TD LMA 2025ENE-DIC EPDEPTO'!$O$2:$X$1107,10,FALSE),2)</f>
        <v>716717073.17999995</v>
      </c>
      <c r="P324" s="74">
        <v>0</v>
      </c>
      <c r="Q324" s="120">
        <f t="shared" si="14"/>
        <v>716717073.17999995</v>
      </c>
      <c r="R324" s="123">
        <v>4045450455.8400002</v>
      </c>
    </row>
    <row r="325" spans="1:18" ht="13.5" x14ac:dyDescent="0.3">
      <c r="A325" s="69" t="s">
        <v>2167</v>
      </c>
      <c r="B325" s="37" t="s">
        <v>607</v>
      </c>
      <c r="C325" s="37" t="s">
        <v>376</v>
      </c>
      <c r="D325" s="37" t="s">
        <v>608</v>
      </c>
      <c r="E325" s="70" t="s">
        <v>2200</v>
      </c>
      <c r="F325" s="127">
        <v>1379</v>
      </c>
      <c r="G325" s="74">
        <f t="shared" si="13"/>
        <v>2326310720.1300001</v>
      </c>
      <c r="H325" s="74">
        <v>872613595</v>
      </c>
      <c r="I325" s="128">
        <v>0</v>
      </c>
      <c r="J325" s="107">
        <v>17872881</v>
      </c>
      <c r="K325" s="74">
        <v>0</v>
      </c>
      <c r="L325" s="74">
        <v>0</v>
      </c>
      <c r="M325" s="114">
        <f t="shared" si="12"/>
        <v>17872881</v>
      </c>
      <c r="N325" s="113">
        <v>0</v>
      </c>
      <c r="O325" s="74">
        <f>ROUND(VLOOKUP($B325,'[1]TD LMA 2025ENE-DIC EPDEPTO'!$O$2:$X$1107,10,FALSE),2)</f>
        <v>220870252.84999999</v>
      </c>
      <c r="P325" s="74">
        <v>0</v>
      </c>
      <c r="Q325" s="120">
        <f t="shared" si="14"/>
        <v>220870252.84999999</v>
      </c>
      <c r="R325" s="123">
        <v>1214953991.28</v>
      </c>
    </row>
    <row r="326" spans="1:18" ht="13.5" x14ac:dyDescent="0.3">
      <c r="A326" s="69" t="s">
        <v>2167</v>
      </c>
      <c r="B326" s="37" t="s">
        <v>609</v>
      </c>
      <c r="C326" s="37" t="s">
        <v>376</v>
      </c>
      <c r="D326" s="37" t="s">
        <v>610</v>
      </c>
      <c r="E326" s="70" t="s">
        <v>2200</v>
      </c>
      <c r="F326" s="127">
        <v>5004</v>
      </c>
      <c r="G326" s="74">
        <f t="shared" si="13"/>
        <v>8492062942.3500004</v>
      </c>
      <c r="H326" s="74">
        <v>3099887631</v>
      </c>
      <c r="I326" s="128">
        <v>0</v>
      </c>
      <c r="J326" s="107">
        <v>70207848</v>
      </c>
      <c r="K326" s="74">
        <v>0</v>
      </c>
      <c r="L326" s="74">
        <v>0</v>
      </c>
      <c r="M326" s="114">
        <f t="shared" si="12"/>
        <v>70207848</v>
      </c>
      <c r="N326" s="113">
        <v>0</v>
      </c>
      <c r="O326" s="74">
        <f>ROUND(VLOOKUP($B326,'[1]TD LMA 2025ENE-DIC EPDEPTO'!$O$2:$X$1107,10,FALSE),2)</f>
        <v>775421658.14999998</v>
      </c>
      <c r="P326" s="74">
        <v>0</v>
      </c>
      <c r="Q326" s="120">
        <f t="shared" si="14"/>
        <v>775421658.14999998</v>
      </c>
      <c r="R326" s="123">
        <v>4546545805.1999998</v>
      </c>
    </row>
    <row r="327" spans="1:18" ht="13.5" x14ac:dyDescent="0.3">
      <c r="A327" s="69" t="s">
        <v>2167</v>
      </c>
      <c r="B327" s="37" t="s">
        <v>611</v>
      </c>
      <c r="C327" s="37" t="s">
        <v>376</v>
      </c>
      <c r="D327" s="37" t="s">
        <v>612</v>
      </c>
      <c r="E327" s="70" t="s">
        <v>2200</v>
      </c>
      <c r="F327" s="127">
        <v>10758</v>
      </c>
      <c r="G327" s="74">
        <f t="shared" si="13"/>
        <v>16718644053.23</v>
      </c>
      <c r="H327" s="74">
        <v>6670513506</v>
      </c>
      <c r="I327" s="128">
        <v>0</v>
      </c>
      <c r="J327" s="107">
        <v>418722970</v>
      </c>
      <c r="K327" s="74">
        <v>0</v>
      </c>
      <c r="L327" s="74">
        <v>0</v>
      </c>
      <c r="M327" s="114">
        <f t="shared" si="12"/>
        <v>418722970</v>
      </c>
      <c r="N327" s="113">
        <v>0</v>
      </c>
      <c r="O327" s="74">
        <f>ROUND(VLOOKUP($B327,'[1]TD LMA 2025ENE-DIC EPDEPTO'!$O$2:$X$1107,10,FALSE),2)</f>
        <v>1659822323.0699999</v>
      </c>
      <c r="P327" s="74">
        <v>0</v>
      </c>
      <c r="Q327" s="120">
        <f t="shared" si="14"/>
        <v>1659822323.0699999</v>
      </c>
      <c r="R327" s="123">
        <v>7969585254.1599998</v>
      </c>
    </row>
    <row r="328" spans="1:18" ht="13.5" x14ac:dyDescent="0.3">
      <c r="A328" s="69" t="s">
        <v>2167</v>
      </c>
      <c r="B328" s="37" t="s">
        <v>613</v>
      </c>
      <c r="C328" s="37" t="s">
        <v>376</v>
      </c>
      <c r="D328" s="37" t="s">
        <v>614</v>
      </c>
      <c r="E328" s="70" t="s">
        <v>2200</v>
      </c>
      <c r="F328" s="127">
        <v>1953</v>
      </c>
      <c r="G328" s="74">
        <f t="shared" si="13"/>
        <v>3637616872.2600002</v>
      </c>
      <c r="H328" s="74">
        <v>1216816099</v>
      </c>
      <c r="I328" s="128">
        <v>0</v>
      </c>
      <c r="J328" s="107">
        <v>103449319</v>
      </c>
      <c r="K328" s="74">
        <v>0</v>
      </c>
      <c r="L328" s="74">
        <v>0</v>
      </c>
      <c r="M328" s="114">
        <f t="shared" si="12"/>
        <v>103449319</v>
      </c>
      <c r="N328" s="113">
        <v>0</v>
      </c>
      <c r="O328" s="74">
        <f>ROUND(VLOOKUP($B328,'[1]TD LMA 2025ENE-DIC EPDEPTO'!$O$2:$X$1107,10,FALSE),2)</f>
        <v>303639119.57999998</v>
      </c>
      <c r="P328" s="74">
        <v>0</v>
      </c>
      <c r="Q328" s="120">
        <f t="shared" si="14"/>
        <v>303639119.57999998</v>
      </c>
      <c r="R328" s="123">
        <v>2013712334.6800001</v>
      </c>
    </row>
    <row r="329" spans="1:18" ht="13.5" x14ac:dyDescent="0.3">
      <c r="A329" s="69" t="s">
        <v>2167</v>
      </c>
      <c r="B329" s="37" t="s">
        <v>615</v>
      </c>
      <c r="C329" s="37" t="s">
        <v>376</v>
      </c>
      <c r="D329" s="37" t="s">
        <v>616</v>
      </c>
      <c r="E329" s="70" t="s">
        <v>2200</v>
      </c>
      <c r="F329" s="127">
        <v>3611</v>
      </c>
      <c r="G329" s="74">
        <f t="shared" si="13"/>
        <v>6540728470.1000004</v>
      </c>
      <c r="H329" s="74">
        <v>2215724944</v>
      </c>
      <c r="I329" s="128">
        <v>0</v>
      </c>
      <c r="J329" s="107">
        <v>52889829</v>
      </c>
      <c r="K329" s="74">
        <v>0</v>
      </c>
      <c r="L329" s="74">
        <v>0</v>
      </c>
      <c r="M329" s="114">
        <f t="shared" si="12"/>
        <v>52889829</v>
      </c>
      <c r="N329" s="113">
        <v>0</v>
      </c>
      <c r="O329" s="74">
        <f>ROUND(VLOOKUP($B329,'[1]TD LMA 2025ENE-DIC EPDEPTO'!$O$2:$X$1107,10,FALSE),2)</f>
        <v>553325199.62</v>
      </c>
      <c r="P329" s="74">
        <v>0</v>
      </c>
      <c r="Q329" s="120">
        <f t="shared" si="14"/>
        <v>553325199.62</v>
      </c>
      <c r="R329" s="123">
        <v>3718788497.48</v>
      </c>
    </row>
    <row r="330" spans="1:18" ht="13.5" x14ac:dyDescent="0.3">
      <c r="A330" s="69" t="s">
        <v>2168</v>
      </c>
      <c r="B330" s="37" t="s">
        <v>617</v>
      </c>
      <c r="C330" s="37" t="s">
        <v>47</v>
      </c>
      <c r="D330" s="37" t="s">
        <v>618</v>
      </c>
      <c r="E330" s="70" t="s">
        <v>2202</v>
      </c>
      <c r="F330" s="127">
        <v>109179</v>
      </c>
      <c r="G330" s="74">
        <f t="shared" si="13"/>
        <v>208441061024.44</v>
      </c>
      <c r="H330" s="74">
        <v>65728370969</v>
      </c>
      <c r="I330" s="128">
        <v>0</v>
      </c>
      <c r="J330" s="107">
        <v>5529451236</v>
      </c>
      <c r="K330" s="74">
        <v>4557103456.6499996</v>
      </c>
      <c r="L330" s="74">
        <v>0</v>
      </c>
      <c r="M330" s="114">
        <f t="shared" si="12"/>
        <v>10086554692.65</v>
      </c>
      <c r="N330" s="113">
        <v>1550640803</v>
      </c>
      <c r="O330" s="74">
        <f>ROUND(VLOOKUP($B330,'[1]TD LMA 2025ENE-DIC EPDEPTO'!$O$2:$X$1107,10,FALSE),2)</f>
        <v>20631880029.209999</v>
      </c>
      <c r="P330" s="74">
        <v>0</v>
      </c>
      <c r="Q330" s="120">
        <f t="shared" si="14"/>
        <v>22182520832.209999</v>
      </c>
      <c r="R330" s="123">
        <v>110443614530.58</v>
      </c>
    </row>
    <row r="331" spans="1:18" ht="13.5" x14ac:dyDescent="0.3">
      <c r="A331" s="69" t="s">
        <v>2168</v>
      </c>
      <c r="B331" s="37" t="s">
        <v>619</v>
      </c>
      <c r="C331" s="37" t="s">
        <v>47</v>
      </c>
      <c r="D331" s="37" t="s">
        <v>620</v>
      </c>
      <c r="E331" s="70" t="s">
        <v>2200</v>
      </c>
      <c r="F331" s="127">
        <v>14385</v>
      </c>
      <c r="G331" s="74">
        <f t="shared" si="13"/>
        <v>23647632980.129997</v>
      </c>
      <c r="H331" s="74">
        <v>8913878174</v>
      </c>
      <c r="I331" s="128">
        <v>0</v>
      </c>
      <c r="J331" s="107">
        <v>682241774</v>
      </c>
      <c r="K331" s="74">
        <v>0</v>
      </c>
      <c r="L331" s="74">
        <v>0</v>
      </c>
      <c r="M331" s="114">
        <f t="shared" si="12"/>
        <v>682241774</v>
      </c>
      <c r="N331" s="113">
        <v>0</v>
      </c>
      <c r="O331" s="74">
        <f>ROUND(VLOOKUP($B331,'[1]TD LMA 2025ENE-DIC EPDEPTO'!$O$2:$X$1107,10,FALSE),2)</f>
        <v>2689793543.3299999</v>
      </c>
      <c r="P331" s="74">
        <v>0</v>
      </c>
      <c r="Q331" s="120">
        <f t="shared" si="14"/>
        <v>2689793543.3299999</v>
      </c>
      <c r="R331" s="123">
        <v>11361719488.799999</v>
      </c>
    </row>
    <row r="332" spans="1:18" ht="13.5" x14ac:dyDescent="0.3">
      <c r="A332" s="69" t="s">
        <v>2168</v>
      </c>
      <c r="B332" s="37" t="s">
        <v>621</v>
      </c>
      <c r="C332" s="37" t="s">
        <v>47</v>
      </c>
      <c r="D332" s="37" t="s">
        <v>622</v>
      </c>
      <c r="E332" s="70" t="s">
        <v>2200</v>
      </c>
      <c r="F332" s="127">
        <v>23455</v>
      </c>
      <c r="G332" s="74">
        <f t="shared" si="13"/>
        <v>38758314815.059998</v>
      </c>
      <c r="H332" s="74">
        <v>14457706140</v>
      </c>
      <c r="I332" s="128">
        <v>0</v>
      </c>
      <c r="J332" s="107">
        <v>708623156</v>
      </c>
      <c r="K332" s="74">
        <v>0</v>
      </c>
      <c r="L332" s="74">
        <v>0</v>
      </c>
      <c r="M332" s="114">
        <f t="shared" ref="M332:M395" si="15">SUM(J332:L332)</f>
        <v>708623156</v>
      </c>
      <c r="N332" s="113">
        <v>0</v>
      </c>
      <c r="O332" s="74">
        <f>ROUND(VLOOKUP($B332,'[1]TD LMA 2025ENE-DIC EPDEPTO'!$O$2:$X$1107,10,FALSE),2)</f>
        <v>4315165793.1099997</v>
      </c>
      <c r="P332" s="74">
        <v>0</v>
      </c>
      <c r="Q332" s="120">
        <f t="shared" si="14"/>
        <v>4315165793.1099997</v>
      </c>
      <c r="R332" s="123">
        <v>19276819725.950001</v>
      </c>
    </row>
    <row r="333" spans="1:18" ht="13.5" x14ac:dyDescent="0.3">
      <c r="A333" s="69" t="s">
        <v>2168</v>
      </c>
      <c r="B333" s="37" t="s">
        <v>623</v>
      </c>
      <c r="C333" s="37" t="s">
        <v>47</v>
      </c>
      <c r="D333" s="37" t="s">
        <v>624</v>
      </c>
      <c r="E333" s="70" t="s">
        <v>2200</v>
      </c>
      <c r="F333" s="127">
        <v>9198</v>
      </c>
      <c r="G333" s="74">
        <f t="shared" ref="G333:G396" si="16">H333+I333+J333+K333+L333+N333+O333+P333+R333</f>
        <v>14679797871.119999</v>
      </c>
      <c r="H333" s="74">
        <v>5651582464</v>
      </c>
      <c r="I333" s="128">
        <v>0</v>
      </c>
      <c r="J333" s="107">
        <v>302443860</v>
      </c>
      <c r="K333" s="74">
        <v>0</v>
      </c>
      <c r="L333" s="74">
        <v>0</v>
      </c>
      <c r="M333" s="114">
        <f t="shared" si="15"/>
        <v>302443860</v>
      </c>
      <c r="N333" s="113">
        <v>0</v>
      </c>
      <c r="O333" s="74">
        <f>ROUND(VLOOKUP($B333,'[1]TD LMA 2025ENE-DIC EPDEPTO'!$O$2:$X$1107,10,FALSE),2)</f>
        <v>1692214537.6500001</v>
      </c>
      <c r="P333" s="74">
        <v>0</v>
      </c>
      <c r="Q333" s="120">
        <f t="shared" ref="Q333:Q396" si="17">SUM(N333:P333)</f>
        <v>1692214537.6500001</v>
      </c>
      <c r="R333" s="123">
        <v>7033557009.4700003</v>
      </c>
    </row>
    <row r="334" spans="1:18" ht="13.5" x14ac:dyDescent="0.3">
      <c r="A334" s="69" t="s">
        <v>2168</v>
      </c>
      <c r="B334" s="37" t="s">
        <v>625</v>
      </c>
      <c r="C334" s="37" t="s">
        <v>47</v>
      </c>
      <c r="D334" s="37" t="s">
        <v>626</v>
      </c>
      <c r="E334" s="70" t="s">
        <v>2200</v>
      </c>
      <c r="F334" s="127">
        <v>7079</v>
      </c>
      <c r="G334" s="74">
        <f t="shared" si="16"/>
        <v>11638714394.610001</v>
      </c>
      <c r="H334" s="74">
        <v>4362636649</v>
      </c>
      <c r="I334" s="128">
        <v>0</v>
      </c>
      <c r="J334" s="107">
        <v>204611609</v>
      </c>
      <c r="K334" s="74">
        <v>0</v>
      </c>
      <c r="L334" s="74">
        <v>0</v>
      </c>
      <c r="M334" s="114">
        <f t="shared" si="15"/>
        <v>204611609</v>
      </c>
      <c r="N334" s="113">
        <v>0</v>
      </c>
      <c r="O334" s="74">
        <f>ROUND(VLOOKUP($B334,'[1]TD LMA 2025ENE-DIC EPDEPTO'!$O$2:$X$1107,10,FALSE),2)</f>
        <v>1340028705.45</v>
      </c>
      <c r="P334" s="74">
        <v>0</v>
      </c>
      <c r="Q334" s="120">
        <f t="shared" si="17"/>
        <v>1340028705.45</v>
      </c>
      <c r="R334" s="123">
        <v>5731437431.1599998</v>
      </c>
    </row>
    <row r="335" spans="1:18" ht="13.5" x14ac:dyDescent="0.3">
      <c r="A335" s="69" t="s">
        <v>2168</v>
      </c>
      <c r="B335" s="37" t="s">
        <v>627</v>
      </c>
      <c r="C335" s="37" t="s">
        <v>47</v>
      </c>
      <c r="D335" s="37" t="s">
        <v>628</v>
      </c>
      <c r="E335" s="70" t="s">
        <v>2200</v>
      </c>
      <c r="F335" s="127">
        <v>29312</v>
      </c>
      <c r="G335" s="74">
        <f t="shared" si="16"/>
        <v>48332109433.130005</v>
      </c>
      <c r="H335" s="74">
        <v>18169704786</v>
      </c>
      <c r="I335" s="128">
        <v>0</v>
      </c>
      <c r="J335" s="107">
        <v>1065595017</v>
      </c>
      <c r="K335" s="74">
        <v>0</v>
      </c>
      <c r="L335" s="74">
        <v>0</v>
      </c>
      <c r="M335" s="114">
        <f t="shared" si="15"/>
        <v>1065595017</v>
      </c>
      <c r="N335" s="113">
        <v>0</v>
      </c>
      <c r="O335" s="74">
        <f>ROUND(VLOOKUP($B335,'[1]TD LMA 2025ENE-DIC EPDEPTO'!$O$2:$X$1107,10,FALSE),2)</f>
        <v>5457663371.2700005</v>
      </c>
      <c r="P335" s="74">
        <v>0</v>
      </c>
      <c r="Q335" s="120">
        <f t="shared" si="17"/>
        <v>5457663371.2700005</v>
      </c>
      <c r="R335" s="123">
        <v>23639146258.860001</v>
      </c>
    </row>
    <row r="336" spans="1:18" ht="13.5" x14ac:dyDescent="0.3">
      <c r="A336" s="69" t="s">
        <v>2168</v>
      </c>
      <c r="B336" s="37" t="s">
        <v>629</v>
      </c>
      <c r="C336" s="37" t="s">
        <v>47</v>
      </c>
      <c r="D336" s="37" t="s">
        <v>630</v>
      </c>
      <c r="E336" s="70" t="s">
        <v>2200</v>
      </c>
      <c r="F336" s="127">
        <v>6246</v>
      </c>
      <c r="G336" s="74">
        <f t="shared" si="16"/>
        <v>11213255796.469999</v>
      </c>
      <c r="H336" s="74">
        <v>3899991344</v>
      </c>
      <c r="I336" s="128">
        <v>0</v>
      </c>
      <c r="J336" s="107">
        <v>187681121</v>
      </c>
      <c r="K336" s="74">
        <v>0</v>
      </c>
      <c r="L336" s="74">
        <v>0</v>
      </c>
      <c r="M336" s="114">
        <f t="shared" si="15"/>
        <v>187681121</v>
      </c>
      <c r="N336" s="113">
        <v>0</v>
      </c>
      <c r="O336" s="74">
        <f>ROUND(VLOOKUP($B336,'[1]TD LMA 2025ENE-DIC EPDEPTO'!$O$2:$X$1107,10,FALSE),2)</f>
        <v>1182003802.8599999</v>
      </c>
      <c r="P336" s="74">
        <v>0</v>
      </c>
      <c r="Q336" s="120">
        <f t="shared" si="17"/>
        <v>1182003802.8599999</v>
      </c>
      <c r="R336" s="123">
        <v>5943579528.6099997</v>
      </c>
    </row>
    <row r="337" spans="1:18" ht="13.5" x14ac:dyDescent="0.3">
      <c r="A337" s="69" t="s">
        <v>2168</v>
      </c>
      <c r="B337" s="37" t="s">
        <v>631</v>
      </c>
      <c r="C337" s="37" t="s">
        <v>47</v>
      </c>
      <c r="D337" s="37" t="s">
        <v>632</v>
      </c>
      <c r="E337" s="70" t="s">
        <v>2200</v>
      </c>
      <c r="F337" s="127">
        <v>41693</v>
      </c>
      <c r="G337" s="74">
        <f t="shared" si="16"/>
        <v>66922632563.160004</v>
      </c>
      <c r="H337" s="74">
        <v>25653811703</v>
      </c>
      <c r="I337" s="128">
        <v>0</v>
      </c>
      <c r="J337" s="107">
        <v>1163862806</v>
      </c>
      <c r="K337" s="74">
        <v>0</v>
      </c>
      <c r="L337" s="74">
        <v>0</v>
      </c>
      <c r="M337" s="114">
        <f t="shared" si="15"/>
        <v>1163862806</v>
      </c>
      <c r="N337" s="113">
        <v>0</v>
      </c>
      <c r="O337" s="74">
        <f>ROUND(VLOOKUP($B337,'[1]TD LMA 2025ENE-DIC EPDEPTO'!$O$2:$X$1107,10,FALSE),2)</f>
        <v>7708769299.3000002</v>
      </c>
      <c r="P337" s="74">
        <v>0</v>
      </c>
      <c r="Q337" s="120">
        <f t="shared" si="17"/>
        <v>7708769299.3000002</v>
      </c>
      <c r="R337" s="123">
        <v>32396188754.860001</v>
      </c>
    </row>
    <row r="338" spans="1:18" ht="13.5" x14ac:dyDescent="0.3">
      <c r="A338" s="69" t="s">
        <v>2168</v>
      </c>
      <c r="B338" s="37" t="s">
        <v>633</v>
      </c>
      <c r="C338" s="37" t="s">
        <v>47</v>
      </c>
      <c r="D338" s="37" t="s">
        <v>634</v>
      </c>
      <c r="E338" s="70" t="s">
        <v>2200</v>
      </c>
      <c r="F338" s="127">
        <v>3527</v>
      </c>
      <c r="G338" s="74">
        <f t="shared" si="16"/>
        <v>6146676201.2700005</v>
      </c>
      <c r="H338" s="74">
        <v>2195319569</v>
      </c>
      <c r="I338" s="128">
        <v>0</v>
      </c>
      <c r="J338" s="107">
        <v>59909634</v>
      </c>
      <c r="K338" s="74">
        <v>0</v>
      </c>
      <c r="L338" s="74">
        <v>0</v>
      </c>
      <c r="M338" s="114">
        <f t="shared" si="15"/>
        <v>59909634</v>
      </c>
      <c r="N338" s="113">
        <v>0</v>
      </c>
      <c r="O338" s="74">
        <f>ROUND(VLOOKUP($B338,'[1]TD LMA 2025ENE-DIC EPDEPTO'!$O$2:$X$1107,10,FALSE),2)</f>
        <v>674976035.35000002</v>
      </c>
      <c r="P338" s="74">
        <v>0</v>
      </c>
      <c r="Q338" s="120">
        <f t="shared" si="17"/>
        <v>674976035.35000002</v>
      </c>
      <c r="R338" s="123">
        <v>3216470962.9200001</v>
      </c>
    </row>
    <row r="339" spans="1:18" ht="13.5" x14ac:dyDescent="0.3">
      <c r="A339" s="69" t="s">
        <v>2168</v>
      </c>
      <c r="B339" s="37" t="s">
        <v>635</v>
      </c>
      <c r="C339" s="37" t="s">
        <v>47</v>
      </c>
      <c r="D339" s="37" t="s">
        <v>636</v>
      </c>
      <c r="E339" s="70" t="s">
        <v>2200</v>
      </c>
      <c r="F339" s="127">
        <v>12483</v>
      </c>
      <c r="G339" s="74">
        <f t="shared" si="16"/>
        <v>21435722835.629997</v>
      </c>
      <c r="H339" s="74">
        <v>7749405217</v>
      </c>
      <c r="I339" s="128">
        <v>0</v>
      </c>
      <c r="J339" s="107">
        <v>350328781</v>
      </c>
      <c r="K339" s="74">
        <v>0</v>
      </c>
      <c r="L339" s="74">
        <v>0</v>
      </c>
      <c r="M339" s="114">
        <f t="shared" si="15"/>
        <v>350328781</v>
      </c>
      <c r="N339" s="113">
        <v>0</v>
      </c>
      <c r="O339" s="74">
        <f>ROUND(VLOOKUP($B339,'[1]TD LMA 2025ENE-DIC EPDEPTO'!$O$2:$X$1107,10,FALSE),2)</f>
        <v>2362135273.23</v>
      </c>
      <c r="P339" s="74">
        <v>0</v>
      </c>
      <c r="Q339" s="120">
        <f t="shared" si="17"/>
        <v>2362135273.23</v>
      </c>
      <c r="R339" s="123">
        <v>10973853564.4</v>
      </c>
    </row>
    <row r="340" spans="1:18" ht="13.5" x14ac:dyDescent="0.3">
      <c r="A340" s="69" t="s">
        <v>2168</v>
      </c>
      <c r="B340" s="37" t="s">
        <v>637</v>
      </c>
      <c r="C340" s="37" t="s">
        <v>47</v>
      </c>
      <c r="D340" s="37" t="s">
        <v>638</v>
      </c>
      <c r="E340" s="70" t="s">
        <v>2200</v>
      </c>
      <c r="F340" s="127">
        <v>5987</v>
      </c>
      <c r="G340" s="74">
        <f t="shared" si="16"/>
        <v>8285581323.1599998</v>
      </c>
      <c r="H340" s="74">
        <v>3702472411</v>
      </c>
      <c r="I340" s="128">
        <v>0</v>
      </c>
      <c r="J340" s="107">
        <v>140737775</v>
      </c>
      <c r="K340" s="74">
        <v>0</v>
      </c>
      <c r="L340" s="74">
        <v>0</v>
      </c>
      <c r="M340" s="114">
        <f t="shared" si="15"/>
        <v>140737775</v>
      </c>
      <c r="N340" s="113">
        <v>0</v>
      </c>
      <c r="O340" s="74">
        <f>ROUND(VLOOKUP($B340,'[1]TD LMA 2025ENE-DIC EPDEPTO'!$O$2:$X$1107,10,FALSE),2)</f>
        <v>1133884845.9000001</v>
      </c>
      <c r="P340" s="74">
        <v>0</v>
      </c>
      <c r="Q340" s="120">
        <f t="shared" si="17"/>
        <v>1133884845.9000001</v>
      </c>
      <c r="R340" s="123">
        <v>3308486291.2600002</v>
      </c>
    </row>
    <row r="341" spans="1:18" ht="13.5" x14ac:dyDescent="0.3">
      <c r="A341" s="69" t="s">
        <v>2168</v>
      </c>
      <c r="B341" s="37" t="s">
        <v>639</v>
      </c>
      <c r="C341" s="37" t="s">
        <v>47</v>
      </c>
      <c r="D341" s="37" t="s">
        <v>640</v>
      </c>
      <c r="E341" s="70" t="s">
        <v>2200</v>
      </c>
      <c r="F341" s="127">
        <v>10503</v>
      </c>
      <c r="G341" s="74">
        <f t="shared" si="16"/>
        <v>17413611208.959999</v>
      </c>
      <c r="H341" s="74">
        <v>6520270762</v>
      </c>
      <c r="I341" s="128">
        <v>0</v>
      </c>
      <c r="J341" s="107">
        <v>213667202</v>
      </c>
      <c r="K341" s="74">
        <v>0</v>
      </c>
      <c r="L341" s="74">
        <v>0</v>
      </c>
      <c r="M341" s="114">
        <f t="shared" si="15"/>
        <v>213667202</v>
      </c>
      <c r="N341" s="113">
        <v>0</v>
      </c>
      <c r="O341" s="74">
        <f>ROUND(VLOOKUP($B341,'[1]TD LMA 2025ENE-DIC EPDEPTO'!$O$2:$X$1107,10,FALSE),2)</f>
        <v>1960707085.0799999</v>
      </c>
      <c r="P341" s="74">
        <v>0</v>
      </c>
      <c r="Q341" s="120">
        <f t="shared" si="17"/>
        <v>1960707085.0799999</v>
      </c>
      <c r="R341" s="123">
        <v>8718966159.8799992</v>
      </c>
    </row>
    <row r="342" spans="1:18" ht="13.5" x14ac:dyDescent="0.3">
      <c r="A342" s="69" t="s">
        <v>2168</v>
      </c>
      <c r="B342" s="37" t="s">
        <v>641</v>
      </c>
      <c r="C342" s="37" t="s">
        <v>47</v>
      </c>
      <c r="D342" s="37" t="s">
        <v>642</v>
      </c>
      <c r="E342" s="70" t="s">
        <v>2200</v>
      </c>
      <c r="F342" s="127">
        <v>1358</v>
      </c>
      <c r="G342" s="74">
        <f t="shared" si="16"/>
        <v>2409789517.6199999</v>
      </c>
      <c r="H342" s="74">
        <v>838458773</v>
      </c>
      <c r="I342" s="128">
        <v>0</v>
      </c>
      <c r="J342" s="107">
        <v>38161108</v>
      </c>
      <c r="K342" s="74">
        <v>0</v>
      </c>
      <c r="L342" s="74">
        <v>0</v>
      </c>
      <c r="M342" s="114">
        <f t="shared" si="15"/>
        <v>38161108</v>
      </c>
      <c r="N342" s="113">
        <v>0</v>
      </c>
      <c r="O342" s="74">
        <f>ROUND(VLOOKUP($B342,'[1]TD LMA 2025ENE-DIC EPDEPTO'!$O$2:$X$1107,10,FALSE),2)</f>
        <v>259692583.03999999</v>
      </c>
      <c r="P342" s="74">
        <v>0</v>
      </c>
      <c r="Q342" s="120">
        <f t="shared" si="17"/>
        <v>259692583.03999999</v>
      </c>
      <c r="R342" s="123">
        <v>1273477053.5799999</v>
      </c>
    </row>
    <row r="343" spans="1:18" ht="13.5" x14ac:dyDescent="0.3">
      <c r="A343" s="69" t="s">
        <v>2168</v>
      </c>
      <c r="B343" s="37" t="s">
        <v>643</v>
      </c>
      <c r="C343" s="37" t="s">
        <v>47</v>
      </c>
      <c r="D343" s="37" t="s">
        <v>644</v>
      </c>
      <c r="E343" s="70" t="s">
        <v>2200</v>
      </c>
      <c r="F343" s="127">
        <v>11490</v>
      </c>
      <c r="G343" s="74">
        <f t="shared" si="16"/>
        <v>19394846461.189999</v>
      </c>
      <c r="H343" s="74">
        <v>7115245435</v>
      </c>
      <c r="I343" s="128">
        <v>0</v>
      </c>
      <c r="J343" s="107">
        <v>283611536</v>
      </c>
      <c r="K343" s="74">
        <v>0</v>
      </c>
      <c r="L343" s="74">
        <v>0</v>
      </c>
      <c r="M343" s="114">
        <f t="shared" si="15"/>
        <v>283611536</v>
      </c>
      <c r="N343" s="113">
        <v>0</v>
      </c>
      <c r="O343" s="74">
        <f>ROUND(VLOOKUP($B343,'[1]TD LMA 2025ENE-DIC EPDEPTO'!$O$2:$X$1107,10,FALSE),2)</f>
        <v>2168536044.3699999</v>
      </c>
      <c r="P343" s="74">
        <v>0</v>
      </c>
      <c r="Q343" s="120">
        <f t="shared" si="17"/>
        <v>2168536044.3699999</v>
      </c>
      <c r="R343" s="123">
        <v>9827453445.8199997</v>
      </c>
    </row>
    <row r="344" spans="1:18" ht="13.5" x14ac:dyDescent="0.3">
      <c r="A344" s="69" t="s">
        <v>2168</v>
      </c>
      <c r="B344" s="37" t="s">
        <v>645</v>
      </c>
      <c r="C344" s="37" t="s">
        <v>47</v>
      </c>
      <c r="D344" s="37" t="s">
        <v>646</v>
      </c>
      <c r="E344" s="70" t="s">
        <v>2200</v>
      </c>
      <c r="F344" s="127">
        <v>4602</v>
      </c>
      <c r="G344" s="74">
        <f t="shared" si="16"/>
        <v>7170886227.6199999</v>
      </c>
      <c r="H344" s="74">
        <v>2835051401</v>
      </c>
      <c r="I344" s="128">
        <v>0</v>
      </c>
      <c r="J344" s="107">
        <v>88497403</v>
      </c>
      <c r="K344" s="74">
        <v>0</v>
      </c>
      <c r="L344" s="74">
        <v>0</v>
      </c>
      <c r="M344" s="114">
        <f t="shared" si="15"/>
        <v>88497403</v>
      </c>
      <c r="N344" s="113">
        <v>0</v>
      </c>
      <c r="O344" s="74">
        <f>ROUND(VLOOKUP($B344,'[1]TD LMA 2025ENE-DIC EPDEPTO'!$O$2:$X$1107,10,FALSE),2)</f>
        <v>863145498.83000004</v>
      </c>
      <c r="P344" s="74">
        <v>0</v>
      </c>
      <c r="Q344" s="120">
        <f t="shared" si="17"/>
        <v>863145498.83000004</v>
      </c>
      <c r="R344" s="123">
        <v>3384191924.79</v>
      </c>
    </row>
    <row r="345" spans="1:18" ht="13.5" x14ac:dyDescent="0.3">
      <c r="A345" s="69" t="s">
        <v>2168</v>
      </c>
      <c r="B345" s="37" t="s">
        <v>647</v>
      </c>
      <c r="C345" s="37" t="s">
        <v>47</v>
      </c>
      <c r="D345" s="37" t="s">
        <v>648</v>
      </c>
      <c r="E345" s="70" t="s">
        <v>2200</v>
      </c>
      <c r="F345" s="127">
        <v>8829</v>
      </c>
      <c r="G345" s="74">
        <f t="shared" si="16"/>
        <v>15457419231.48</v>
      </c>
      <c r="H345" s="74">
        <v>5468599289</v>
      </c>
      <c r="I345" s="128">
        <v>0</v>
      </c>
      <c r="J345" s="107">
        <v>217551551</v>
      </c>
      <c r="K345" s="74">
        <v>0</v>
      </c>
      <c r="L345" s="74">
        <v>0</v>
      </c>
      <c r="M345" s="114">
        <f t="shared" si="15"/>
        <v>217551551</v>
      </c>
      <c r="N345" s="113">
        <v>0</v>
      </c>
      <c r="O345" s="74">
        <f>ROUND(VLOOKUP($B345,'[1]TD LMA 2025ENE-DIC EPDEPTO'!$O$2:$X$1107,10,FALSE),2)</f>
        <v>1645967912.7</v>
      </c>
      <c r="P345" s="74">
        <v>0</v>
      </c>
      <c r="Q345" s="120">
        <f t="shared" si="17"/>
        <v>1645967912.7</v>
      </c>
      <c r="R345" s="123">
        <v>8125300478.7799997</v>
      </c>
    </row>
    <row r="346" spans="1:18" ht="13.5" x14ac:dyDescent="0.3">
      <c r="A346" s="69" t="s">
        <v>2168</v>
      </c>
      <c r="B346" s="37" t="s">
        <v>649</v>
      </c>
      <c r="C346" s="37" t="s">
        <v>47</v>
      </c>
      <c r="D346" s="37" t="s">
        <v>650</v>
      </c>
      <c r="E346" s="70" t="s">
        <v>2200</v>
      </c>
      <c r="F346" s="127">
        <v>8129</v>
      </c>
      <c r="G346" s="74">
        <f t="shared" si="16"/>
        <v>13541089760.67</v>
      </c>
      <c r="H346" s="74">
        <v>5004173470</v>
      </c>
      <c r="I346" s="128">
        <v>0</v>
      </c>
      <c r="J346" s="107">
        <v>241563773</v>
      </c>
      <c r="K346" s="74">
        <v>0</v>
      </c>
      <c r="L346" s="74">
        <v>0</v>
      </c>
      <c r="M346" s="114">
        <f t="shared" si="15"/>
        <v>241563773</v>
      </c>
      <c r="N346" s="113">
        <v>0</v>
      </c>
      <c r="O346" s="74">
        <f>ROUND(VLOOKUP($B346,'[1]TD LMA 2025ENE-DIC EPDEPTO'!$O$2:$X$1107,10,FALSE),2)</f>
        <v>1491687676.5699999</v>
      </c>
      <c r="P346" s="74">
        <v>0</v>
      </c>
      <c r="Q346" s="120">
        <f t="shared" si="17"/>
        <v>1491687676.5699999</v>
      </c>
      <c r="R346" s="123">
        <v>6803664841.1000004</v>
      </c>
    </row>
    <row r="347" spans="1:18" ht="13.5" x14ac:dyDescent="0.3">
      <c r="A347" s="69" t="s">
        <v>2168</v>
      </c>
      <c r="B347" s="37" t="s">
        <v>651</v>
      </c>
      <c r="C347" s="37" t="s">
        <v>47</v>
      </c>
      <c r="D347" s="37" t="s">
        <v>652</v>
      </c>
      <c r="E347" s="70" t="s">
        <v>2200</v>
      </c>
      <c r="F347" s="127">
        <v>12871</v>
      </c>
      <c r="G347" s="74">
        <f t="shared" si="16"/>
        <v>22308121934</v>
      </c>
      <c r="H347" s="74">
        <v>7965799127</v>
      </c>
      <c r="I347" s="128">
        <v>0</v>
      </c>
      <c r="J347" s="107">
        <v>217849241</v>
      </c>
      <c r="K347" s="74">
        <v>0</v>
      </c>
      <c r="L347" s="74">
        <v>0</v>
      </c>
      <c r="M347" s="114">
        <f t="shared" si="15"/>
        <v>217849241</v>
      </c>
      <c r="N347" s="113">
        <v>0</v>
      </c>
      <c r="O347" s="74">
        <f>ROUND(VLOOKUP($B347,'[1]TD LMA 2025ENE-DIC EPDEPTO'!$O$2:$X$1107,10,FALSE),2)</f>
        <v>2438900925.4499998</v>
      </c>
      <c r="P347" s="74">
        <v>0</v>
      </c>
      <c r="Q347" s="120">
        <f t="shared" si="17"/>
        <v>2438900925.4499998</v>
      </c>
      <c r="R347" s="123">
        <v>11685572640.549999</v>
      </c>
    </row>
    <row r="348" spans="1:18" ht="13.5" x14ac:dyDescent="0.3">
      <c r="A348" s="69" t="s">
        <v>2168</v>
      </c>
      <c r="B348" s="37" t="s">
        <v>653</v>
      </c>
      <c r="C348" s="37" t="s">
        <v>47</v>
      </c>
      <c r="D348" s="37" t="s">
        <v>654</v>
      </c>
      <c r="E348" s="70" t="s">
        <v>2200</v>
      </c>
      <c r="F348" s="127">
        <v>37063</v>
      </c>
      <c r="G348" s="74">
        <f t="shared" si="16"/>
        <v>63158976009.059998</v>
      </c>
      <c r="H348" s="74">
        <v>23074807660</v>
      </c>
      <c r="I348" s="128">
        <v>0</v>
      </c>
      <c r="J348" s="107">
        <v>736807456</v>
      </c>
      <c r="K348" s="74">
        <v>0</v>
      </c>
      <c r="L348" s="74">
        <v>0</v>
      </c>
      <c r="M348" s="114">
        <f t="shared" si="15"/>
        <v>736807456</v>
      </c>
      <c r="N348" s="113">
        <v>0</v>
      </c>
      <c r="O348" s="74">
        <f>ROUND(VLOOKUP($B348,'[1]TD LMA 2025ENE-DIC EPDEPTO'!$O$2:$X$1107,10,FALSE),2)</f>
        <v>7043903861.8500004</v>
      </c>
      <c r="P348" s="74">
        <v>0</v>
      </c>
      <c r="Q348" s="120">
        <f t="shared" si="17"/>
        <v>7043903861.8500004</v>
      </c>
      <c r="R348" s="123">
        <v>32303457031.209999</v>
      </c>
    </row>
    <row r="349" spans="1:18" ht="13.5" x14ac:dyDescent="0.3">
      <c r="A349" s="69" t="s">
        <v>2168</v>
      </c>
      <c r="B349" s="37" t="s">
        <v>655</v>
      </c>
      <c r="C349" s="37" t="s">
        <v>47</v>
      </c>
      <c r="D349" s="37" t="s">
        <v>656</v>
      </c>
      <c r="E349" s="70" t="s">
        <v>2200</v>
      </c>
      <c r="F349" s="127">
        <v>7750</v>
      </c>
      <c r="G349" s="74">
        <f t="shared" si="16"/>
        <v>13215912924.889999</v>
      </c>
      <c r="H349" s="74">
        <v>4759055957</v>
      </c>
      <c r="I349" s="128">
        <v>0</v>
      </c>
      <c r="J349" s="107">
        <v>234527179</v>
      </c>
      <c r="K349" s="74">
        <v>0</v>
      </c>
      <c r="L349" s="74">
        <v>0</v>
      </c>
      <c r="M349" s="114">
        <f t="shared" si="15"/>
        <v>234527179</v>
      </c>
      <c r="N349" s="113">
        <v>0</v>
      </c>
      <c r="O349" s="74">
        <f>ROUND(VLOOKUP($B349,'[1]TD LMA 2025ENE-DIC EPDEPTO'!$O$2:$X$1107,10,FALSE),2)</f>
        <v>1448062318.24</v>
      </c>
      <c r="P349" s="74">
        <v>0</v>
      </c>
      <c r="Q349" s="120">
        <f t="shared" si="17"/>
        <v>1448062318.24</v>
      </c>
      <c r="R349" s="123">
        <v>6774267470.6499996</v>
      </c>
    </row>
    <row r="350" spans="1:18" ht="13.5" x14ac:dyDescent="0.3">
      <c r="A350" s="69" t="s">
        <v>2168</v>
      </c>
      <c r="B350" s="37" t="s">
        <v>657</v>
      </c>
      <c r="C350" s="37" t="s">
        <v>47</v>
      </c>
      <c r="D350" s="37" t="s">
        <v>658</v>
      </c>
      <c r="E350" s="70" t="s">
        <v>2200</v>
      </c>
      <c r="F350" s="127">
        <v>9951</v>
      </c>
      <c r="G350" s="74">
        <f t="shared" si="16"/>
        <v>17802934141.919998</v>
      </c>
      <c r="H350" s="74">
        <v>6200937329</v>
      </c>
      <c r="I350" s="128">
        <v>0</v>
      </c>
      <c r="J350" s="107">
        <v>295975423</v>
      </c>
      <c r="K350" s="74">
        <v>0</v>
      </c>
      <c r="L350" s="74">
        <v>0</v>
      </c>
      <c r="M350" s="114">
        <f t="shared" si="15"/>
        <v>295975423</v>
      </c>
      <c r="N350" s="113">
        <v>0</v>
      </c>
      <c r="O350" s="74">
        <f>ROUND(VLOOKUP($B350,'[1]TD LMA 2025ENE-DIC EPDEPTO'!$O$2:$X$1107,10,FALSE),2)</f>
        <v>1883941432.95</v>
      </c>
      <c r="P350" s="74">
        <v>0</v>
      </c>
      <c r="Q350" s="120">
        <f t="shared" si="17"/>
        <v>1883941432.95</v>
      </c>
      <c r="R350" s="123">
        <v>9422079956.9699993</v>
      </c>
    </row>
    <row r="351" spans="1:18" ht="13.5" x14ac:dyDescent="0.3">
      <c r="A351" s="69" t="s">
        <v>2168</v>
      </c>
      <c r="B351" s="37" t="s">
        <v>659</v>
      </c>
      <c r="C351" s="37" t="s">
        <v>47</v>
      </c>
      <c r="D351" s="37" t="s">
        <v>660</v>
      </c>
      <c r="E351" s="70" t="s">
        <v>2200</v>
      </c>
      <c r="F351" s="127">
        <v>15816</v>
      </c>
      <c r="G351" s="74">
        <f t="shared" si="16"/>
        <v>26083341611</v>
      </c>
      <c r="H351" s="74">
        <v>9804153523</v>
      </c>
      <c r="I351" s="128">
        <v>0</v>
      </c>
      <c r="J351" s="107">
        <v>228289238</v>
      </c>
      <c r="K351" s="74">
        <v>0</v>
      </c>
      <c r="L351" s="74">
        <v>0</v>
      </c>
      <c r="M351" s="114">
        <f t="shared" si="15"/>
        <v>228289238</v>
      </c>
      <c r="N351" s="113">
        <v>0</v>
      </c>
      <c r="O351" s="74">
        <f>ROUND(VLOOKUP($B351,'[1]TD LMA 2025ENE-DIC EPDEPTO'!$O$2:$X$1107,10,FALSE),2)</f>
        <v>3018200745.6199999</v>
      </c>
      <c r="P351" s="74">
        <v>0</v>
      </c>
      <c r="Q351" s="120">
        <f t="shared" si="17"/>
        <v>3018200745.6199999</v>
      </c>
      <c r="R351" s="123">
        <v>13032698104.379999</v>
      </c>
    </row>
    <row r="352" spans="1:18" ht="13.5" x14ac:dyDescent="0.3">
      <c r="A352" s="69" t="s">
        <v>2168</v>
      </c>
      <c r="B352" s="37" t="s">
        <v>661</v>
      </c>
      <c r="C352" s="37" t="s">
        <v>47</v>
      </c>
      <c r="D352" s="37" t="s">
        <v>662</v>
      </c>
      <c r="E352" s="70" t="s">
        <v>2200</v>
      </c>
      <c r="F352" s="127">
        <v>3179</v>
      </c>
      <c r="G352" s="74">
        <f t="shared" si="16"/>
        <v>5541501685.4899998</v>
      </c>
      <c r="H352" s="74">
        <v>1972880053</v>
      </c>
      <c r="I352" s="128">
        <v>0</v>
      </c>
      <c r="J352" s="107">
        <v>59545918</v>
      </c>
      <c r="K352" s="74">
        <v>0</v>
      </c>
      <c r="L352" s="74">
        <v>0</v>
      </c>
      <c r="M352" s="114">
        <f t="shared" si="15"/>
        <v>59545918</v>
      </c>
      <c r="N352" s="113">
        <v>0</v>
      </c>
      <c r="O352" s="74">
        <f>ROUND(VLOOKUP($B352,'[1]TD LMA 2025ENE-DIC EPDEPTO'!$O$2:$X$1107,10,FALSE),2)</f>
        <v>608320981.36000001</v>
      </c>
      <c r="P352" s="74">
        <v>0</v>
      </c>
      <c r="Q352" s="120">
        <f t="shared" si="17"/>
        <v>608320981.36000001</v>
      </c>
      <c r="R352" s="123">
        <v>2900754733.1300001</v>
      </c>
    </row>
    <row r="353" spans="1:18" ht="13.5" x14ac:dyDescent="0.3">
      <c r="A353" s="69" t="s">
        <v>2168</v>
      </c>
      <c r="B353" s="37" t="s">
        <v>663</v>
      </c>
      <c r="C353" s="37" t="s">
        <v>47</v>
      </c>
      <c r="D353" s="37" t="s">
        <v>664</v>
      </c>
      <c r="E353" s="70" t="s">
        <v>2200</v>
      </c>
      <c r="F353" s="127">
        <v>19352</v>
      </c>
      <c r="G353" s="74">
        <f t="shared" si="16"/>
        <v>32510121233.369999</v>
      </c>
      <c r="H353" s="74">
        <v>12001661257</v>
      </c>
      <c r="I353" s="128">
        <v>0</v>
      </c>
      <c r="J353" s="107">
        <v>407979102</v>
      </c>
      <c r="K353" s="74">
        <v>0</v>
      </c>
      <c r="L353" s="74">
        <v>0</v>
      </c>
      <c r="M353" s="114">
        <f t="shared" si="15"/>
        <v>407979102</v>
      </c>
      <c r="N353" s="113">
        <v>0</v>
      </c>
      <c r="O353" s="74">
        <f>ROUND(VLOOKUP($B353,'[1]TD LMA 2025ENE-DIC EPDEPTO'!$O$2:$X$1107,10,FALSE),2)</f>
        <v>3621091961.6399999</v>
      </c>
      <c r="P353" s="74">
        <v>0</v>
      </c>
      <c r="Q353" s="120">
        <f t="shared" si="17"/>
        <v>3621091961.6399999</v>
      </c>
      <c r="R353" s="123">
        <v>16479388912.73</v>
      </c>
    </row>
    <row r="354" spans="1:18" ht="13.5" x14ac:dyDescent="0.3">
      <c r="A354" s="69" t="s">
        <v>2168</v>
      </c>
      <c r="B354" s="37" t="s">
        <v>665</v>
      </c>
      <c r="C354" s="37" t="s">
        <v>47</v>
      </c>
      <c r="D354" s="37" t="s">
        <v>666</v>
      </c>
      <c r="E354" s="70" t="s">
        <v>2200</v>
      </c>
      <c r="F354" s="127">
        <v>5511</v>
      </c>
      <c r="G354" s="74">
        <f t="shared" si="16"/>
        <v>9522343937.3600006</v>
      </c>
      <c r="H354" s="74">
        <v>3433023874</v>
      </c>
      <c r="I354" s="128">
        <v>0</v>
      </c>
      <c r="J354" s="107">
        <v>94142640</v>
      </c>
      <c r="K354" s="74">
        <v>0</v>
      </c>
      <c r="L354" s="74">
        <v>0</v>
      </c>
      <c r="M354" s="114">
        <f t="shared" si="15"/>
        <v>94142640</v>
      </c>
      <c r="N354" s="113">
        <v>0</v>
      </c>
      <c r="O354" s="74">
        <f>ROUND(VLOOKUP($B354,'[1]TD LMA 2025ENE-DIC EPDEPTO'!$O$2:$X$1107,10,FALSE),2)</f>
        <v>1046072429.5</v>
      </c>
      <c r="P354" s="74">
        <v>0</v>
      </c>
      <c r="Q354" s="120">
        <f t="shared" si="17"/>
        <v>1046072429.5</v>
      </c>
      <c r="R354" s="123">
        <v>4949104993.8599997</v>
      </c>
    </row>
    <row r="355" spans="1:18" ht="13.5" x14ac:dyDescent="0.3">
      <c r="A355" s="69" t="s">
        <v>2168</v>
      </c>
      <c r="B355" s="37" t="s">
        <v>667</v>
      </c>
      <c r="C355" s="37" t="s">
        <v>47</v>
      </c>
      <c r="D355" s="37" t="s">
        <v>668</v>
      </c>
      <c r="E355" s="70" t="s">
        <v>2200</v>
      </c>
      <c r="F355" s="127">
        <v>13622</v>
      </c>
      <c r="G355" s="74">
        <f t="shared" si="16"/>
        <v>24741996812.970001</v>
      </c>
      <c r="H355" s="74">
        <v>8349621074</v>
      </c>
      <c r="I355" s="128">
        <v>0</v>
      </c>
      <c r="J355" s="107">
        <v>606840057</v>
      </c>
      <c r="K355" s="74">
        <v>0</v>
      </c>
      <c r="L355" s="74">
        <v>0</v>
      </c>
      <c r="M355" s="114">
        <f t="shared" si="15"/>
        <v>606840057</v>
      </c>
      <c r="N355" s="113">
        <v>0</v>
      </c>
      <c r="O355" s="74">
        <f>ROUND(VLOOKUP($B355,'[1]TD LMA 2025ENE-DIC EPDEPTO'!$O$2:$X$1107,10,FALSE),2)</f>
        <v>2495445380.9200001</v>
      </c>
      <c r="P355" s="74">
        <v>0</v>
      </c>
      <c r="Q355" s="120">
        <f t="shared" si="17"/>
        <v>2495445380.9200001</v>
      </c>
      <c r="R355" s="123">
        <v>13290090301.049999</v>
      </c>
    </row>
    <row r="356" spans="1:18" ht="13.5" x14ac:dyDescent="0.3">
      <c r="A356" s="69" t="s">
        <v>2168</v>
      </c>
      <c r="B356" s="37" t="s">
        <v>669</v>
      </c>
      <c r="C356" s="37" t="s">
        <v>47</v>
      </c>
      <c r="D356" s="37" t="s">
        <v>670</v>
      </c>
      <c r="E356" s="70" t="s">
        <v>2200</v>
      </c>
      <c r="F356" s="127">
        <v>6833</v>
      </c>
      <c r="G356" s="74">
        <f t="shared" si="16"/>
        <v>11762148579.720001</v>
      </c>
      <c r="H356" s="74">
        <v>4190183190</v>
      </c>
      <c r="I356" s="128">
        <v>0</v>
      </c>
      <c r="J356" s="107">
        <v>233934360</v>
      </c>
      <c r="K356" s="74">
        <v>0</v>
      </c>
      <c r="L356" s="74">
        <v>0</v>
      </c>
      <c r="M356" s="114">
        <f t="shared" si="15"/>
        <v>233934360</v>
      </c>
      <c r="N356" s="113">
        <v>0</v>
      </c>
      <c r="O356" s="74">
        <f>ROUND(VLOOKUP($B356,'[1]TD LMA 2025ENE-DIC EPDEPTO'!$O$2:$X$1107,10,FALSE),2)</f>
        <v>1268692819.5799999</v>
      </c>
      <c r="P356" s="74">
        <v>0</v>
      </c>
      <c r="Q356" s="120">
        <f t="shared" si="17"/>
        <v>1268692819.5799999</v>
      </c>
      <c r="R356" s="123">
        <v>6069338210.1400003</v>
      </c>
    </row>
    <row r="357" spans="1:18" ht="13.5" x14ac:dyDescent="0.3">
      <c r="A357" s="69" t="s">
        <v>2169</v>
      </c>
      <c r="B357" s="37" t="s">
        <v>671</v>
      </c>
      <c r="C357" s="37" t="s">
        <v>672</v>
      </c>
      <c r="D357" s="37" t="s">
        <v>673</v>
      </c>
      <c r="E357" s="70" t="s">
        <v>2200</v>
      </c>
      <c r="F357" s="127">
        <v>123966</v>
      </c>
      <c r="G357" s="74">
        <f t="shared" si="16"/>
        <v>173094662145.94</v>
      </c>
      <c r="H357" s="74">
        <v>75624753948</v>
      </c>
      <c r="I357" s="128">
        <v>0</v>
      </c>
      <c r="J357" s="107">
        <v>2427542821</v>
      </c>
      <c r="K357" s="74">
        <v>0</v>
      </c>
      <c r="L357" s="74">
        <v>0</v>
      </c>
      <c r="M357" s="114">
        <f t="shared" si="15"/>
        <v>2427542821</v>
      </c>
      <c r="N357" s="113">
        <v>1563108869</v>
      </c>
      <c r="O357" s="74">
        <f>ROUND(VLOOKUP($B357,'[1]TD LMA 2025ENE-DIC EPDEPTO'!$O$2:$X$1107,10,FALSE),2)</f>
        <v>4993143995.2700005</v>
      </c>
      <c r="P357" s="74">
        <v>2422249642.75</v>
      </c>
      <c r="Q357" s="120">
        <f t="shared" si="17"/>
        <v>8978502507.0200005</v>
      </c>
      <c r="R357" s="123">
        <v>86063862869.919998</v>
      </c>
    </row>
    <row r="358" spans="1:18" ht="13.5" x14ac:dyDescent="0.3">
      <c r="A358" s="69" t="s">
        <v>2169</v>
      </c>
      <c r="B358" s="37" t="s">
        <v>674</v>
      </c>
      <c r="C358" s="37" t="s">
        <v>672</v>
      </c>
      <c r="D358" s="37" t="s">
        <v>675</v>
      </c>
      <c r="E358" s="70" t="s">
        <v>2201</v>
      </c>
      <c r="F358" s="127">
        <v>4141</v>
      </c>
      <c r="G358" s="74">
        <f t="shared" si="16"/>
        <v>6586085891.5699997</v>
      </c>
      <c r="H358" s="74">
        <v>2532493755</v>
      </c>
      <c r="I358" s="128">
        <v>0</v>
      </c>
      <c r="J358" s="107">
        <v>97090298</v>
      </c>
      <c r="K358" s="74">
        <v>0</v>
      </c>
      <c r="L358" s="74">
        <v>0</v>
      </c>
      <c r="M358" s="114">
        <f t="shared" si="15"/>
        <v>97090298</v>
      </c>
      <c r="N358" s="113">
        <v>0</v>
      </c>
      <c r="O358" s="74">
        <f>ROUND(VLOOKUP($B358,'[1]TD LMA 2025ENE-DIC EPDEPTO'!$O$2:$X$1107,10,FALSE),2)</f>
        <v>147227478.61000001</v>
      </c>
      <c r="P358" s="74">
        <v>81502898.780000001</v>
      </c>
      <c r="Q358" s="120">
        <f t="shared" si="17"/>
        <v>228730377.39000002</v>
      </c>
      <c r="R358" s="123">
        <v>3727771461.1799998</v>
      </c>
    </row>
    <row r="359" spans="1:18" ht="13.5" x14ac:dyDescent="0.3">
      <c r="A359" s="69" t="s">
        <v>2169</v>
      </c>
      <c r="B359" s="37" t="s">
        <v>676</v>
      </c>
      <c r="C359" s="37" t="s">
        <v>672</v>
      </c>
      <c r="D359" s="37" t="s">
        <v>2134</v>
      </c>
      <c r="E359" s="70" t="s">
        <v>2201</v>
      </c>
      <c r="F359" s="127">
        <v>8396</v>
      </c>
      <c r="G359" s="74">
        <f t="shared" si="16"/>
        <v>12987647138.709999</v>
      </c>
      <c r="H359" s="74">
        <v>5176510572</v>
      </c>
      <c r="I359" s="128">
        <v>0</v>
      </c>
      <c r="J359" s="107">
        <v>113978153</v>
      </c>
      <c r="K359" s="74">
        <v>0</v>
      </c>
      <c r="L359" s="74">
        <v>0</v>
      </c>
      <c r="M359" s="114">
        <f t="shared" si="15"/>
        <v>113978153</v>
      </c>
      <c r="N359" s="113">
        <v>0</v>
      </c>
      <c r="O359" s="74">
        <f>ROUND(VLOOKUP($B359,'[1]TD LMA 2025ENE-DIC EPDEPTO'!$O$2:$X$1107,10,FALSE),2)</f>
        <v>297827662.67000002</v>
      </c>
      <c r="P359" s="74">
        <v>164872876.25999999</v>
      </c>
      <c r="Q359" s="120">
        <f t="shared" si="17"/>
        <v>462700538.93000001</v>
      </c>
      <c r="R359" s="123">
        <v>7234457874.7799997</v>
      </c>
    </row>
    <row r="360" spans="1:18" ht="13.5" x14ac:dyDescent="0.3">
      <c r="A360" s="69" t="s">
        <v>2169</v>
      </c>
      <c r="B360" s="37" t="s">
        <v>677</v>
      </c>
      <c r="C360" s="37" t="s">
        <v>672</v>
      </c>
      <c r="D360" s="37" t="s">
        <v>2160</v>
      </c>
      <c r="E360" s="70" t="s">
        <v>2201</v>
      </c>
      <c r="F360" s="127">
        <v>32031</v>
      </c>
      <c r="G360" s="74">
        <f t="shared" si="16"/>
        <v>45405889613.419998</v>
      </c>
      <c r="H360" s="74">
        <v>19666197511</v>
      </c>
      <c r="I360" s="128">
        <v>0</v>
      </c>
      <c r="J360" s="107">
        <v>433082634</v>
      </c>
      <c r="K360" s="74">
        <v>0</v>
      </c>
      <c r="L360" s="74">
        <v>0</v>
      </c>
      <c r="M360" s="114">
        <f t="shared" si="15"/>
        <v>433082634</v>
      </c>
      <c r="N360" s="113">
        <v>0</v>
      </c>
      <c r="O360" s="74">
        <f>ROUND(VLOOKUP($B360,'[1]TD LMA 2025ENE-DIC EPDEPTO'!$O$2:$X$1107,10,FALSE),2)</f>
        <v>1111253268.01</v>
      </c>
      <c r="P360" s="74">
        <v>615172952.64999998</v>
      </c>
      <c r="Q360" s="120">
        <f t="shared" si="17"/>
        <v>1726426220.6599998</v>
      </c>
      <c r="R360" s="123">
        <v>23580183247.759998</v>
      </c>
    </row>
    <row r="361" spans="1:18" ht="13.5" x14ac:dyDescent="0.3">
      <c r="A361" s="69" t="s">
        <v>2169</v>
      </c>
      <c r="B361" s="37" t="s">
        <v>678</v>
      </c>
      <c r="C361" s="37" t="s">
        <v>672</v>
      </c>
      <c r="D361" s="37" t="s">
        <v>679</v>
      </c>
      <c r="E361" s="70" t="s">
        <v>2201</v>
      </c>
      <c r="F361" s="127">
        <v>8842</v>
      </c>
      <c r="G361" s="74">
        <f t="shared" si="16"/>
        <v>12957839826.139999</v>
      </c>
      <c r="H361" s="74">
        <v>5471160199</v>
      </c>
      <c r="I361" s="128">
        <v>0</v>
      </c>
      <c r="J361" s="107">
        <v>120429295</v>
      </c>
      <c r="K361" s="74">
        <v>0</v>
      </c>
      <c r="L361" s="74">
        <v>0</v>
      </c>
      <c r="M361" s="114">
        <f t="shared" si="15"/>
        <v>120429295</v>
      </c>
      <c r="N361" s="113">
        <v>0</v>
      </c>
      <c r="O361" s="74">
        <f>ROUND(VLOOKUP($B361,'[1]TD LMA 2025ENE-DIC EPDEPTO'!$O$2:$X$1107,10,FALSE),2)</f>
        <v>313022589.27999997</v>
      </c>
      <c r="P361" s="74">
        <v>173284557.16</v>
      </c>
      <c r="Q361" s="120">
        <f t="shared" si="17"/>
        <v>486307146.43999994</v>
      </c>
      <c r="R361" s="123">
        <v>6879943185.6999998</v>
      </c>
    </row>
    <row r="362" spans="1:18" ht="13.5" x14ac:dyDescent="0.3">
      <c r="A362" s="69" t="s">
        <v>2169</v>
      </c>
      <c r="B362" s="37" t="s">
        <v>680</v>
      </c>
      <c r="C362" s="37" t="s">
        <v>672</v>
      </c>
      <c r="D362" s="37" t="s">
        <v>681</v>
      </c>
      <c r="E362" s="70" t="s">
        <v>2201</v>
      </c>
      <c r="F362" s="127">
        <v>16811</v>
      </c>
      <c r="G362" s="74">
        <f t="shared" si="16"/>
        <v>26838332075.75</v>
      </c>
      <c r="H362" s="74">
        <v>10374731974</v>
      </c>
      <c r="I362" s="128">
        <v>0</v>
      </c>
      <c r="J362" s="107">
        <v>237644926</v>
      </c>
      <c r="K362" s="74">
        <v>0</v>
      </c>
      <c r="L362" s="74">
        <v>0</v>
      </c>
      <c r="M362" s="114">
        <f t="shared" si="15"/>
        <v>237644926</v>
      </c>
      <c r="N362" s="113">
        <v>0</v>
      </c>
      <c r="O362" s="74">
        <f>ROUND(VLOOKUP($B362,'[1]TD LMA 2025ENE-DIC EPDEPTO'!$O$2:$X$1107,10,FALSE),2)</f>
        <v>597998467.70000005</v>
      </c>
      <c r="P362" s="74">
        <v>331042880.88</v>
      </c>
      <c r="Q362" s="120">
        <f t="shared" si="17"/>
        <v>929041348.58000004</v>
      </c>
      <c r="R362" s="123">
        <v>15296913827.17</v>
      </c>
    </row>
    <row r="363" spans="1:18" ht="13.5" x14ac:dyDescent="0.3">
      <c r="A363" s="69" t="s">
        <v>2169</v>
      </c>
      <c r="B363" s="37" t="s">
        <v>682</v>
      </c>
      <c r="C363" s="37" t="s">
        <v>672</v>
      </c>
      <c r="D363" s="37" t="s">
        <v>683</v>
      </c>
      <c r="E363" s="70" t="s">
        <v>2201</v>
      </c>
      <c r="F363" s="127">
        <v>13411</v>
      </c>
      <c r="G363" s="74">
        <f t="shared" si="16"/>
        <v>20430303013.790001</v>
      </c>
      <c r="H363" s="74">
        <v>8323296785</v>
      </c>
      <c r="I363" s="128">
        <v>0</v>
      </c>
      <c r="J363" s="107">
        <v>221716276</v>
      </c>
      <c r="K363" s="74">
        <v>0</v>
      </c>
      <c r="L363" s="74">
        <v>0</v>
      </c>
      <c r="M363" s="114">
        <f t="shared" si="15"/>
        <v>221716276</v>
      </c>
      <c r="N363" s="113">
        <v>0</v>
      </c>
      <c r="O363" s="74">
        <f>ROUND(VLOOKUP($B363,'[1]TD LMA 2025ENE-DIC EPDEPTO'!$O$2:$X$1107,10,FALSE),2)</f>
        <v>483503985.69999999</v>
      </c>
      <c r="P363" s="74">
        <v>267660472.25999999</v>
      </c>
      <c r="Q363" s="120">
        <f t="shared" si="17"/>
        <v>751164457.96000004</v>
      </c>
      <c r="R363" s="123">
        <v>11134125494.83</v>
      </c>
    </row>
    <row r="364" spans="1:18" ht="13.5" x14ac:dyDescent="0.3">
      <c r="A364" s="69" t="s">
        <v>2169</v>
      </c>
      <c r="B364" s="37" t="s">
        <v>684</v>
      </c>
      <c r="C364" s="37" t="s">
        <v>672</v>
      </c>
      <c r="D364" s="37" t="s">
        <v>685</v>
      </c>
      <c r="E364" s="70" t="s">
        <v>2201</v>
      </c>
      <c r="F364" s="127">
        <v>13012</v>
      </c>
      <c r="G364" s="74">
        <f t="shared" si="16"/>
        <v>19332551051.009998</v>
      </c>
      <c r="H364" s="74">
        <v>8065467760</v>
      </c>
      <c r="I364" s="128">
        <v>0</v>
      </c>
      <c r="J364" s="107">
        <v>150023111</v>
      </c>
      <c r="K364" s="74">
        <v>0</v>
      </c>
      <c r="L364" s="74">
        <v>0</v>
      </c>
      <c r="M364" s="114">
        <f t="shared" si="15"/>
        <v>150023111</v>
      </c>
      <c r="N364" s="113">
        <v>0</v>
      </c>
      <c r="O364" s="74">
        <f>ROUND(VLOOKUP($B364,'[1]TD LMA 2025ENE-DIC EPDEPTO'!$O$2:$X$1107,10,FALSE),2)</f>
        <v>464581331.98000002</v>
      </c>
      <c r="P364" s="74">
        <v>257185178.06</v>
      </c>
      <c r="Q364" s="120">
        <f t="shared" si="17"/>
        <v>721766510.03999996</v>
      </c>
      <c r="R364" s="123">
        <v>10395293669.969999</v>
      </c>
    </row>
    <row r="365" spans="1:18" ht="13.5" x14ac:dyDescent="0.3">
      <c r="A365" s="69" t="s">
        <v>2169</v>
      </c>
      <c r="B365" s="37" t="s">
        <v>686</v>
      </c>
      <c r="C365" s="37" t="s">
        <v>672</v>
      </c>
      <c r="D365" s="37" t="s">
        <v>687</v>
      </c>
      <c r="E365" s="70" t="s">
        <v>2201</v>
      </c>
      <c r="F365" s="127">
        <v>7346</v>
      </c>
      <c r="G365" s="74">
        <f t="shared" si="16"/>
        <v>10700768770.469999</v>
      </c>
      <c r="H365" s="74">
        <v>4523143795</v>
      </c>
      <c r="I365" s="128">
        <v>0</v>
      </c>
      <c r="J365" s="107">
        <v>124048509</v>
      </c>
      <c r="K365" s="74">
        <v>0</v>
      </c>
      <c r="L365" s="74">
        <v>0</v>
      </c>
      <c r="M365" s="114">
        <f t="shared" si="15"/>
        <v>124048509</v>
      </c>
      <c r="N365" s="113">
        <v>0</v>
      </c>
      <c r="O365" s="74">
        <f>ROUND(VLOOKUP($B365,'[1]TD LMA 2025ENE-DIC EPDEPTO'!$O$2:$X$1107,10,FALSE),2)</f>
        <v>258207246.71000001</v>
      </c>
      <c r="P365" s="74">
        <v>142939614.86000001</v>
      </c>
      <c r="Q365" s="120">
        <f t="shared" si="17"/>
        <v>401146861.57000005</v>
      </c>
      <c r="R365" s="123">
        <v>5652429604.8999996</v>
      </c>
    </row>
    <row r="366" spans="1:18" ht="13.5" x14ac:dyDescent="0.3">
      <c r="A366" s="69" t="s">
        <v>2169</v>
      </c>
      <c r="B366" s="37" t="s">
        <v>688</v>
      </c>
      <c r="C366" s="37" t="s">
        <v>672</v>
      </c>
      <c r="D366" s="37" t="s">
        <v>689</v>
      </c>
      <c r="E366" s="70" t="s">
        <v>2201</v>
      </c>
      <c r="F366" s="127">
        <v>3444</v>
      </c>
      <c r="G366" s="74">
        <f t="shared" si="16"/>
        <v>5340140410.4300003</v>
      </c>
      <c r="H366" s="74">
        <v>2118580909</v>
      </c>
      <c r="I366" s="128">
        <v>0</v>
      </c>
      <c r="J366" s="107">
        <v>60351651</v>
      </c>
      <c r="K366" s="74">
        <v>0</v>
      </c>
      <c r="L366" s="74">
        <v>0</v>
      </c>
      <c r="M366" s="114">
        <f t="shared" si="15"/>
        <v>60351651</v>
      </c>
      <c r="N366" s="113">
        <v>0</v>
      </c>
      <c r="O366" s="74">
        <f>ROUND(VLOOKUP($B366,'[1]TD LMA 2025ENE-DIC EPDEPTO'!$O$2:$X$1107,10,FALSE),2)</f>
        <v>122801988.83</v>
      </c>
      <c r="P366" s="74">
        <v>67981318.269999996</v>
      </c>
      <c r="Q366" s="120">
        <f t="shared" si="17"/>
        <v>190783307.09999999</v>
      </c>
      <c r="R366" s="123">
        <v>2970424543.3299999</v>
      </c>
    </row>
    <row r="367" spans="1:18" ht="13.5" x14ac:dyDescent="0.3">
      <c r="A367" s="69" t="s">
        <v>2169</v>
      </c>
      <c r="B367" s="37" t="s">
        <v>690</v>
      </c>
      <c r="C367" s="37" t="s">
        <v>672</v>
      </c>
      <c r="D367" s="37" t="s">
        <v>691</v>
      </c>
      <c r="E367" s="70" t="s">
        <v>2201</v>
      </c>
      <c r="F367" s="127">
        <v>22884</v>
      </c>
      <c r="G367" s="74">
        <f t="shared" si="16"/>
        <v>35059235312.409996</v>
      </c>
      <c r="H367" s="74">
        <v>14194654838</v>
      </c>
      <c r="I367" s="128">
        <v>0</v>
      </c>
      <c r="J367" s="107">
        <v>358193018</v>
      </c>
      <c r="K367" s="74">
        <v>0</v>
      </c>
      <c r="L367" s="74">
        <v>0</v>
      </c>
      <c r="M367" s="114">
        <f t="shared" si="15"/>
        <v>358193018</v>
      </c>
      <c r="N367" s="113">
        <v>0</v>
      </c>
      <c r="O367" s="74">
        <f>ROUND(VLOOKUP($B367,'[1]TD LMA 2025ENE-DIC EPDEPTO'!$O$2:$X$1107,10,FALSE),2)</f>
        <v>819212458.17999995</v>
      </c>
      <c r="P367" s="74">
        <v>453503590.38</v>
      </c>
      <c r="Q367" s="120">
        <f t="shared" si="17"/>
        <v>1272716048.5599999</v>
      </c>
      <c r="R367" s="123">
        <v>19233671407.849998</v>
      </c>
    </row>
    <row r="368" spans="1:18" ht="13.5" x14ac:dyDescent="0.3">
      <c r="A368" s="69" t="s">
        <v>2169</v>
      </c>
      <c r="B368" s="37" t="s">
        <v>692</v>
      </c>
      <c r="C368" s="37" t="s">
        <v>672</v>
      </c>
      <c r="D368" s="37" t="s">
        <v>693</v>
      </c>
      <c r="E368" s="70" t="s">
        <v>2201</v>
      </c>
      <c r="F368" s="127">
        <v>12462</v>
      </c>
      <c r="G368" s="74">
        <f t="shared" si="16"/>
        <v>18480829580.049999</v>
      </c>
      <c r="H368" s="74">
        <v>7694262533</v>
      </c>
      <c r="I368" s="128">
        <v>0</v>
      </c>
      <c r="J368" s="107">
        <v>175025752</v>
      </c>
      <c r="K368" s="74">
        <v>0</v>
      </c>
      <c r="L368" s="74">
        <v>0</v>
      </c>
      <c r="M368" s="114">
        <f t="shared" si="15"/>
        <v>175025752</v>
      </c>
      <c r="N368" s="113">
        <v>0</v>
      </c>
      <c r="O368" s="74">
        <f>ROUND(VLOOKUP($B368,'[1]TD LMA 2025ENE-DIC EPDEPTO'!$O$2:$X$1107,10,FALSE),2)</f>
        <v>440368855.08999997</v>
      </c>
      <c r="P368" s="74">
        <v>243781518.31</v>
      </c>
      <c r="Q368" s="120">
        <f t="shared" si="17"/>
        <v>684150373.39999998</v>
      </c>
      <c r="R368" s="123">
        <v>9927390921.6499996</v>
      </c>
    </row>
    <row r="369" spans="1:18" ht="13.5" x14ac:dyDescent="0.3">
      <c r="A369" s="69" t="s">
        <v>2169</v>
      </c>
      <c r="B369" s="37" t="s">
        <v>694</v>
      </c>
      <c r="C369" s="37" t="s">
        <v>672</v>
      </c>
      <c r="D369" s="37" t="s">
        <v>695</v>
      </c>
      <c r="E369" s="70" t="s">
        <v>2201</v>
      </c>
      <c r="F369" s="127">
        <v>52684</v>
      </c>
      <c r="G369" s="74">
        <f t="shared" si="16"/>
        <v>74515027362.339996</v>
      </c>
      <c r="H369" s="74">
        <v>32270879734</v>
      </c>
      <c r="I369" s="128">
        <v>0</v>
      </c>
      <c r="J369" s="107">
        <v>792721502</v>
      </c>
      <c r="K369" s="74">
        <v>0</v>
      </c>
      <c r="L369" s="74">
        <v>0</v>
      </c>
      <c r="M369" s="114">
        <f t="shared" si="15"/>
        <v>792721502</v>
      </c>
      <c r="N369" s="113">
        <v>0</v>
      </c>
      <c r="O369" s="74">
        <f>ROUND(VLOOKUP($B369,'[1]TD LMA 2025ENE-DIC EPDEPTO'!$O$2:$X$1107,10,FALSE),2)</f>
        <v>1822148620.95</v>
      </c>
      <c r="P369" s="74">
        <v>1008713836.45</v>
      </c>
      <c r="Q369" s="120">
        <f t="shared" si="17"/>
        <v>2830862457.4000001</v>
      </c>
      <c r="R369" s="123">
        <v>38620563668.940002</v>
      </c>
    </row>
    <row r="370" spans="1:18" ht="13.5" x14ac:dyDescent="0.3">
      <c r="A370" s="69" t="s">
        <v>2169</v>
      </c>
      <c r="B370" s="37" t="s">
        <v>696</v>
      </c>
      <c r="C370" s="37" t="s">
        <v>672</v>
      </c>
      <c r="D370" s="37" t="s">
        <v>697</v>
      </c>
      <c r="E370" s="70" t="s">
        <v>2201</v>
      </c>
      <c r="F370" s="127">
        <v>9325</v>
      </c>
      <c r="G370" s="74">
        <f t="shared" si="16"/>
        <v>12998057548.07</v>
      </c>
      <c r="H370" s="74">
        <v>5748472669</v>
      </c>
      <c r="I370" s="128">
        <v>0</v>
      </c>
      <c r="J370" s="107">
        <v>130787544</v>
      </c>
      <c r="K370" s="74">
        <v>0</v>
      </c>
      <c r="L370" s="74">
        <v>0</v>
      </c>
      <c r="M370" s="114">
        <f t="shared" si="15"/>
        <v>130787544</v>
      </c>
      <c r="N370" s="113">
        <v>0</v>
      </c>
      <c r="O370" s="74">
        <f>ROUND(VLOOKUP($B370,'[1]TD LMA 2025ENE-DIC EPDEPTO'!$O$2:$X$1107,10,FALSE),2)</f>
        <v>326158390.35000002</v>
      </c>
      <c r="P370" s="74">
        <v>180556337.37</v>
      </c>
      <c r="Q370" s="120">
        <f t="shared" si="17"/>
        <v>506714727.72000003</v>
      </c>
      <c r="R370" s="123">
        <v>6612082607.3500004</v>
      </c>
    </row>
    <row r="371" spans="1:18" ht="13.5" x14ac:dyDescent="0.3">
      <c r="A371" s="69" t="s">
        <v>2169</v>
      </c>
      <c r="B371" s="37" t="s">
        <v>698</v>
      </c>
      <c r="C371" s="37" t="s">
        <v>672</v>
      </c>
      <c r="D371" s="37" t="s">
        <v>699</v>
      </c>
      <c r="E371" s="70" t="s">
        <v>2201</v>
      </c>
      <c r="F371" s="127">
        <v>8268</v>
      </c>
      <c r="G371" s="74">
        <f t="shared" si="16"/>
        <v>12025143376.49</v>
      </c>
      <c r="H371" s="74">
        <v>5039375856</v>
      </c>
      <c r="I371" s="128">
        <v>0</v>
      </c>
      <c r="J371" s="107">
        <v>98102108</v>
      </c>
      <c r="K371" s="74">
        <v>0</v>
      </c>
      <c r="L371" s="74">
        <v>0</v>
      </c>
      <c r="M371" s="114">
        <f t="shared" si="15"/>
        <v>98102108</v>
      </c>
      <c r="N371" s="113">
        <v>0</v>
      </c>
      <c r="O371" s="74">
        <f>ROUND(VLOOKUP($B371,'[1]TD LMA 2025ENE-DIC EPDEPTO'!$O$2:$X$1107,10,FALSE),2)</f>
        <v>283023259.69999999</v>
      </c>
      <c r="P371" s="74">
        <v>156677383.41999999</v>
      </c>
      <c r="Q371" s="120">
        <f t="shared" si="17"/>
        <v>439700643.12</v>
      </c>
      <c r="R371" s="123">
        <v>6447964769.3699999</v>
      </c>
    </row>
    <row r="372" spans="1:18" ht="13.5" x14ac:dyDescent="0.3">
      <c r="A372" s="69" t="s">
        <v>2169</v>
      </c>
      <c r="B372" s="37" t="s">
        <v>700</v>
      </c>
      <c r="C372" s="37" t="s">
        <v>672</v>
      </c>
      <c r="D372" s="37" t="s">
        <v>2135</v>
      </c>
      <c r="E372" s="70" t="s">
        <v>2201</v>
      </c>
      <c r="F372" s="127">
        <v>5634</v>
      </c>
      <c r="G372" s="74">
        <f t="shared" si="16"/>
        <v>8700328750.1599998</v>
      </c>
      <c r="H372" s="74">
        <v>3504146399</v>
      </c>
      <c r="I372" s="128">
        <v>0</v>
      </c>
      <c r="J372" s="107">
        <v>70675209</v>
      </c>
      <c r="K372" s="74">
        <v>0</v>
      </c>
      <c r="L372" s="74">
        <v>0</v>
      </c>
      <c r="M372" s="114">
        <f t="shared" si="15"/>
        <v>70675209</v>
      </c>
      <c r="N372" s="113">
        <v>0</v>
      </c>
      <c r="O372" s="74">
        <f>ROUND(VLOOKUP($B372,'[1]TD LMA 2025ENE-DIC EPDEPTO'!$O$2:$X$1107,10,FALSE),2)</f>
        <v>203924435.96000001</v>
      </c>
      <c r="P372" s="74">
        <v>112889474.45999999</v>
      </c>
      <c r="Q372" s="120">
        <f t="shared" si="17"/>
        <v>316813910.42000002</v>
      </c>
      <c r="R372" s="123">
        <v>4808693231.7399998</v>
      </c>
    </row>
    <row r="373" spans="1:18" ht="13.5" x14ac:dyDescent="0.3">
      <c r="A373" s="69" t="s">
        <v>2170</v>
      </c>
      <c r="B373" s="37" t="s">
        <v>701</v>
      </c>
      <c r="C373" s="37" t="s">
        <v>702</v>
      </c>
      <c r="D373" s="37" t="s">
        <v>2123</v>
      </c>
      <c r="E373" s="70" t="s">
        <v>2202</v>
      </c>
      <c r="F373" s="127">
        <v>183722</v>
      </c>
      <c r="G373" s="74">
        <f t="shared" si="16"/>
        <v>311057266605.57996</v>
      </c>
      <c r="H373" s="74">
        <v>110329861205</v>
      </c>
      <c r="I373" s="128">
        <v>0</v>
      </c>
      <c r="J373" s="107">
        <v>4234792468</v>
      </c>
      <c r="K373" s="74">
        <v>0</v>
      </c>
      <c r="L373" s="74">
        <v>0</v>
      </c>
      <c r="M373" s="114">
        <f t="shared" si="15"/>
        <v>4234792468</v>
      </c>
      <c r="N373" s="113">
        <v>2539327397</v>
      </c>
      <c r="O373" s="74">
        <f>ROUND(VLOOKUP($B373,'[1]TD LMA 2025ENE-DIC EPDEPTO'!$O$2:$X$1107,10,FALSE),2)</f>
        <v>10631382283.620001</v>
      </c>
      <c r="P373" s="74">
        <v>715199563.59000003</v>
      </c>
      <c r="Q373" s="120">
        <f t="shared" si="17"/>
        <v>13885909244.210001</v>
      </c>
      <c r="R373" s="123">
        <v>182606703688.37</v>
      </c>
    </row>
    <row r="374" spans="1:18" ht="13.5" x14ac:dyDescent="0.3">
      <c r="A374" s="69" t="s">
        <v>2170</v>
      </c>
      <c r="B374" s="37" t="s">
        <v>703</v>
      </c>
      <c r="C374" s="37" t="s">
        <v>702</v>
      </c>
      <c r="D374" s="37" t="s">
        <v>704</v>
      </c>
      <c r="E374" s="70" t="s">
        <v>2200</v>
      </c>
      <c r="F374" s="127">
        <v>15126</v>
      </c>
      <c r="G374" s="74">
        <f t="shared" si="16"/>
        <v>25018846363.959999</v>
      </c>
      <c r="H374" s="74">
        <v>9374388327</v>
      </c>
      <c r="I374" s="128">
        <v>0</v>
      </c>
      <c r="J374" s="107">
        <v>251386058</v>
      </c>
      <c r="K374" s="74">
        <v>0</v>
      </c>
      <c r="L374" s="74">
        <v>0</v>
      </c>
      <c r="M374" s="114">
        <f t="shared" si="15"/>
        <v>251386058</v>
      </c>
      <c r="N374" s="113">
        <v>0</v>
      </c>
      <c r="O374" s="74">
        <f>ROUND(VLOOKUP($B374,'[1]TD LMA 2025ENE-DIC EPDEPTO'!$O$2:$X$1107,10,FALSE),2)</f>
        <v>850761961.92999995</v>
      </c>
      <c r="P374" s="74">
        <v>62641482.520000003</v>
      </c>
      <c r="Q374" s="120">
        <f t="shared" si="17"/>
        <v>913403444.44999993</v>
      </c>
      <c r="R374" s="123">
        <v>14479668534.51</v>
      </c>
    </row>
    <row r="375" spans="1:18" ht="13.5" x14ac:dyDescent="0.3">
      <c r="A375" s="69" t="s">
        <v>2170</v>
      </c>
      <c r="B375" s="37" t="s">
        <v>705</v>
      </c>
      <c r="C375" s="37" t="s">
        <v>702</v>
      </c>
      <c r="D375" s="37" t="s">
        <v>23</v>
      </c>
      <c r="E375" s="70" t="s">
        <v>2201</v>
      </c>
      <c r="F375" s="127">
        <v>26656</v>
      </c>
      <c r="G375" s="74">
        <f t="shared" si="16"/>
        <v>39744708525.240005</v>
      </c>
      <c r="H375" s="74">
        <v>16489893158</v>
      </c>
      <c r="I375" s="128">
        <v>0</v>
      </c>
      <c r="J375" s="107">
        <v>301124187</v>
      </c>
      <c r="K375" s="74">
        <v>0</v>
      </c>
      <c r="L375" s="74">
        <v>0</v>
      </c>
      <c r="M375" s="114">
        <f t="shared" si="15"/>
        <v>301124187</v>
      </c>
      <c r="N375" s="113">
        <v>0</v>
      </c>
      <c r="O375" s="74">
        <f>ROUND(VLOOKUP($B375,'[1]TD LMA 2025ENE-DIC EPDEPTO'!$O$2:$X$1107,10,FALSE),2)</f>
        <v>1486765264.47</v>
      </c>
      <c r="P375" s="74">
        <v>109470315.43000001</v>
      </c>
      <c r="Q375" s="120">
        <f t="shared" si="17"/>
        <v>1596235579.9000001</v>
      </c>
      <c r="R375" s="123">
        <v>21357455600.34</v>
      </c>
    </row>
    <row r="376" spans="1:18" ht="13.5" x14ac:dyDescent="0.3">
      <c r="A376" s="69" t="s">
        <v>2170</v>
      </c>
      <c r="B376" s="37" t="s">
        <v>706</v>
      </c>
      <c r="C376" s="37" t="s">
        <v>702</v>
      </c>
      <c r="D376" s="37" t="s">
        <v>707</v>
      </c>
      <c r="E376" s="70" t="s">
        <v>2200</v>
      </c>
      <c r="F376" s="127">
        <v>20535</v>
      </c>
      <c r="G376" s="74">
        <f t="shared" si="16"/>
        <v>30787642482.129997</v>
      </c>
      <c r="H376" s="74">
        <v>12760849349</v>
      </c>
      <c r="I376" s="128">
        <v>0</v>
      </c>
      <c r="J376" s="107">
        <v>242718045</v>
      </c>
      <c r="K376" s="74">
        <v>0</v>
      </c>
      <c r="L376" s="74">
        <v>0</v>
      </c>
      <c r="M376" s="114">
        <f t="shared" si="15"/>
        <v>242718045</v>
      </c>
      <c r="N376" s="113">
        <v>0</v>
      </c>
      <c r="O376" s="74">
        <f>ROUND(VLOOKUP($B376,'[1]TD LMA 2025ENE-DIC EPDEPTO'!$O$2:$X$1107,10,FALSE),2)</f>
        <v>1139864399.8</v>
      </c>
      <c r="P376" s="74">
        <v>83928053.989999995</v>
      </c>
      <c r="Q376" s="120">
        <f t="shared" si="17"/>
        <v>1223792453.79</v>
      </c>
      <c r="R376" s="123">
        <v>16560282634.34</v>
      </c>
    </row>
    <row r="377" spans="1:18" ht="13.5" x14ac:dyDescent="0.3">
      <c r="A377" s="69" t="s">
        <v>2170</v>
      </c>
      <c r="B377" s="37" t="s">
        <v>708</v>
      </c>
      <c r="C377" s="37" t="s">
        <v>702</v>
      </c>
      <c r="D377" s="37" t="s">
        <v>709</v>
      </c>
      <c r="E377" s="70" t="s">
        <v>2200</v>
      </c>
      <c r="F377" s="127">
        <v>33635</v>
      </c>
      <c r="G377" s="74">
        <f t="shared" si="16"/>
        <v>55826632318.509995</v>
      </c>
      <c r="H377" s="74">
        <v>20963580020</v>
      </c>
      <c r="I377" s="128">
        <v>0</v>
      </c>
      <c r="J377" s="107">
        <v>395217781</v>
      </c>
      <c r="K377" s="74">
        <v>0</v>
      </c>
      <c r="L377" s="74">
        <v>0</v>
      </c>
      <c r="M377" s="114">
        <f t="shared" si="15"/>
        <v>395217781</v>
      </c>
      <c r="N377" s="113">
        <v>0</v>
      </c>
      <c r="O377" s="74">
        <f>ROUND(VLOOKUP($B377,'[1]TD LMA 2025ENE-DIC EPDEPTO'!$O$2:$X$1107,10,FALSE),2)</f>
        <v>1904259628.49</v>
      </c>
      <c r="P377" s="74">
        <v>140210366.16999999</v>
      </c>
      <c r="Q377" s="120">
        <f t="shared" si="17"/>
        <v>2044469994.6600001</v>
      </c>
      <c r="R377" s="123">
        <v>32423364522.849998</v>
      </c>
    </row>
    <row r="378" spans="1:18" ht="13.5" x14ac:dyDescent="0.3">
      <c r="A378" s="69" t="s">
        <v>2170</v>
      </c>
      <c r="B378" s="37" t="s">
        <v>710</v>
      </c>
      <c r="C378" s="37" t="s">
        <v>702</v>
      </c>
      <c r="D378" s="37" t="s">
        <v>711</v>
      </c>
      <c r="E378" s="70" t="s">
        <v>2200</v>
      </c>
      <c r="F378" s="127">
        <v>23041</v>
      </c>
      <c r="G378" s="74">
        <f t="shared" si="16"/>
        <v>32905827561.66</v>
      </c>
      <c r="H378" s="74">
        <v>14312940907</v>
      </c>
      <c r="I378" s="128">
        <v>0</v>
      </c>
      <c r="J378" s="107">
        <v>277245723</v>
      </c>
      <c r="K378" s="74">
        <v>0</v>
      </c>
      <c r="L378" s="74">
        <v>0</v>
      </c>
      <c r="M378" s="114">
        <f t="shared" si="15"/>
        <v>277245723</v>
      </c>
      <c r="N378" s="113">
        <v>0</v>
      </c>
      <c r="O378" s="74">
        <f>ROUND(VLOOKUP($B378,'[1]TD LMA 2025ENE-DIC EPDEPTO'!$O$2:$X$1107,10,FALSE),2)</f>
        <v>1284084711.48</v>
      </c>
      <c r="P378" s="74">
        <v>94546975.079999998</v>
      </c>
      <c r="Q378" s="120">
        <f t="shared" si="17"/>
        <v>1378631686.5599999</v>
      </c>
      <c r="R378" s="123">
        <v>16937009245.1</v>
      </c>
    </row>
    <row r="379" spans="1:18" ht="13.5" x14ac:dyDescent="0.3">
      <c r="A379" s="69" t="s">
        <v>2170</v>
      </c>
      <c r="B379" s="37" t="s">
        <v>712</v>
      </c>
      <c r="C379" s="37" t="s">
        <v>702</v>
      </c>
      <c r="D379" s="37" t="s">
        <v>713</v>
      </c>
      <c r="E379" s="70" t="s">
        <v>2200</v>
      </c>
      <c r="F379" s="127">
        <v>32363</v>
      </c>
      <c r="G379" s="74">
        <f t="shared" si="16"/>
        <v>49344230240.18</v>
      </c>
      <c r="H379" s="74">
        <v>20140123938</v>
      </c>
      <c r="I379" s="128">
        <v>0</v>
      </c>
      <c r="J379" s="107">
        <v>416441213</v>
      </c>
      <c r="K379" s="74">
        <v>0</v>
      </c>
      <c r="L379" s="74">
        <v>0</v>
      </c>
      <c r="M379" s="114">
        <f t="shared" si="15"/>
        <v>416441213</v>
      </c>
      <c r="N379" s="113">
        <v>0</v>
      </c>
      <c r="O379" s="74">
        <f>ROUND(VLOOKUP($B379,'[1]TD LMA 2025ENE-DIC EPDEPTO'!$O$2:$X$1107,10,FALSE),2)</f>
        <v>1810337183.96</v>
      </c>
      <c r="P379" s="74">
        <v>133294869.95</v>
      </c>
      <c r="Q379" s="120">
        <f t="shared" si="17"/>
        <v>1943632053.9100001</v>
      </c>
      <c r="R379" s="123">
        <v>26844033035.27</v>
      </c>
    </row>
    <row r="380" spans="1:18" ht="13.5" x14ac:dyDescent="0.3">
      <c r="A380" s="69" t="s">
        <v>2170</v>
      </c>
      <c r="B380" s="37" t="s">
        <v>714</v>
      </c>
      <c r="C380" s="37" t="s">
        <v>702</v>
      </c>
      <c r="D380" s="37" t="s">
        <v>715</v>
      </c>
      <c r="E380" s="70" t="s">
        <v>2200</v>
      </c>
      <c r="F380" s="127">
        <v>36849</v>
      </c>
      <c r="G380" s="74">
        <f t="shared" si="16"/>
        <v>51989910803.970001</v>
      </c>
      <c r="H380" s="74">
        <v>22432268512</v>
      </c>
      <c r="I380" s="128">
        <v>0</v>
      </c>
      <c r="J380" s="107">
        <v>391135758</v>
      </c>
      <c r="K380" s="74">
        <v>0</v>
      </c>
      <c r="L380" s="74">
        <v>0</v>
      </c>
      <c r="M380" s="114">
        <f t="shared" si="15"/>
        <v>391135758</v>
      </c>
      <c r="N380" s="113">
        <v>0</v>
      </c>
      <c r="O380" s="74">
        <f>ROUND(VLOOKUP($B380,'[1]TD LMA 2025ENE-DIC EPDEPTO'!$O$2:$X$1107,10,FALSE),2)</f>
        <v>2011694109.0699999</v>
      </c>
      <c r="P380" s="74">
        <v>148120751.75</v>
      </c>
      <c r="Q380" s="120">
        <f t="shared" si="17"/>
        <v>2159814860.8199997</v>
      </c>
      <c r="R380" s="123">
        <v>27006691673.150002</v>
      </c>
    </row>
    <row r="381" spans="1:18" ht="13.5" x14ac:dyDescent="0.3">
      <c r="A381" s="69" t="s">
        <v>2170</v>
      </c>
      <c r="B381" s="37" t="s">
        <v>716</v>
      </c>
      <c r="C381" s="37" t="s">
        <v>702</v>
      </c>
      <c r="D381" s="37" t="s">
        <v>717</v>
      </c>
      <c r="E381" s="70" t="s">
        <v>2200</v>
      </c>
      <c r="F381" s="127">
        <v>18793</v>
      </c>
      <c r="G381" s="74">
        <f t="shared" si="16"/>
        <v>28065314129.440002</v>
      </c>
      <c r="H381" s="74">
        <v>11632152790</v>
      </c>
      <c r="I381" s="128">
        <v>0</v>
      </c>
      <c r="J381" s="107">
        <v>287678889</v>
      </c>
      <c r="K381" s="74">
        <v>0</v>
      </c>
      <c r="L381" s="74">
        <v>0</v>
      </c>
      <c r="M381" s="114">
        <f t="shared" si="15"/>
        <v>287678889</v>
      </c>
      <c r="N381" s="113">
        <v>0</v>
      </c>
      <c r="O381" s="74">
        <f>ROUND(VLOOKUP($B381,'[1]TD LMA 2025ENE-DIC EPDEPTO'!$O$2:$X$1107,10,FALSE),2)</f>
        <v>1042136525.08</v>
      </c>
      <c r="P381" s="74">
        <v>76732364.430000007</v>
      </c>
      <c r="Q381" s="120">
        <f t="shared" si="17"/>
        <v>1118868889.51</v>
      </c>
      <c r="R381" s="123">
        <v>15026613560.93</v>
      </c>
    </row>
    <row r="382" spans="1:18" ht="13.5" x14ac:dyDescent="0.3">
      <c r="A382" s="69" t="s">
        <v>2170</v>
      </c>
      <c r="B382" s="37" t="s">
        <v>718</v>
      </c>
      <c r="C382" s="37" t="s">
        <v>702</v>
      </c>
      <c r="D382" s="37" t="s">
        <v>719</v>
      </c>
      <c r="E382" s="70" t="s">
        <v>2200</v>
      </c>
      <c r="F382" s="127">
        <v>23109</v>
      </c>
      <c r="G382" s="74">
        <f t="shared" si="16"/>
        <v>33653660298.870003</v>
      </c>
      <c r="H382" s="74">
        <v>14288228565</v>
      </c>
      <c r="I382" s="128">
        <v>0</v>
      </c>
      <c r="J382" s="107">
        <v>297082930</v>
      </c>
      <c r="K382" s="74">
        <v>0</v>
      </c>
      <c r="L382" s="74">
        <v>0</v>
      </c>
      <c r="M382" s="114">
        <f t="shared" si="15"/>
        <v>297082930</v>
      </c>
      <c r="N382" s="113">
        <v>0</v>
      </c>
      <c r="O382" s="74">
        <f>ROUND(VLOOKUP($B382,'[1]TD LMA 2025ENE-DIC EPDEPTO'!$O$2:$X$1107,10,FALSE),2)</f>
        <v>1290427096.4200001</v>
      </c>
      <c r="P382" s="74">
        <v>95013963.959999993</v>
      </c>
      <c r="Q382" s="120">
        <f t="shared" si="17"/>
        <v>1385441060.3800001</v>
      </c>
      <c r="R382" s="123">
        <v>17682907743.490002</v>
      </c>
    </row>
    <row r="383" spans="1:18" ht="13.5" x14ac:dyDescent="0.3">
      <c r="A383" s="69" t="s">
        <v>2170</v>
      </c>
      <c r="B383" s="37" t="s">
        <v>720</v>
      </c>
      <c r="C383" s="37" t="s">
        <v>702</v>
      </c>
      <c r="D383" s="37" t="s">
        <v>721</v>
      </c>
      <c r="E383" s="70" t="s">
        <v>2200</v>
      </c>
      <c r="F383" s="127">
        <v>41524</v>
      </c>
      <c r="G383" s="74">
        <f t="shared" si="16"/>
        <v>65630688180.679993</v>
      </c>
      <c r="H383" s="74">
        <v>25836717741</v>
      </c>
      <c r="I383" s="128">
        <v>0</v>
      </c>
      <c r="J383" s="107">
        <v>473398916</v>
      </c>
      <c r="K383" s="74">
        <v>0</v>
      </c>
      <c r="L383" s="74">
        <v>0</v>
      </c>
      <c r="M383" s="114">
        <f t="shared" si="15"/>
        <v>473398916</v>
      </c>
      <c r="N383" s="113">
        <v>0</v>
      </c>
      <c r="O383" s="74">
        <f>ROUND(VLOOKUP($B383,'[1]TD LMA 2025ENE-DIC EPDEPTO'!$O$2:$X$1107,10,FALSE),2)</f>
        <v>2315687362.9499998</v>
      </c>
      <c r="P383" s="74">
        <v>170503731.88999999</v>
      </c>
      <c r="Q383" s="120">
        <f t="shared" si="17"/>
        <v>2486191094.8399997</v>
      </c>
      <c r="R383" s="123">
        <v>36834380428.839996</v>
      </c>
    </row>
    <row r="384" spans="1:18" ht="13.5" x14ac:dyDescent="0.3">
      <c r="A384" s="69" t="s">
        <v>2170</v>
      </c>
      <c r="B384" s="37" t="s">
        <v>722</v>
      </c>
      <c r="C384" s="37" t="s">
        <v>702</v>
      </c>
      <c r="D384" s="37" t="s">
        <v>673</v>
      </c>
      <c r="E384" s="70" t="s">
        <v>2201</v>
      </c>
      <c r="F384" s="127">
        <v>5575</v>
      </c>
      <c r="G384" s="74">
        <f t="shared" si="16"/>
        <v>9558855705.0499992</v>
      </c>
      <c r="H384" s="74">
        <v>3462072073</v>
      </c>
      <c r="I384" s="128">
        <v>0</v>
      </c>
      <c r="J384" s="107">
        <v>170678860</v>
      </c>
      <c r="K384" s="74">
        <v>0</v>
      </c>
      <c r="L384" s="74">
        <v>0</v>
      </c>
      <c r="M384" s="114">
        <f t="shared" si="15"/>
        <v>170678860</v>
      </c>
      <c r="N384" s="113">
        <v>0</v>
      </c>
      <c r="O384" s="74">
        <f>ROUND(VLOOKUP($B384,'[1]TD LMA 2025ENE-DIC EPDEPTO'!$O$2:$X$1107,10,FALSE),2)</f>
        <v>310170184.89999998</v>
      </c>
      <c r="P384" s="74">
        <v>22837786.699999999</v>
      </c>
      <c r="Q384" s="120">
        <f t="shared" si="17"/>
        <v>333007971.59999996</v>
      </c>
      <c r="R384" s="123">
        <v>5593096800.4499998</v>
      </c>
    </row>
    <row r="385" spans="1:18" ht="13.5" x14ac:dyDescent="0.3">
      <c r="A385" s="69" t="s">
        <v>2170</v>
      </c>
      <c r="B385" s="37" t="s">
        <v>723</v>
      </c>
      <c r="C385" s="37" t="s">
        <v>702</v>
      </c>
      <c r="D385" s="37" t="s">
        <v>724</v>
      </c>
      <c r="E385" s="70" t="s">
        <v>2200</v>
      </c>
      <c r="F385" s="127">
        <v>7639</v>
      </c>
      <c r="G385" s="74">
        <f t="shared" si="16"/>
        <v>11621141757.1</v>
      </c>
      <c r="H385" s="74">
        <v>4716628849</v>
      </c>
      <c r="I385" s="128">
        <v>0</v>
      </c>
      <c r="J385" s="107">
        <v>163704399</v>
      </c>
      <c r="K385" s="74">
        <v>0</v>
      </c>
      <c r="L385" s="74">
        <v>0</v>
      </c>
      <c r="M385" s="114">
        <f t="shared" si="15"/>
        <v>163704399</v>
      </c>
      <c r="N385" s="113">
        <v>0</v>
      </c>
      <c r="O385" s="74">
        <f>ROUND(VLOOKUP($B385,'[1]TD LMA 2025ENE-DIC EPDEPTO'!$O$2:$X$1107,10,FALSE),2)</f>
        <v>436135459.31</v>
      </c>
      <c r="P385" s="74">
        <v>32112591.969999999</v>
      </c>
      <c r="Q385" s="120">
        <f t="shared" si="17"/>
        <v>468248051.27999997</v>
      </c>
      <c r="R385" s="123">
        <v>6272560457.8199997</v>
      </c>
    </row>
    <row r="386" spans="1:18" ht="13.5" x14ac:dyDescent="0.3">
      <c r="A386" s="69" t="s">
        <v>2170</v>
      </c>
      <c r="B386" s="37" t="s">
        <v>725</v>
      </c>
      <c r="C386" s="37" t="s">
        <v>702</v>
      </c>
      <c r="D386" s="37" t="s">
        <v>726</v>
      </c>
      <c r="E386" s="70" t="s">
        <v>2201</v>
      </c>
      <c r="F386" s="127">
        <v>20624</v>
      </c>
      <c r="G386" s="74">
        <f t="shared" si="16"/>
        <v>30403289774.870003</v>
      </c>
      <c r="H386" s="74">
        <v>12677779359</v>
      </c>
      <c r="I386" s="128">
        <v>0</v>
      </c>
      <c r="J386" s="107">
        <v>362757839</v>
      </c>
      <c r="K386" s="74">
        <v>0</v>
      </c>
      <c r="L386" s="74">
        <v>0</v>
      </c>
      <c r="M386" s="114">
        <f t="shared" si="15"/>
        <v>362757839</v>
      </c>
      <c r="N386" s="113">
        <v>0</v>
      </c>
      <c r="O386" s="74">
        <f>ROUND(VLOOKUP($B386,'[1]TD LMA 2025ENE-DIC EPDEPTO'!$O$2:$X$1107,10,FALSE),2)</f>
        <v>1152824924.8399999</v>
      </c>
      <c r="P386" s="74">
        <v>84882335.609999999</v>
      </c>
      <c r="Q386" s="120">
        <f t="shared" si="17"/>
        <v>1237707260.4499998</v>
      </c>
      <c r="R386" s="123">
        <v>16125045316.42</v>
      </c>
    </row>
    <row r="387" spans="1:18" ht="13.5" x14ac:dyDescent="0.3">
      <c r="A387" s="69" t="s">
        <v>2170</v>
      </c>
      <c r="B387" s="37" t="s">
        <v>727</v>
      </c>
      <c r="C387" s="37" t="s">
        <v>702</v>
      </c>
      <c r="D387" s="37" t="s">
        <v>728</v>
      </c>
      <c r="E387" s="70" t="s">
        <v>2200</v>
      </c>
      <c r="F387" s="127">
        <v>25028</v>
      </c>
      <c r="G387" s="74">
        <f t="shared" si="16"/>
        <v>36089628938.080002</v>
      </c>
      <c r="H387" s="74">
        <v>15324967760</v>
      </c>
      <c r="I387" s="128">
        <v>0</v>
      </c>
      <c r="J387" s="107">
        <v>271851832</v>
      </c>
      <c r="K387" s="74">
        <v>0</v>
      </c>
      <c r="L387" s="74">
        <v>0</v>
      </c>
      <c r="M387" s="114">
        <f t="shared" si="15"/>
        <v>271851832</v>
      </c>
      <c r="N387" s="113">
        <v>0</v>
      </c>
      <c r="O387" s="74">
        <f>ROUND(VLOOKUP($B387,'[1]TD LMA 2025ENE-DIC EPDEPTO'!$O$2:$X$1107,10,FALSE),2)</f>
        <v>1398082181.1300001</v>
      </c>
      <c r="P387" s="74">
        <v>102940592.63</v>
      </c>
      <c r="Q387" s="120">
        <f t="shared" si="17"/>
        <v>1501022773.7600002</v>
      </c>
      <c r="R387" s="123">
        <v>18991786572.32</v>
      </c>
    </row>
    <row r="388" spans="1:18" ht="13.5" x14ac:dyDescent="0.3">
      <c r="A388" s="69" t="s">
        <v>2170</v>
      </c>
      <c r="B388" s="37" t="s">
        <v>729</v>
      </c>
      <c r="C388" s="37" t="s">
        <v>702</v>
      </c>
      <c r="D388" s="37" t="s">
        <v>730</v>
      </c>
      <c r="E388" s="70" t="s">
        <v>2200</v>
      </c>
      <c r="F388" s="127">
        <v>16460</v>
      </c>
      <c r="G388" s="74">
        <f t="shared" si="16"/>
        <v>23187458275.099998</v>
      </c>
      <c r="H388" s="74">
        <v>10044507918</v>
      </c>
      <c r="I388" s="128">
        <v>0</v>
      </c>
      <c r="J388" s="107">
        <v>174630711</v>
      </c>
      <c r="K388" s="74">
        <v>0</v>
      </c>
      <c r="L388" s="74">
        <v>0</v>
      </c>
      <c r="M388" s="114">
        <f t="shared" si="15"/>
        <v>174630711</v>
      </c>
      <c r="N388" s="113">
        <v>0</v>
      </c>
      <c r="O388" s="74">
        <f>ROUND(VLOOKUP($B388,'[1]TD LMA 2025ENE-DIC EPDEPTO'!$O$2:$X$1107,10,FALSE),2)</f>
        <v>914185808.42999995</v>
      </c>
      <c r="P388" s="74">
        <v>67311371.340000004</v>
      </c>
      <c r="Q388" s="120">
        <f t="shared" si="17"/>
        <v>981497179.76999998</v>
      </c>
      <c r="R388" s="123">
        <v>11986822466.33</v>
      </c>
    </row>
    <row r="389" spans="1:18" ht="13.5" x14ac:dyDescent="0.3">
      <c r="A389" s="69" t="s">
        <v>2170</v>
      </c>
      <c r="B389" s="37" t="s">
        <v>731</v>
      </c>
      <c r="C389" s="37" t="s">
        <v>702</v>
      </c>
      <c r="D389" s="37" t="s">
        <v>732</v>
      </c>
      <c r="E389" s="70" t="s">
        <v>2200</v>
      </c>
      <c r="F389" s="127">
        <v>9479</v>
      </c>
      <c r="G389" s="74">
        <f t="shared" si="16"/>
        <v>16200799144.08</v>
      </c>
      <c r="H389" s="74">
        <v>5865585538</v>
      </c>
      <c r="I389" s="128">
        <v>0</v>
      </c>
      <c r="J389" s="107">
        <v>144693389</v>
      </c>
      <c r="K389" s="74">
        <v>0</v>
      </c>
      <c r="L389" s="74">
        <v>0</v>
      </c>
      <c r="M389" s="114">
        <f t="shared" si="15"/>
        <v>144693389</v>
      </c>
      <c r="N389" s="113">
        <v>0</v>
      </c>
      <c r="O389" s="74">
        <f>ROUND(VLOOKUP($B389,'[1]TD LMA 2025ENE-DIC EPDEPTO'!$O$2:$X$1107,10,FALSE),2)</f>
        <v>527024588.87</v>
      </c>
      <c r="P389" s="74">
        <v>38804745.689999998</v>
      </c>
      <c r="Q389" s="120">
        <f t="shared" si="17"/>
        <v>565829334.55999994</v>
      </c>
      <c r="R389" s="123">
        <v>9624690882.5200005</v>
      </c>
    </row>
    <row r="390" spans="1:18" ht="13.5" x14ac:dyDescent="0.3">
      <c r="A390" s="69" t="s">
        <v>2170</v>
      </c>
      <c r="B390" s="37" t="s">
        <v>733</v>
      </c>
      <c r="C390" s="37" t="s">
        <v>702</v>
      </c>
      <c r="D390" s="37" t="s">
        <v>734</v>
      </c>
      <c r="E390" s="70" t="s">
        <v>2200</v>
      </c>
      <c r="F390" s="127">
        <v>16386</v>
      </c>
      <c r="G390" s="74">
        <f t="shared" si="16"/>
        <v>28821781796.43</v>
      </c>
      <c r="H390" s="74">
        <v>10173232524</v>
      </c>
      <c r="I390" s="128">
        <v>0</v>
      </c>
      <c r="J390" s="107">
        <v>184969540</v>
      </c>
      <c r="K390" s="74">
        <v>0</v>
      </c>
      <c r="L390" s="74">
        <v>0</v>
      </c>
      <c r="M390" s="114">
        <f t="shared" si="15"/>
        <v>184969540</v>
      </c>
      <c r="N390" s="113">
        <v>0</v>
      </c>
      <c r="O390" s="74">
        <f>ROUND(VLOOKUP($B390,'[1]TD LMA 2025ENE-DIC EPDEPTO'!$O$2:$X$1107,10,FALSE),2)</f>
        <v>923451205.00999999</v>
      </c>
      <c r="P390" s="74">
        <v>67993581.180000007</v>
      </c>
      <c r="Q390" s="120">
        <f t="shared" si="17"/>
        <v>991444786.19000006</v>
      </c>
      <c r="R390" s="123">
        <v>17472134946.240002</v>
      </c>
    </row>
    <row r="391" spans="1:18" ht="13.5" x14ac:dyDescent="0.3">
      <c r="A391" s="69" t="s">
        <v>2170</v>
      </c>
      <c r="B391" s="37" t="s">
        <v>735</v>
      </c>
      <c r="C391" s="37" t="s">
        <v>702</v>
      </c>
      <c r="D391" s="37" t="s">
        <v>736</v>
      </c>
      <c r="E391" s="70" t="s">
        <v>2201</v>
      </c>
      <c r="F391" s="127">
        <v>12148</v>
      </c>
      <c r="G391" s="74">
        <f t="shared" si="16"/>
        <v>16462835020.939999</v>
      </c>
      <c r="H391" s="74">
        <v>7502470525</v>
      </c>
      <c r="I391" s="128">
        <v>0</v>
      </c>
      <c r="J391" s="107">
        <v>191293386</v>
      </c>
      <c r="K391" s="74">
        <v>0</v>
      </c>
      <c r="L391" s="74">
        <v>0</v>
      </c>
      <c r="M391" s="114">
        <f t="shared" si="15"/>
        <v>191293386</v>
      </c>
      <c r="N391" s="113">
        <v>0</v>
      </c>
      <c r="O391" s="74">
        <f>ROUND(VLOOKUP($B391,'[1]TD LMA 2025ENE-DIC EPDEPTO'!$O$2:$X$1107,10,FALSE),2)</f>
        <v>665398876.59000003</v>
      </c>
      <c r="P391" s="74">
        <v>48993224.859999999</v>
      </c>
      <c r="Q391" s="120">
        <f t="shared" si="17"/>
        <v>714392101.45000005</v>
      </c>
      <c r="R391" s="123">
        <v>8054679008.4899998</v>
      </c>
    </row>
    <row r="392" spans="1:18" ht="13.5" x14ac:dyDescent="0.3">
      <c r="A392" s="69" t="s">
        <v>2170</v>
      </c>
      <c r="B392" s="37" t="s">
        <v>737</v>
      </c>
      <c r="C392" s="37" t="s">
        <v>702</v>
      </c>
      <c r="D392" s="37" t="s">
        <v>738</v>
      </c>
      <c r="E392" s="70" t="s">
        <v>2200</v>
      </c>
      <c r="F392" s="127">
        <v>14155</v>
      </c>
      <c r="G392" s="74">
        <f t="shared" si="16"/>
        <v>23207936438.559998</v>
      </c>
      <c r="H392" s="74">
        <v>8826201797</v>
      </c>
      <c r="I392" s="128">
        <v>0</v>
      </c>
      <c r="J392" s="107">
        <v>308406852</v>
      </c>
      <c r="K392" s="74">
        <v>0</v>
      </c>
      <c r="L392" s="74">
        <v>0</v>
      </c>
      <c r="M392" s="114">
        <f t="shared" si="15"/>
        <v>308406852</v>
      </c>
      <c r="N392" s="113">
        <v>0</v>
      </c>
      <c r="O392" s="74">
        <f>ROUND(VLOOKUP($B392,'[1]TD LMA 2025ENE-DIC EPDEPTO'!$O$2:$X$1107,10,FALSE),2)</f>
        <v>811328875.22000003</v>
      </c>
      <c r="P392" s="74">
        <v>59738029.909999996</v>
      </c>
      <c r="Q392" s="120">
        <f t="shared" si="17"/>
        <v>871066905.13</v>
      </c>
      <c r="R392" s="123">
        <v>13202260884.43</v>
      </c>
    </row>
    <row r="393" spans="1:18" ht="13.5" x14ac:dyDescent="0.3">
      <c r="A393" s="69" t="s">
        <v>2170</v>
      </c>
      <c r="B393" s="37" t="s">
        <v>739</v>
      </c>
      <c r="C393" s="37" t="s">
        <v>702</v>
      </c>
      <c r="D393" s="37" t="s">
        <v>740</v>
      </c>
      <c r="E393" s="70" t="s">
        <v>2200</v>
      </c>
      <c r="F393" s="127">
        <v>17230</v>
      </c>
      <c r="G393" s="74">
        <f t="shared" si="16"/>
        <v>24827483859.59</v>
      </c>
      <c r="H393" s="74">
        <v>10591290039</v>
      </c>
      <c r="I393" s="128">
        <v>0</v>
      </c>
      <c r="J393" s="107">
        <v>265696407</v>
      </c>
      <c r="K393" s="74">
        <v>0</v>
      </c>
      <c r="L393" s="74">
        <v>0</v>
      </c>
      <c r="M393" s="114">
        <f t="shared" si="15"/>
        <v>265696407</v>
      </c>
      <c r="N393" s="113">
        <v>0</v>
      </c>
      <c r="O393" s="74">
        <f>ROUND(VLOOKUP($B393,'[1]TD LMA 2025ENE-DIC EPDEPTO'!$O$2:$X$1107,10,FALSE),2)</f>
        <v>955273430.69000006</v>
      </c>
      <c r="P393" s="74">
        <v>70336647.140000001</v>
      </c>
      <c r="Q393" s="120">
        <f t="shared" si="17"/>
        <v>1025610077.83</v>
      </c>
      <c r="R393" s="123">
        <v>12944887335.76</v>
      </c>
    </row>
    <row r="394" spans="1:18" ht="13.5" x14ac:dyDescent="0.3">
      <c r="A394" s="69" t="s">
        <v>2170</v>
      </c>
      <c r="B394" s="37" t="s">
        <v>741</v>
      </c>
      <c r="C394" s="37" t="s">
        <v>702</v>
      </c>
      <c r="D394" s="37" t="s">
        <v>328</v>
      </c>
      <c r="E394" s="70" t="s">
        <v>2200</v>
      </c>
      <c r="F394" s="127">
        <v>30087</v>
      </c>
      <c r="G394" s="74">
        <f t="shared" si="16"/>
        <v>43229134253.610001</v>
      </c>
      <c r="H394" s="74">
        <v>18383677467</v>
      </c>
      <c r="I394" s="128">
        <v>0</v>
      </c>
      <c r="J394" s="107">
        <v>332324661</v>
      </c>
      <c r="K394" s="74">
        <v>0</v>
      </c>
      <c r="L394" s="74">
        <v>0</v>
      </c>
      <c r="M394" s="114">
        <f t="shared" si="15"/>
        <v>332324661</v>
      </c>
      <c r="N394" s="113">
        <v>0</v>
      </c>
      <c r="O394" s="74">
        <f>ROUND(VLOOKUP($B394,'[1]TD LMA 2025ENE-DIC EPDEPTO'!$O$2:$X$1107,10,FALSE),2)</f>
        <v>1646262450.52</v>
      </c>
      <c r="P394" s="74">
        <v>121214070.61</v>
      </c>
      <c r="Q394" s="120">
        <f t="shared" si="17"/>
        <v>1767476521.1299999</v>
      </c>
      <c r="R394" s="123">
        <v>22745655604.48</v>
      </c>
    </row>
    <row r="395" spans="1:18" ht="13.5" x14ac:dyDescent="0.3">
      <c r="A395" s="69" t="s">
        <v>2170</v>
      </c>
      <c r="B395" s="37" t="s">
        <v>742</v>
      </c>
      <c r="C395" s="37" t="s">
        <v>702</v>
      </c>
      <c r="D395" s="37" t="s">
        <v>743</v>
      </c>
      <c r="E395" s="70" t="s">
        <v>2200</v>
      </c>
      <c r="F395" s="127">
        <v>5317</v>
      </c>
      <c r="G395" s="74">
        <f t="shared" si="16"/>
        <v>7869616966.3799992</v>
      </c>
      <c r="H395" s="74">
        <v>3300923509</v>
      </c>
      <c r="I395" s="128">
        <v>0</v>
      </c>
      <c r="J395" s="107">
        <v>82238703</v>
      </c>
      <c r="K395" s="74">
        <v>0</v>
      </c>
      <c r="L395" s="74">
        <v>0</v>
      </c>
      <c r="M395" s="114">
        <f t="shared" si="15"/>
        <v>82238703</v>
      </c>
      <c r="N395" s="113">
        <v>0</v>
      </c>
      <c r="O395" s="74">
        <f>ROUND(VLOOKUP($B395,'[1]TD LMA 2025ENE-DIC EPDEPTO'!$O$2:$X$1107,10,FALSE),2)</f>
        <v>296106636.10000002</v>
      </c>
      <c r="P395" s="74">
        <v>21802289.620000001</v>
      </c>
      <c r="Q395" s="120">
        <f t="shared" si="17"/>
        <v>317908925.72000003</v>
      </c>
      <c r="R395" s="123">
        <v>4168545828.6599998</v>
      </c>
    </row>
    <row r="396" spans="1:18" ht="13.5" x14ac:dyDescent="0.3">
      <c r="A396" s="69" t="s">
        <v>2170</v>
      </c>
      <c r="B396" s="37" t="s">
        <v>744</v>
      </c>
      <c r="C396" s="37" t="s">
        <v>702</v>
      </c>
      <c r="D396" s="37" t="s">
        <v>745</v>
      </c>
      <c r="E396" s="70" t="s">
        <v>2200</v>
      </c>
      <c r="F396" s="127">
        <v>33872</v>
      </c>
      <c r="G396" s="74">
        <f t="shared" si="16"/>
        <v>47066867850.369995</v>
      </c>
      <c r="H396" s="74">
        <v>20780728048</v>
      </c>
      <c r="I396" s="128">
        <v>0</v>
      </c>
      <c r="J396" s="107">
        <v>369193358</v>
      </c>
      <c r="K396" s="74">
        <v>0</v>
      </c>
      <c r="L396" s="74">
        <v>0</v>
      </c>
      <c r="M396" s="114">
        <f t="shared" ref="M396:M459" si="18">SUM(J396:L396)</f>
        <v>369193358</v>
      </c>
      <c r="N396" s="113">
        <v>0</v>
      </c>
      <c r="O396" s="74">
        <f>ROUND(VLOOKUP($B396,'[1]TD LMA 2025ENE-DIC EPDEPTO'!$O$2:$X$1107,10,FALSE),2)</f>
        <v>1904094174.45</v>
      </c>
      <c r="P396" s="74">
        <v>140198183.84999999</v>
      </c>
      <c r="Q396" s="120">
        <f t="shared" si="17"/>
        <v>2044292358.3</v>
      </c>
      <c r="R396" s="123">
        <v>23872654086.07</v>
      </c>
    </row>
    <row r="397" spans="1:18" ht="13.5" x14ac:dyDescent="0.3">
      <c r="A397" s="69" t="s">
        <v>2170</v>
      </c>
      <c r="B397" s="37" t="s">
        <v>746</v>
      </c>
      <c r="C397" s="37" t="s">
        <v>702</v>
      </c>
      <c r="D397" s="37" t="s">
        <v>747</v>
      </c>
      <c r="E397" s="70" t="s">
        <v>2200</v>
      </c>
      <c r="F397" s="127">
        <v>29050</v>
      </c>
      <c r="G397" s="74">
        <f t="shared" ref="G397:G460" si="19">H397+I397+J397+K397+L397+N397+O397+P397+R397</f>
        <v>43936468609.489998</v>
      </c>
      <c r="H397" s="74">
        <v>17976323802</v>
      </c>
      <c r="I397" s="128">
        <v>0</v>
      </c>
      <c r="J397" s="107">
        <v>450999999</v>
      </c>
      <c r="K397" s="74">
        <v>0</v>
      </c>
      <c r="L397" s="74">
        <v>0</v>
      </c>
      <c r="M397" s="114">
        <f t="shared" si="18"/>
        <v>450999999</v>
      </c>
      <c r="N397" s="113">
        <v>0</v>
      </c>
      <c r="O397" s="74">
        <f>ROUND(VLOOKUP($B397,'[1]TD LMA 2025ENE-DIC EPDEPTO'!$O$2:$X$1107,10,FALSE),2)</f>
        <v>1607656631.21</v>
      </c>
      <c r="P397" s="74">
        <v>118371529.59999999</v>
      </c>
      <c r="Q397" s="120">
        <f t="shared" ref="Q397:Q460" si="20">SUM(N397:P397)</f>
        <v>1726028160.8099999</v>
      </c>
      <c r="R397" s="123">
        <v>23783116647.68</v>
      </c>
    </row>
    <row r="398" spans="1:18" ht="13.5" x14ac:dyDescent="0.3">
      <c r="A398" s="69" t="s">
        <v>2170</v>
      </c>
      <c r="B398" s="37" t="s">
        <v>748</v>
      </c>
      <c r="C398" s="37" t="s">
        <v>702</v>
      </c>
      <c r="D398" s="37" t="s">
        <v>749</v>
      </c>
      <c r="E398" s="70" t="s">
        <v>2201</v>
      </c>
      <c r="F398" s="127">
        <v>8183</v>
      </c>
      <c r="G398" s="74">
        <f t="shared" si="19"/>
        <v>12098612956.459999</v>
      </c>
      <c r="H398" s="74">
        <v>5055484243</v>
      </c>
      <c r="I398" s="128">
        <v>0</v>
      </c>
      <c r="J398" s="107">
        <v>105634844</v>
      </c>
      <c r="K398" s="74">
        <v>0</v>
      </c>
      <c r="L398" s="74">
        <v>0</v>
      </c>
      <c r="M398" s="114">
        <f t="shared" si="18"/>
        <v>105634844</v>
      </c>
      <c r="N398" s="113">
        <v>0</v>
      </c>
      <c r="O398" s="74">
        <f>ROUND(VLOOKUP($B398,'[1]TD LMA 2025ENE-DIC EPDEPTO'!$O$2:$X$1107,10,FALSE),2)</f>
        <v>460401974.42000002</v>
      </c>
      <c r="P398" s="74">
        <v>33899332.039999999</v>
      </c>
      <c r="Q398" s="120">
        <f t="shared" si="20"/>
        <v>494301306.46000004</v>
      </c>
      <c r="R398" s="123">
        <v>6443192563</v>
      </c>
    </row>
    <row r="399" spans="1:18" ht="13.5" x14ac:dyDescent="0.3">
      <c r="A399" s="69" t="s">
        <v>2170</v>
      </c>
      <c r="B399" s="37" t="s">
        <v>750</v>
      </c>
      <c r="C399" s="37" t="s">
        <v>702</v>
      </c>
      <c r="D399" s="37" t="s">
        <v>751</v>
      </c>
      <c r="E399" s="70" t="s">
        <v>2200</v>
      </c>
      <c r="F399" s="127">
        <v>33033</v>
      </c>
      <c r="G399" s="74">
        <f t="shared" si="19"/>
        <v>48904110566.340004</v>
      </c>
      <c r="H399" s="74">
        <v>20342409350</v>
      </c>
      <c r="I399" s="128">
        <v>0</v>
      </c>
      <c r="J399" s="107">
        <v>527174197</v>
      </c>
      <c r="K399" s="74">
        <v>0</v>
      </c>
      <c r="L399" s="74">
        <v>0</v>
      </c>
      <c r="M399" s="114">
        <f t="shared" si="18"/>
        <v>527174197</v>
      </c>
      <c r="N399" s="113">
        <v>0</v>
      </c>
      <c r="O399" s="74">
        <f>ROUND(VLOOKUP($B399,'[1]TD LMA 2025ENE-DIC EPDEPTO'!$O$2:$X$1107,10,FALSE),2)</f>
        <v>1825062546.8299999</v>
      </c>
      <c r="P399" s="74">
        <v>134379096.31</v>
      </c>
      <c r="Q399" s="120">
        <f t="shared" si="20"/>
        <v>1959441643.1399999</v>
      </c>
      <c r="R399" s="123">
        <v>26075085376.200001</v>
      </c>
    </row>
    <row r="400" spans="1:18" ht="13.5" x14ac:dyDescent="0.3">
      <c r="A400" s="69" t="s">
        <v>2170</v>
      </c>
      <c r="B400" s="37" t="s">
        <v>752</v>
      </c>
      <c r="C400" s="37" t="s">
        <v>702</v>
      </c>
      <c r="D400" s="37" t="s">
        <v>753</v>
      </c>
      <c r="E400" s="70" t="s">
        <v>2200</v>
      </c>
      <c r="F400" s="127">
        <v>25596</v>
      </c>
      <c r="G400" s="74">
        <f t="shared" si="19"/>
        <v>35562557527.93</v>
      </c>
      <c r="H400" s="74">
        <v>15315490123</v>
      </c>
      <c r="I400" s="128">
        <v>0</v>
      </c>
      <c r="J400" s="107">
        <v>542674976</v>
      </c>
      <c r="K400" s="74">
        <v>0</v>
      </c>
      <c r="L400" s="74">
        <v>0</v>
      </c>
      <c r="M400" s="114">
        <f t="shared" si="18"/>
        <v>542674976</v>
      </c>
      <c r="N400" s="113">
        <v>0</v>
      </c>
      <c r="O400" s="74">
        <f>ROUND(VLOOKUP($B400,'[1]TD LMA 2025ENE-DIC EPDEPTO'!$O$2:$X$1107,10,FALSE),2)</f>
        <v>1366370258.73</v>
      </c>
      <c r="P400" s="74">
        <v>100605648.22</v>
      </c>
      <c r="Q400" s="120">
        <f t="shared" si="20"/>
        <v>1466975906.95</v>
      </c>
      <c r="R400" s="123">
        <v>18237416521.98</v>
      </c>
    </row>
    <row r="401" spans="1:18" ht="13.5" x14ac:dyDescent="0.3">
      <c r="A401" s="69" t="s">
        <v>2170</v>
      </c>
      <c r="B401" s="37" t="s">
        <v>754</v>
      </c>
      <c r="C401" s="37" t="s">
        <v>702</v>
      </c>
      <c r="D401" s="37" t="s">
        <v>755</v>
      </c>
      <c r="E401" s="70" t="s">
        <v>2200</v>
      </c>
      <c r="F401" s="127">
        <v>14889</v>
      </c>
      <c r="G401" s="74">
        <f t="shared" si="19"/>
        <v>21632889549.98</v>
      </c>
      <c r="H401" s="74">
        <v>9189813267</v>
      </c>
      <c r="I401" s="128">
        <v>0</v>
      </c>
      <c r="J401" s="107">
        <v>197802053</v>
      </c>
      <c r="K401" s="74">
        <v>0</v>
      </c>
      <c r="L401" s="74">
        <v>0</v>
      </c>
      <c r="M401" s="114">
        <f t="shared" si="18"/>
        <v>197802053</v>
      </c>
      <c r="N401" s="113">
        <v>0</v>
      </c>
      <c r="O401" s="74">
        <f>ROUND(VLOOKUP($B401,'[1]TD LMA 2025ENE-DIC EPDEPTO'!$O$2:$X$1107,10,FALSE),2)</f>
        <v>830356028.90999997</v>
      </c>
      <c r="P401" s="74">
        <v>61138996.560000002</v>
      </c>
      <c r="Q401" s="120">
        <f t="shared" si="20"/>
        <v>891495025.47000003</v>
      </c>
      <c r="R401" s="123">
        <v>11353779204.51</v>
      </c>
    </row>
    <row r="402" spans="1:18" ht="13.5" x14ac:dyDescent="0.3">
      <c r="A402" s="69" t="s">
        <v>2170</v>
      </c>
      <c r="B402" s="37" t="s">
        <v>756</v>
      </c>
      <c r="C402" s="37" t="s">
        <v>702</v>
      </c>
      <c r="D402" s="37" t="s">
        <v>757</v>
      </c>
      <c r="E402" s="70" t="s">
        <v>2200</v>
      </c>
      <c r="F402" s="127">
        <v>8360</v>
      </c>
      <c r="G402" s="74">
        <f t="shared" si="19"/>
        <v>14498963933.66</v>
      </c>
      <c r="H402" s="74">
        <v>5177974264</v>
      </c>
      <c r="I402" s="128">
        <v>0</v>
      </c>
      <c r="J402" s="107">
        <v>98124338</v>
      </c>
      <c r="K402" s="74">
        <v>0</v>
      </c>
      <c r="L402" s="74">
        <v>0</v>
      </c>
      <c r="M402" s="114">
        <f t="shared" si="18"/>
        <v>98124338</v>
      </c>
      <c r="N402" s="113">
        <v>0</v>
      </c>
      <c r="O402" s="74">
        <f>ROUND(VLOOKUP($B402,'[1]TD LMA 2025ENE-DIC EPDEPTO'!$O$2:$X$1107,10,FALSE),2)</f>
        <v>462001358.27999997</v>
      </c>
      <c r="P402" s="74">
        <v>34017094.460000001</v>
      </c>
      <c r="Q402" s="120">
        <f t="shared" si="20"/>
        <v>496018452.73999995</v>
      </c>
      <c r="R402" s="123">
        <v>8726846878.9200001</v>
      </c>
    </row>
    <row r="403" spans="1:18" ht="13.5" x14ac:dyDescent="0.3">
      <c r="A403" s="69" t="s">
        <v>2170</v>
      </c>
      <c r="B403" s="37" t="s">
        <v>758</v>
      </c>
      <c r="C403" s="37" t="s">
        <v>702</v>
      </c>
      <c r="D403" s="37" t="s">
        <v>759</v>
      </c>
      <c r="E403" s="70" t="s">
        <v>2201</v>
      </c>
      <c r="F403" s="127">
        <v>7795</v>
      </c>
      <c r="G403" s="74">
        <f t="shared" si="19"/>
        <v>15296629009.02</v>
      </c>
      <c r="H403" s="74">
        <v>4809545960</v>
      </c>
      <c r="I403" s="128">
        <v>0</v>
      </c>
      <c r="J403" s="107">
        <v>96845450</v>
      </c>
      <c r="K403" s="74">
        <v>0</v>
      </c>
      <c r="L403" s="74">
        <v>0</v>
      </c>
      <c r="M403" s="114">
        <f t="shared" si="18"/>
        <v>96845450</v>
      </c>
      <c r="N403" s="113">
        <v>0</v>
      </c>
      <c r="O403" s="74">
        <f>ROUND(VLOOKUP($B403,'[1]TD LMA 2025ENE-DIC EPDEPTO'!$O$2:$X$1107,10,FALSE),2)</f>
        <v>437073029.22000003</v>
      </c>
      <c r="P403" s="74">
        <v>32181625.109999999</v>
      </c>
      <c r="Q403" s="120">
        <f t="shared" si="20"/>
        <v>469254654.33000004</v>
      </c>
      <c r="R403" s="123">
        <v>9920982944.6900005</v>
      </c>
    </row>
    <row r="404" spans="1:18" ht="13.5" x14ac:dyDescent="0.3">
      <c r="A404" s="69" t="s">
        <v>2170</v>
      </c>
      <c r="B404" s="37" t="s">
        <v>760</v>
      </c>
      <c r="C404" s="37" t="s">
        <v>702</v>
      </c>
      <c r="D404" s="37" t="s">
        <v>761</v>
      </c>
      <c r="E404" s="70" t="s">
        <v>2200</v>
      </c>
      <c r="F404" s="127">
        <v>78664</v>
      </c>
      <c r="G404" s="74">
        <f t="shared" si="19"/>
        <v>116072674992.72</v>
      </c>
      <c r="H404" s="74">
        <v>48068029017</v>
      </c>
      <c r="I404" s="128">
        <v>0</v>
      </c>
      <c r="J404" s="107">
        <v>1347307951</v>
      </c>
      <c r="K404" s="74">
        <v>0</v>
      </c>
      <c r="L404" s="74">
        <v>0</v>
      </c>
      <c r="M404" s="114">
        <f t="shared" si="18"/>
        <v>1347307951</v>
      </c>
      <c r="N404" s="113">
        <v>0</v>
      </c>
      <c r="O404" s="74">
        <f>ROUND(VLOOKUP($B404,'[1]TD LMA 2025ENE-DIC EPDEPTO'!$O$2:$X$1107,10,FALSE),2)</f>
        <v>4276532092.3600001</v>
      </c>
      <c r="P404" s="74">
        <v>314880451.04000002</v>
      </c>
      <c r="Q404" s="120">
        <f t="shared" si="20"/>
        <v>4591412543.4000006</v>
      </c>
      <c r="R404" s="123">
        <v>62065925481.32</v>
      </c>
    </row>
    <row r="405" spans="1:18" ht="13.5" x14ac:dyDescent="0.3">
      <c r="A405" s="69" t="s">
        <v>2170</v>
      </c>
      <c r="B405" s="37" t="s">
        <v>762</v>
      </c>
      <c r="C405" s="37" t="s">
        <v>702</v>
      </c>
      <c r="D405" s="37" t="s">
        <v>356</v>
      </c>
      <c r="E405" s="70" t="s">
        <v>2201</v>
      </c>
      <c r="F405" s="127">
        <v>3162</v>
      </c>
      <c r="G405" s="74">
        <f t="shared" si="19"/>
        <v>5557406767.8799992</v>
      </c>
      <c r="H405" s="74">
        <v>1953407744</v>
      </c>
      <c r="I405" s="128">
        <v>0</v>
      </c>
      <c r="J405" s="107">
        <v>44858460</v>
      </c>
      <c r="K405" s="74">
        <v>0</v>
      </c>
      <c r="L405" s="74">
        <v>0</v>
      </c>
      <c r="M405" s="114">
        <f t="shared" si="18"/>
        <v>44858460</v>
      </c>
      <c r="N405" s="113">
        <v>0</v>
      </c>
      <c r="O405" s="74">
        <f>ROUND(VLOOKUP($B405,'[1]TD LMA 2025ENE-DIC EPDEPTO'!$O$2:$X$1107,10,FALSE),2)</f>
        <v>178469188.68000001</v>
      </c>
      <c r="P405" s="74">
        <v>13140661.060000001</v>
      </c>
      <c r="Q405" s="120">
        <f t="shared" si="20"/>
        <v>191609849.74000001</v>
      </c>
      <c r="R405" s="123">
        <v>3367530714.1399999</v>
      </c>
    </row>
    <row r="406" spans="1:18" ht="13.5" x14ac:dyDescent="0.3">
      <c r="A406" s="69" t="s">
        <v>2170</v>
      </c>
      <c r="B406" s="37" t="s">
        <v>763</v>
      </c>
      <c r="C406" s="37" t="s">
        <v>702</v>
      </c>
      <c r="D406" s="37" t="s">
        <v>764</v>
      </c>
      <c r="E406" s="70" t="s">
        <v>2200</v>
      </c>
      <c r="F406" s="127">
        <v>31984</v>
      </c>
      <c r="G406" s="74">
        <f t="shared" si="19"/>
        <v>47323899300.300003</v>
      </c>
      <c r="H406" s="74">
        <v>19500180156</v>
      </c>
      <c r="I406" s="128">
        <v>0</v>
      </c>
      <c r="J406" s="107">
        <v>349576189</v>
      </c>
      <c r="K406" s="74">
        <v>0</v>
      </c>
      <c r="L406" s="74">
        <v>0</v>
      </c>
      <c r="M406" s="114">
        <f t="shared" si="18"/>
        <v>349576189</v>
      </c>
      <c r="N406" s="113">
        <v>0</v>
      </c>
      <c r="O406" s="74">
        <f>ROUND(VLOOKUP($B406,'[1]TD LMA 2025ENE-DIC EPDEPTO'!$O$2:$X$1107,10,FALSE),2)</f>
        <v>1766822909.96</v>
      </c>
      <c r="P406" s="74">
        <v>130090920.14</v>
      </c>
      <c r="Q406" s="120">
        <f t="shared" si="20"/>
        <v>1896913830.1000001</v>
      </c>
      <c r="R406" s="123">
        <v>25577229125.200001</v>
      </c>
    </row>
    <row r="407" spans="1:18" ht="13.5" x14ac:dyDescent="0.3">
      <c r="A407" s="69" t="s">
        <v>2170</v>
      </c>
      <c r="B407" s="37" t="s">
        <v>765</v>
      </c>
      <c r="C407" s="37" t="s">
        <v>702</v>
      </c>
      <c r="D407" s="37" t="s">
        <v>766</v>
      </c>
      <c r="E407" s="70" t="s">
        <v>2200</v>
      </c>
      <c r="F407" s="127">
        <v>8683</v>
      </c>
      <c r="G407" s="74">
        <f t="shared" si="19"/>
        <v>15207811107.5</v>
      </c>
      <c r="H407" s="74">
        <v>5342798358</v>
      </c>
      <c r="I407" s="128">
        <v>0</v>
      </c>
      <c r="J407" s="107">
        <v>96111044</v>
      </c>
      <c r="K407" s="74">
        <v>0</v>
      </c>
      <c r="L407" s="74">
        <v>0</v>
      </c>
      <c r="M407" s="114">
        <f t="shared" si="18"/>
        <v>96111044</v>
      </c>
      <c r="N407" s="113">
        <v>0</v>
      </c>
      <c r="O407" s="74">
        <f>ROUND(VLOOKUP($B407,'[1]TD LMA 2025ENE-DIC EPDEPTO'!$O$2:$X$1107,10,FALSE),2)</f>
        <v>487370896.97000003</v>
      </c>
      <c r="P407" s="74">
        <v>35885049.979999997</v>
      </c>
      <c r="Q407" s="120">
        <f t="shared" si="20"/>
        <v>523255946.95000005</v>
      </c>
      <c r="R407" s="123">
        <v>9245645758.5499992</v>
      </c>
    </row>
    <row r="408" spans="1:18" ht="13.5" x14ac:dyDescent="0.3">
      <c r="A408" s="69" t="s">
        <v>2170</v>
      </c>
      <c r="B408" s="37" t="s">
        <v>767</v>
      </c>
      <c r="C408" s="37" t="s">
        <v>702</v>
      </c>
      <c r="D408" s="37" t="s">
        <v>768</v>
      </c>
      <c r="E408" s="70" t="s">
        <v>2200</v>
      </c>
      <c r="F408" s="127">
        <v>20064</v>
      </c>
      <c r="G408" s="74">
        <f t="shared" si="19"/>
        <v>28116943651.349998</v>
      </c>
      <c r="H408" s="74">
        <v>12280008302</v>
      </c>
      <c r="I408" s="128">
        <v>0</v>
      </c>
      <c r="J408" s="107">
        <v>245109200</v>
      </c>
      <c r="K408" s="74">
        <v>0</v>
      </c>
      <c r="L408" s="74">
        <v>0</v>
      </c>
      <c r="M408" s="114">
        <f t="shared" si="18"/>
        <v>245109200</v>
      </c>
      <c r="N408" s="113">
        <v>0</v>
      </c>
      <c r="O408" s="74">
        <f>ROUND(VLOOKUP($B408,'[1]TD LMA 2025ENE-DIC EPDEPTO'!$O$2:$X$1107,10,FALSE),2)</f>
        <v>1094640439.02</v>
      </c>
      <c r="P408" s="74">
        <v>80598220.219999999</v>
      </c>
      <c r="Q408" s="120">
        <f t="shared" si="20"/>
        <v>1175238659.24</v>
      </c>
      <c r="R408" s="123">
        <v>14416587490.110001</v>
      </c>
    </row>
    <row r="409" spans="1:18" ht="13.5" x14ac:dyDescent="0.3">
      <c r="A409" s="69" t="s">
        <v>2170</v>
      </c>
      <c r="B409" s="37" t="s">
        <v>769</v>
      </c>
      <c r="C409" s="37" t="s">
        <v>702</v>
      </c>
      <c r="D409" s="37" t="s">
        <v>770</v>
      </c>
      <c r="E409" s="70" t="s">
        <v>2201</v>
      </c>
      <c r="F409" s="127">
        <v>6457</v>
      </c>
      <c r="G409" s="74">
        <f t="shared" si="19"/>
        <v>11447580237.949999</v>
      </c>
      <c r="H409" s="74">
        <v>4002200122</v>
      </c>
      <c r="I409" s="128">
        <v>0</v>
      </c>
      <c r="J409" s="107">
        <v>77118064</v>
      </c>
      <c r="K409" s="74">
        <v>0</v>
      </c>
      <c r="L409" s="74">
        <v>0</v>
      </c>
      <c r="M409" s="114">
        <f t="shared" si="18"/>
        <v>77118064</v>
      </c>
      <c r="N409" s="113">
        <v>0</v>
      </c>
      <c r="O409" s="74">
        <f>ROUND(VLOOKUP($B409,'[1]TD LMA 2025ENE-DIC EPDEPTO'!$O$2:$X$1107,10,FALSE),2)</f>
        <v>361350471.31999999</v>
      </c>
      <c r="P409" s="74">
        <v>26606183.940000001</v>
      </c>
      <c r="Q409" s="120">
        <f t="shared" si="20"/>
        <v>387956655.25999999</v>
      </c>
      <c r="R409" s="123">
        <v>6980305396.6899996</v>
      </c>
    </row>
    <row r="410" spans="1:18" ht="13.5" x14ac:dyDescent="0.3">
      <c r="A410" s="69" t="s">
        <v>2170</v>
      </c>
      <c r="B410" s="37" t="s">
        <v>771</v>
      </c>
      <c r="C410" s="37" t="s">
        <v>702</v>
      </c>
      <c r="D410" s="37" t="s">
        <v>772</v>
      </c>
      <c r="E410" s="70" t="s">
        <v>2200</v>
      </c>
      <c r="F410" s="127">
        <v>26350</v>
      </c>
      <c r="G410" s="74">
        <f t="shared" si="19"/>
        <v>43088266978.979996</v>
      </c>
      <c r="H410" s="74">
        <v>16311401869</v>
      </c>
      <c r="I410" s="128">
        <v>0</v>
      </c>
      <c r="J410" s="107">
        <v>396373946</v>
      </c>
      <c r="K410" s="74">
        <v>0</v>
      </c>
      <c r="L410" s="74">
        <v>0</v>
      </c>
      <c r="M410" s="114">
        <f t="shared" si="18"/>
        <v>396373946</v>
      </c>
      <c r="N410" s="113">
        <v>0</v>
      </c>
      <c r="O410" s="74">
        <f>ROUND(VLOOKUP($B410,'[1]TD LMA 2025ENE-DIC EPDEPTO'!$O$2:$X$1107,10,FALSE),2)</f>
        <v>1460458155.9400001</v>
      </c>
      <c r="P410" s="74">
        <v>107533326.77</v>
      </c>
      <c r="Q410" s="120">
        <f t="shared" si="20"/>
        <v>1567991482.71</v>
      </c>
      <c r="R410" s="123">
        <v>24812499681.27</v>
      </c>
    </row>
    <row r="411" spans="1:18" ht="13.5" x14ac:dyDescent="0.3">
      <c r="A411" s="69" t="s">
        <v>2170</v>
      </c>
      <c r="B411" s="37" t="s">
        <v>773</v>
      </c>
      <c r="C411" s="37" t="s">
        <v>702</v>
      </c>
      <c r="D411" s="37" t="s">
        <v>774</v>
      </c>
      <c r="E411" s="70" t="s">
        <v>2201</v>
      </c>
      <c r="F411" s="127">
        <v>18973</v>
      </c>
      <c r="G411" s="74">
        <f t="shared" si="19"/>
        <v>25505281130.129997</v>
      </c>
      <c r="H411" s="74">
        <v>11784977107</v>
      </c>
      <c r="I411" s="128">
        <v>0</v>
      </c>
      <c r="J411" s="107">
        <v>298917135</v>
      </c>
      <c r="K411" s="74">
        <v>0</v>
      </c>
      <c r="L411" s="74">
        <v>0</v>
      </c>
      <c r="M411" s="114">
        <f t="shared" si="18"/>
        <v>298917135</v>
      </c>
      <c r="N411" s="113">
        <v>0</v>
      </c>
      <c r="O411" s="74">
        <f>ROUND(VLOOKUP($B411,'[1]TD LMA 2025ENE-DIC EPDEPTO'!$O$2:$X$1107,10,FALSE),2)</f>
        <v>1125249339.3</v>
      </c>
      <c r="P411" s="74">
        <v>82851949.170000002</v>
      </c>
      <c r="Q411" s="120">
        <f t="shared" si="20"/>
        <v>1208101288.47</v>
      </c>
      <c r="R411" s="123">
        <v>12213285599.66</v>
      </c>
    </row>
    <row r="412" spans="1:18" ht="13.5" x14ac:dyDescent="0.3">
      <c r="A412" s="69" t="s">
        <v>2170</v>
      </c>
      <c r="B412" s="37" t="s">
        <v>775</v>
      </c>
      <c r="C412" s="37" t="s">
        <v>702</v>
      </c>
      <c r="D412" s="37" t="s">
        <v>776</v>
      </c>
      <c r="E412" s="70" t="s">
        <v>2200</v>
      </c>
      <c r="F412" s="127">
        <v>32406</v>
      </c>
      <c r="G412" s="74">
        <f t="shared" si="19"/>
        <v>47052890819.869995</v>
      </c>
      <c r="H412" s="74">
        <v>19839108173</v>
      </c>
      <c r="I412" s="128">
        <v>0</v>
      </c>
      <c r="J412" s="107">
        <v>352241115</v>
      </c>
      <c r="K412" s="74">
        <v>0</v>
      </c>
      <c r="L412" s="74">
        <v>0</v>
      </c>
      <c r="M412" s="114">
        <f t="shared" si="18"/>
        <v>352241115</v>
      </c>
      <c r="N412" s="113">
        <v>0</v>
      </c>
      <c r="O412" s="74">
        <f>ROUND(VLOOKUP($B412,'[1]TD LMA 2025ENE-DIC EPDEPTO'!$O$2:$X$1107,10,FALSE),2)</f>
        <v>1787173692.5</v>
      </c>
      <c r="P412" s="74">
        <v>131589345.34</v>
      </c>
      <c r="Q412" s="120">
        <f t="shared" si="20"/>
        <v>1918763037.8399999</v>
      </c>
      <c r="R412" s="123">
        <v>24942778494.029999</v>
      </c>
    </row>
    <row r="413" spans="1:18" ht="13.5" x14ac:dyDescent="0.3">
      <c r="A413" s="69" t="s">
        <v>2170</v>
      </c>
      <c r="B413" s="37" t="s">
        <v>777</v>
      </c>
      <c r="C413" s="37" t="s">
        <v>702</v>
      </c>
      <c r="D413" s="37" t="s">
        <v>778</v>
      </c>
      <c r="E413" s="70" t="s">
        <v>2200</v>
      </c>
      <c r="F413" s="127">
        <v>19340</v>
      </c>
      <c r="G413" s="74">
        <f t="shared" si="19"/>
        <v>28102119790.540001</v>
      </c>
      <c r="H413" s="74">
        <v>11860145446</v>
      </c>
      <c r="I413" s="128">
        <v>0</v>
      </c>
      <c r="J413" s="107">
        <v>207229648</v>
      </c>
      <c r="K413" s="74">
        <v>0</v>
      </c>
      <c r="L413" s="74">
        <v>0</v>
      </c>
      <c r="M413" s="114">
        <f t="shared" si="18"/>
        <v>207229648</v>
      </c>
      <c r="N413" s="113">
        <v>0</v>
      </c>
      <c r="O413" s="74">
        <f>ROUND(VLOOKUP($B413,'[1]TD LMA 2025ENE-DIC EPDEPTO'!$O$2:$X$1107,10,FALSE),2)</f>
        <v>1060722469.39</v>
      </c>
      <c r="P413" s="74">
        <v>78100844.900000006</v>
      </c>
      <c r="Q413" s="120">
        <f t="shared" si="20"/>
        <v>1138823314.29</v>
      </c>
      <c r="R413" s="123">
        <v>14895921382.25</v>
      </c>
    </row>
    <row r="414" spans="1:18" ht="13.5" x14ac:dyDescent="0.3">
      <c r="A414" s="69" t="s">
        <v>2170</v>
      </c>
      <c r="B414" s="37" t="s">
        <v>779</v>
      </c>
      <c r="C414" s="37" t="s">
        <v>702</v>
      </c>
      <c r="D414" s="37" t="s">
        <v>780</v>
      </c>
      <c r="E414" s="70" t="s">
        <v>2200</v>
      </c>
      <c r="F414" s="127">
        <v>9251</v>
      </c>
      <c r="G414" s="74">
        <f t="shared" si="19"/>
        <v>13533640114.119999</v>
      </c>
      <c r="H414" s="74">
        <v>5672207562</v>
      </c>
      <c r="I414" s="128">
        <v>0</v>
      </c>
      <c r="J414" s="107">
        <v>158715586</v>
      </c>
      <c r="K414" s="74">
        <v>0</v>
      </c>
      <c r="L414" s="74">
        <v>0</v>
      </c>
      <c r="M414" s="114">
        <f t="shared" si="18"/>
        <v>158715586</v>
      </c>
      <c r="N414" s="113">
        <v>0</v>
      </c>
      <c r="O414" s="74">
        <f>ROUND(VLOOKUP($B414,'[1]TD LMA 2025ENE-DIC EPDEPTO'!$O$2:$X$1107,10,FALSE),2)</f>
        <v>510313784.36000001</v>
      </c>
      <c r="P414" s="74">
        <v>37574331.5</v>
      </c>
      <c r="Q414" s="120">
        <f t="shared" si="20"/>
        <v>547888115.86000001</v>
      </c>
      <c r="R414" s="123">
        <v>7154828850.2600002</v>
      </c>
    </row>
    <row r="415" spans="1:18" ht="13.5" x14ac:dyDescent="0.3">
      <c r="A415" s="69" t="s">
        <v>2171</v>
      </c>
      <c r="B415" s="37" t="s">
        <v>781</v>
      </c>
      <c r="C415" s="37" t="s">
        <v>782</v>
      </c>
      <c r="D415" s="37" t="s">
        <v>783</v>
      </c>
      <c r="E415" s="70" t="s">
        <v>2202</v>
      </c>
      <c r="F415" s="127">
        <v>355326</v>
      </c>
      <c r="G415" s="74">
        <f t="shared" si="19"/>
        <v>559975769931.02002</v>
      </c>
      <c r="H415" s="74">
        <v>217749068490</v>
      </c>
      <c r="I415" s="128">
        <v>0</v>
      </c>
      <c r="J415" s="107">
        <v>6053749773</v>
      </c>
      <c r="K415" s="74">
        <v>0</v>
      </c>
      <c r="L415" s="74">
        <v>0</v>
      </c>
      <c r="M415" s="114">
        <f t="shared" si="18"/>
        <v>6053749773</v>
      </c>
      <c r="N415" s="113">
        <v>1870499761</v>
      </c>
      <c r="O415" s="74">
        <f>ROUND(VLOOKUP($B415,'[1]TD LMA 2025ENE-DIC EPDEPTO'!$O$2:$X$1107,10,FALSE),2)</f>
        <v>9981961742.8999996</v>
      </c>
      <c r="P415" s="74">
        <v>2000778453.7</v>
      </c>
      <c r="Q415" s="120">
        <f t="shared" si="20"/>
        <v>13853239957.6</v>
      </c>
      <c r="R415" s="123">
        <v>322319711710.41998</v>
      </c>
    </row>
    <row r="416" spans="1:18" ht="13.5" x14ac:dyDescent="0.3">
      <c r="A416" s="69" t="s">
        <v>2171</v>
      </c>
      <c r="B416" s="37" t="s">
        <v>784</v>
      </c>
      <c r="C416" s="37" t="s">
        <v>782</v>
      </c>
      <c r="D416" s="37" t="s">
        <v>785</v>
      </c>
      <c r="E416" s="70" t="s">
        <v>2200</v>
      </c>
      <c r="F416" s="127">
        <v>86409</v>
      </c>
      <c r="G416" s="74">
        <f t="shared" si="19"/>
        <v>121834409806.58</v>
      </c>
      <c r="H416" s="74">
        <v>53342961246</v>
      </c>
      <c r="I416" s="128">
        <v>0</v>
      </c>
      <c r="J416" s="107">
        <v>1588176658</v>
      </c>
      <c r="K416" s="74">
        <v>0</v>
      </c>
      <c r="L416" s="74">
        <v>0</v>
      </c>
      <c r="M416" s="114">
        <f t="shared" si="18"/>
        <v>1588176658</v>
      </c>
      <c r="N416" s="113">
        <v>0</v>
      </c>
      <c r="O416" s="74">
        <f>ROUND(VLOOKUP($B416,'[1]TD LMA 2025ENE-DIC EPDEPTO'!$O$2:$X$1107,10,FALSE),2)</f>
        <v>2309635714.6799998</v>
      </c>
      <c r="P416" s="74">
        <v>495848535.22000003</v>
      </c>
      <c r="Q416" s="120">
        <f t="shared" si="20"/>
        <v>2805484249.8999996</v>
      </c>
      <c r="R416" s="123">
        <v>64097787652.68</v>
      </c>
    </row>
    <row r="417" spans="1:18" ht="13.5" x14ac:dyDescent="0.3">
      <c r="A417" s="69" t="s">
        <v>2171</v>
      </c>
      <c r="B417" s="37" t="s">
        <v>786</v>
      </c>
      <c r="C417" s="37" t="s">
        <v>782</v>
      </c>
      <c r="D417" s="37" t="s">
        <v>787</v>
      </c>
      <c r="E417" s="70" t="s">
        <v>2200</v>
      </c>
      <c r="F417" s="127">
        <v>58069</v>
      </c>
      <c r="G417" s="74">
        <f t="shared" si="19"/>
        <v>79610088414.600006</v>
      </c>
      <c r="H417" s="74">
        <v>35885818707</v>
      </c>
      <c r="I417" s="128">
        <v>0</v>
      </c>
      <c r="J417" s="107">
        <v>757981282</v>
      </c>
      <c r="K417" s="74">
        <v>0</v>
      </c>
      <c r="L417" s="74">
        <v>0</v>
      </c>
      <c r="M417" s="114">
        <f t="shared" si="18"/>
        <v>757981282</v>
      </c>
      <c r="N417" s="113">
        <v>0</v>
      </c>
      <c r="O417" s="74">
        <f>ROUND(VLOOKUP($B417,'[1]TD LMA 2025ENE-DIC EPDEPTO'!$O$2:$X$1107,10,FALSE),2)</f>
        <v>1534415772.02</v>
      </c>
      <c r="P417" s="74">
        <v>329418967.66000003</v>
      </c>
      <c r="Q417" s="120">
        <f t="shared" si="20"/>
        <v>1863834739.6800001</v>
      </c>
      <c r="R417" s="123">
        <v>41102453685.919998</v>
      </c>
    </row>
    <row r="418" spans="1:18" ht="13.5" x14ac:dyDescent="0.3">
      <c r="A418" s="69" t="s">
        <v>2171</v>
      </c>
      <c r="B418" s="37" t="s">
        <v>788</v>
      </c>
      <c r="C418" s="37" t="s">
        <v>782</v>
      </c>
      <c r="D418" s="37" t="s">
        <v>789</v>
      </c>
      <c r="E418" s="70" t="s">
        <v>2200</v>
      </c>
      <c r="F418" s="127">
        <v>19277</v>
      </c>
      <c r="G418" s="74">
        <f t="shared" si="19"/>
        <v>25744051182.260002</v>
      </c>
      <c r="H418" s="74">
        <v>11922739648</v>
      </c>
      <c r="I418" s="128">
        <v>0</v>
      </c>
      <c r="J418" s="107">
        <v>238750732</v>
      </c>
      <c r="K418" s="74">
        <v>0</v>
      </c>
      <c r="L418" s="74">
        <v>0</v>
      </c>
      <c r="M418" s="114">
        <f t="shared" si="18"/>
        <v>238750732</v>
      </c>
      <c r="N418" s="113">
        <v>0</v>
      </c>
      <c r="O418" s="74">
        <f>ROUND(VLOOKUP($B418,'[1]TD LMA 2025ENE-DIC EPDEPTO'!$O$2:$X$1107,10,FALSE),2)</f>
        <v>512744950.81</v>
      </c>
      <c r="P418" s="74">
        <v>110079624.75</v>
      </c>
      <c r="Q418" s="120">
        <f t="shared" si="20"/>
        <v>622824575.55999994</v>
      </c>
      <c r="R418" s="123">
        <v>12959736226.700001</v>
      </c>
    </row>
    <row r="419" spans="1:18" ht="13.5" x14ac:dyDescent="0.3">
      <c r="A419" s="69" t="s">
        <v>2171</v>
      </c>
      <c r="B419" s="37" t="s">
        <v>790</v>
      </c>
      <c r="C419" s="37" t="s">
        <v>782</v>
      </c>
      <c r="D419" s="37" t="s">
        <v>791</v>
      </c>
      <c r="E419" s="70" t="s">
        <v>2200</v>
      </c>
      <c r="F419" s="127">
        <v>19377</v>
      </c>
      <c r="G419" s="74">
        <f t="shared" si="19"/>
        <v>25228366214.18</v>
      </c>
      <c r="H419" s="74">
        <v>11865692319</v>
      </c>
      <c r="I419" s="128">
        <v>0</v>
      </c>
      <c r="J419" s="107">
        <v>240279118</v>
      </c>
      <c r="K419" s="74">
        <v>0</v>
      </c>
      <c r="L419" s="74">
        <v>0</v>
      </c>
      <c r="M419" s="114">
        <f t="shared" si="18"/>
        <v>240279118</v>
      </c>
      <c r="N419" s="113">
        <v>0</v>
      </c>
      <c r="O419" s="74">
        <f>ROUND(VLOOKUP($B419,'[1]TD LMA 2025ENE-DIC EPDEPTO'!$O$2:$X$1107,10,FALSE),2)</f>
        <v>505988115.92000002</v>
      </c>
      <c r="P419" s="74">
        <v>108629020.81</v>
      </c>
      <c r="Q419" s="120">
        <f t="shared" si="20"/>
        <v>614617136.73000002</v>
      </c>
      <c r="R419" s="123">
        <v>12507777640.450001</v>
      </c>
    </row>
    <row r="420" spans="1:18" ht="13.5" x14ac:dyDescent="0.3">
      <c r="A420" s="69" t="s">
        <v>2171</v>
      </c>
      <c r="B420" s="37" t="s">
        <v>792</v>
      </c>
      <c r="C420" s="37" t="s">
        <v>782</v>
      </c>
      <c r="D420" s="37" t="s">
        <v>793</v>
      </c>
      <c r="E420" s="70" t="s">
        <v>2200</v>
      </c>
      <c r="F420" s="127">
        <v>38310</v>
      </c>
      <c r="G420" s="74">
        <f t="shared" si="19"/>
        <v>50450619173.459999</v>
      </c>
      <c r="H420" s="74">
        <v>23515863708</v>
      </c>
      <c r="I420" s="128">
        <v>0</v>
      </c>
      <c r="J420" s="107">
        <v>579836548</v>
      </c>
      <c r="K420" s="74">
        <v>0</v>
      </c>
      <c r="L420" s="74">
        <v>0</v>
      </c>
      <c r="M420" s="114">
        <f t="shared" si="18"/>
        <v>579836548</v>
      </c>
      <c r="N420" s="113">
        <v>0</v>
      </c>
      <c r="O420" s="74">
        <f>ROUND(VLOOKUP($B420,'[1]TD LMA 2025ENE-DIC EPDEPTO'!$O$2:$X$1107,10,FALSE),2)</f>
        <v>1010240286.05</v>
      </c>
      <c r="P420" s="74">
        <v>216885356.80000001</v>
      </c>
      <c r="Q420" s="120">
        <f t="shared" si="20"/>
        <v>1227125642.8499999</v>
      </c>
      <c r="R420" s="123">
        <v>25127793274.610001</v>
      </c>
    </row>
    <row r="421" spans="1:18" ht="13.5" x14ac:dyDescent="0.3">
      <c r="A421" s="69" t="s">
        <v>2171</v>
      </c>
      <c r="B421" s="37" t="s">
        <v>794</v>
      </c>
      <c r="C421" s="37" t="s">
        <v>782</v>
      </c>
      <c r="D421" s="37" t="s">
        <v>795</v>
      </c>
      <c r="E421" s="70" t="s">
        <v>2200</v>
      </c>
      <c r="F421" s="127">
        <v>28627</v>
      </c>
      <c r="G421" s="74">
        <f t="shared" si="19"/>
        <v>40777898649.479996</v>
      </c>
      <c r="H421" s="74">
        <v>17748407830</v>
      </c>
      <c r="I421" s="128">
        <v>0</v>
      </c>
      <c r="J421" s="107">
        <v>373410539</v>
      </c>
      <c r="K421" s="74">
        <v>0</v>
      </c>
      <c r="L421" s="74">
        <v>0</v>
      </c>
      <c r="M421" s="114">
        <f t="shared" si="18"/>
        <v>373410539</v>
      </c>
      <c r="N421" s="113">
        <v>0</v>
      </c>
      <c r="O421" s="74">
        <f>ROUND(VLOOKUP($B421,'[1]TD LMA 2025ENE-DIC EPDEPTO'!$O$2:$X$1107,10,FALSE),2)</f>
        <v>778104283.75</v>
      </c>
      <c r="P421" s="74">
        <v>167048797.69999999</v>
      </c>
      <c r="Q421" s="120">
        <f t="shared" si="20"/>
        <v>945153081.45000005</v>
      </c>
      <c r="R421" s="123">
        <v>21710927199.029999</v>
      </c>
    </row>
    <row r="422" spans="1:18" ht="13.5" x14ac:dyDescent="0.3">
      <c r="A422" s="69" t="s">
        <v>2171</v>
      </c>
      <c r="B422" s="37" t="s">
        <v>796</v>
      </c>
      <c r="C422" s="37" t="s">
        <v>782</v>
      </c>
      <c r="D422" s="37" t="s">
        <v>797</v>
      </c>
      <c r="E422" s="70" t="s">
        <v>2200</v>
      </c>
      <c r="F422" s="127">
        <v>24714</v>
      </c>
      <c r="G422" s="74">
        <f t="shared" si="19"/>
        <v>34328160985.889999</v>
      </c>
      <c r="H422" s="74">
        <v>15355299949</v>
      </c>
      <c r="I422" s="128">
        <v>0</v>
      </c>
      <c r="J422" s="107">
        <v>304467083</v>
      </c>
      <c r="K422" s="74">
        <v>0</v>
      </c>
      <c r="L422" s="74">
        <v>0</v>
      </c>
      <c r="M422" s="114">
        <f t="shared" si="18"/>
        <v>304467083</v>
      </c>
      <c r="N422" s="113">
        <v>0</v>
      </c>
      <c r="O422" s="74">
        <f>ROUND(VLOOKUP($B422,'[1]TD LMA 2025ENE-DIC EPDEPTO'!$O$2:$X$1107,10,FALSE),2)</f>
        <v>668152152.87</v>
      </c>
      <c r="P422" s="74">
        <v>143443515.38999999</v>
      </c>
      <c r="Q422" s="120">
        <f t="shared" si="20"/>
        <v>811595668.25999999</v>
      </c>
      <c r="R422" s="123">
        <v>17856798285.630001</v>
      </c>
    </row>
    <row r="423" spans="1:18" ht="13.5" x14ac:dyDescent="0.3">
      <c r="A423" s="69" t="s">
        <v>2171</v>
      </c>
      <c r="B423" s="37" t="s">
        <v>798</v>
      </c>
      <c r="C423" s="37" t="s">
        <v>782</v>
      </c>
      <c r="D423" s="37" t="s">
        <v>799</v>
      </c>
      <c r="E423" s="70" t="s">
        <v>2200</v>
      </c>
      <c r="F423" s="127">
        <v>36915</v>
      </c>
      <c r="G423" s="74">
        <f t="shared" si="19"/>
        <v>50535428078.730003</v>
      </c>
      <c r="H423" s="74">
        <v>22772186669</v>
      </c>
      <c r="I423" s="128">
        <v>0</v>
      </c>
      <c r="J423" s="107">
        <v>456603839</v>
      </c>
      <c r="K423" s="74">
        <v>0</v>
      </c>
      <c r="L423" s="74">
        <v>0</v>
      </c>
      <c r="M423" s="114">
        <f t="shared" si="18"/>
        <v>456603839</v>
      </c>
      <c r="N423" s="113">
        <v>0</v>
      </c>
      <c r="O423" s="74">
        <f>ROUND(VLOOKUP($B423,'[1]TD LMA 2025ENE-DIC EPDEPTO'!$O$2:$X$1107,10,FALSE),2)</f>
        <v>980755916.03999996</v>
      </c>
      <c r="P423" s="74">
        <v>210555448.69999999</v>
      </c>
      <c r="Q423" s="120">
        <f t="shared" si="20"/>
        <v>1191311364.74</v>
      </c>
      <c r="R423" s="123">
        <v>26115326205.990002</v>
      </c>
    </row>
    <row r="424" spans="1:18" ht="13.5" x14ac:dyDescent="0.3">
      <c r="A424" s="69" t="s">
        <v>2171</v>
      </c>
      <c r="B424" s="37" t="s">
        <v>800</v>
      </c>
      <c r="C424" s="37" t="s">
        <v>782</v>
      </c>
      <c r="D424" s="37" t="s">
        <v>801</v>
      </c>
      <c r="E424" s="70" t="s">
        <v>2200</v>
      </c>
      <c r="F424" s="127">
        <v>25490</v>
      </c>
      <c r="G424" s="74">
        <f t="shared" si="19"/>
        <v>35099137430.239998</v>
      </c>
      <c r="H424" s="74">
        <v>15706755714</v>
      </c>
      <c r="I424" s="128">
        <v>0</v>
      </c>
      <c r="J424" s="107">
        <v>337758373</v>
      </c>
      <c r="K424" s="74">
        <v>0</v>
      </c>
      <c r="L424" s="74">
        <v>0</v>
      </c>
      <c r="M424" s="114">
        <f t="shared" si="18"/>
        <v>337758373</v>
      </c>
      <c r="N424" s="113">
        <v>0</v>
      </c>
      <c r="O424" s="74">
        <f>ROUND(VLOOKUP($B424,'[1]TD LMA 2025ENE-DIC EPDEPTO'!$O$2:$X$1107,10,FALSE),2)</f>
        <v>678915016.07000005</v>
      </c>
      <c r="P424" s="74">
        <v>145754161.19</v>
      </c>
      <c r="Q424" s="120">
        <f t="shared" si="20"/>
        <v>824669177.25999999</v>
      </c>
      <c r="R424" s="123">
        <v>18229954165.98</v>
      </c>
    </row>
    <row r="425" spans="1:18" ht="13.5" x14ac:dyDescent="0.3">
      <c r="A425" s="69" t="s">
        <v>2171</v>
      </c>
      <c r="B425" s="37" t="s">
        <v>802</v>
      </c>
      <c r="C425" s="37" t="s">
        <v>782</v>
      </c>
      <c r="D425" s="37" t="s">
        <v>803</v>
      </c>
      <c r="E425" s="70" t="s">
        <v>2200</v>
      </c>
      <c r="F425" s="127">
        <v>29493</v>
      </c>
      <c r="G425" s="74">
        <f t="shared" si="19"/>
        <v>37933434798.07</v>
      </c>
      <c r="H425" s="74">
        <v>18236010126</v>
      </c>
      <c r="I425" s="128">
        <v>0</v>
      </c>
      <c r="J425" s="107">
        <v>429502143</v>
      </c>
      <c r="K425" s="74">
        <v>0</v>
      </c>
      <c r="L425" s="74">
        <v>0</v>
      </c>
      <c r="M425" s="114">
        <f t="shared" si="18"/>
        <v>429502143</v>
      </c>
      <c r="N425" s="113">
        <v>0</v>
      </c>
      <c r="O425" s="74">
        <f>ROUND(VLOOKUP($B425,'[1]TD LMA 2025ENE-DIC EPDEPTO'!$O$2:$X$1107,10,FALSE),2)</f>
        <v>780053884.10000002</v>
      </c>
      <c r="P425" s="74">
        <v>167467351.40000001</v>
      </c>
      <c r="Q425" s="120">
        <f t="shared" si="20"/>
        <v>947521235.5</v>
      </c>
      <c r="R425" s="123">
        <v>18320401293.57</v>
      </c>
    </row>
    <row r="426" spans="1:18" ht="13.5" x14ac:dyDescent="0.3">
      <c r="A426" s="69" t="s">
        <v>2171</v>
      </c>
      <c r="B426" s="37" t="s">
        <v>804</v>
      </c>
      <c r="C426" s="37" t="s">
        <v>782</v>
      </c>
      <c r="D426" s="37" t="s">
        <v>805</v>
      </c>
      <c r="E426" s="70" t="s">
        <v>2200</v>
      </c>
      <c r="F426" s="127">
        <v>10362</v>
      </c>
      <c r="G426" s="74">
        <f t="shared" si="19"/>
        <v>15581988583.66</v>
      </c>
      <c r="H426" s="74">
        <v>6413115804</v>
      </c>
      <c r="I426" s="128">
        <v>0</v>
      </c>
      <c r="J426" s="107">
        <v>138120741</v>
      </c>
      <c r="K426" s="74">
        <v>0</v>
      </c>
      <c r="L426" s="74">
        <v>0</v>
      </c>
      <c r="M426" s="114">
        <f t="shared" si="18"/>
        <v>138120741</v>
      </c>
      <c r="N426" s="113">
        <v>0</v>
      </c>
      <c r="O426" s="74">
        <f>ROUND(VLOOKUP($B426,'[1]TD LMA 2025ENE-DIC EPDEPTO'!$O$2:$X$1107,10,FALSE),2)</f>
        <v>278071796.95999998</v>
      </c>
      <c r="P426" s="74">
        <v>59698372.460000001</v>
      </c>
      <c r="Q426" s="120">
        <f t="shared" si="20"/>
        <v>337770169.41999996</v>
      </c>
      <c r="R426" s="123">
        <v>8692981869.2399998</v>
      </c>
    </row>
    <row r="427" spans="1:18" ht="13.5" x14ac:dyDescent="0.3">
      <c r="A427" s="69" t="s">
        <v>2171</v>
      </c>
      <c r="B427" s="37" t="s">
        <v>806</v>
      </c>
      <c r="C427" s="37" t="s">
        <v>782</v>
      </c>
      <c r="D427" s="37" t="s">
        <v>807</v>
      </c>
      <c r="E427" s="70" t="s">
        <v>2201</v>
      </c>
      <c r="F427" s="127">
        <v>3697</v>
      </c>
      <c r="G427" s="74">
        <f t="shared" si="19"/>
        <v>6216202032.8299999</v>
      </c>
      <c r="H427" s="74">
        <v>2290618239</v>
      </c>
      <c r="I427" s="128">
        <v>0</v>
      </c>
      <c r="J427" s="107">
        <v>51503302</v>
      </c>
      <c r="K427" s="74">
        <v>0</v>
      </c>
      <c r="L427" s="74">
        <v>0</v>
      </c>
      <c r="M427" s="114">
        <f t="shared" si="18"/>
        <v>51503302</v>
      </c>
      <c r="N427" s="113">
        <v>0</v>
      </c>
      <c r="O427" s="74">
        <f>ROUND(VLOOKUP($B427,'[1]TD LMA 2025ENE-DIC EPDEPTO'!$O$2:$X$1107,10,FALSE),2)</f>
        <v>98735250.890000001</v>
      </c>
      <c r="P427" s="74">
        <v>21197165.100000001</v>
      </c>
      <c r="Q427" s="120">
        <f t="shared" si="20"/>
        <v>119932415.99000001</v>
      </c>
      <c r="R427" s="123">
        <v>3754148075.8400002</v>
      </c>
    </row>
    <row r="428" spans="1:18" ht="13.5" x14ac:dyDescent="0.3">
      <c r="A428" s="69" t="s">
        <v>2171</v>
      </c>
      <c r="B428" s="37" t="s">
        <v>808</v>
      </c>
      <c r="C428" s="37" t="s">
        <v>782</v>
      </c>
      <c r="D428" s="37" t="s">
        <v>809</v>
      </c>
      <c r="E428" s="70" t="s">
        <v>2200</v>
      </c>
      <c r="F428" s="127">
        <v>10531</v>
      </c>
      <c r="G428" s="74">
        <f t="shared" si="19"/>
        <v>14953476076.18</v>
      </c>
      <c r="H428" s="74">
        <v>6449718888</v>
      </c>
      <c r="I428" s="128">
        <v>0</v>
      </c>
      <c r="J428" s="107">
        <v>142534515</v>
      </c>
      <c r="K428" s="74">
        <v>0</v>
      </c>
      <c r="L428" s="74">
        <v>0</v>
      </c>
      <c r="M428" s="114">
        <f t="shared" si="18"/>
        <v>142534515</v>
      </c>
      <c r="N428" s="113">
        <v>0</v>
      </c>
      <c r="O428" s="74">
        <f>ROUND(VLOOKUP($B428,'[1]TD LMA 2025ENE-DIC EPDEPTO'!$O$2:$X$1107,10,FALSE),2)</f>
        <v>278178624.18000001</v>
      </c>
      <c r="P428" s="74">
        <v>59721306.909999996</v>
      </c>
      <c r="Q428" s="120">
        <f t="shared" si="20"/>
        <v>337899931.09000003</v>
      </c>
      <c r="R428" s="123">
        <v>8023322742.0900002</v>
      </c>
    </row>
    <row r="429" spans="1:18" ht="13.5" x14ac:dyDescent="0.3">
      <c r="A429" s="69" t="s">
        <v>2171</v>
      </c>
      <c r="B429" s="37" t="s">
        <v>810</v>
      </c>
      <c r="C429" s="37" t="s">
        <v>782</v>
      </c>
      <c r="D429" s="37" t="s">
        <v>811</v>
      </c>
      <c r="E429" s="70" t="s">
        <v>2200</v>
      </c>
      <c r="F429" s="127">
        <v>32481</v>
      </c>
      <c r="G429" s="74">
        <f t="shared" si="19"/>
        <v>40910376647.82</v>
      </c>
      <c r="H429" s="74">
        <v>19801256356</v>
      </c>
      <c r="I429" s="128">
        <v>0</v>
      </c>
      <c r="J429" s="107">
        <v>486812119</v>
      </c>
      <c r="K429" s="74">
        <v>0</v>
      </c>
      <c r="L429" s="74">
        <v>0</v>
      </c>
      <c r="M429" s="114">
        <f t="shared" si="18"/>
        <v>486812119</v>
      </c>
      <c r="N429" s="113">
        <v>0</v>
      </c>
      <c r="O429" s="74">
        <f>ROUND(VLOOKUP($B429,'[1]TD LMA 2025ENE-DIC EPDEPTO'!$O$2:$X$1107,10,FALSE),2)</f>
        <v>857290115.32000005</v>
      </c>
      <c r="P429" s="74">
        <v>184048958.50999999</v>
      </c>
      <c r="Q429" s="120">
        <f t="shared" si="20"/>
        <v>1041339073.83</v>
      </c>
      <c r="R429" s="123">
        <v>19580969098.990002</v>
      </c>
    </row>
    <row r="430" spans="1:18" ht="13.5" x14ac:dyDescent="0.3">
      <c r="A430" s="69" t="s">
        <v>2171</v>
      </c>
      <c r="B430" s="37" t="s">
        <v>812</v>
      </c>
      <c r="C430" s="37" t="s">
        <v>782</v>
      </c>
      <c r="D430" s="37" t="s">
        <v>813</v>
      </c>
      <c r="E430" s="70" t="s">
        <v>2200</v>
      </c>
      <c r="F430" s="127">
        <v>9669</v>
      </c>
      <c r="G430" s="74">
        <f t="shared" si="19"/>
        <v>13564686367.049999</v>
      </c>
      <c r="H430" s="74">
        <v>5948974207</v>
      </c>
      <c r="I430" s="128">
        <v>0</v>
      </c>
      <c r="J430" s="107">
        <v>130646461</v>
      </c>
      <c r="K430" s="74">
        <v>0</v>
      </c>
      <c r="L430" s="74">
        <v>0</v>
      </c>
      <c r="M430" s="114">
        <f t="shared" si="18"/>
        <v>130646461</v>
      </c>
      <c r="N430" s="113">
        <v>0</v>
      </c>
      <c r="O430" s="74">
        <f>ROUND(VLOOKUP($B430,'[1]TD LMA 2025ENE-DIC EPDEPTO'!$O$2:$X$1107,10,FALSE),2)</f>
        <v>256465949.41999999</v>
      </c>
      <c r="P430" s="74">
        <v>55059880.020000003</v>
      </c>
      <c r="Q430" s="120">
        <f t="shared" si="20"/>
        <v>311525829.44</v>
      </c>
      <c r="R430" s="123">
        <v>7173539869.6099997</v>
      </c>
    </row>
    <row r="431" spans="1:18" ht="13.5" x14ac:dyDescent="0.3">
      <c r="A431" s="69" t="s">
        <v>2171</v>
      </c>
      <c r="B431" s="37" t="s">
        <v>814</v>
      </c>
      <c r="C431" s="37" t="s">
        <v>782</v>
      </c>
      <c r="D431" s="37" t="s">
        <v>815</v>
      </c>
      <c r="E431" s="70" t="s">
        <v>2200</v>
      </c>
      <c r="F431" s="127">
        <v>19980</v>
      </c>
      <c r="G431" s="74">
        <f t="shared" si="19"/>
        <v>27548744741.959999</v>
      </c>
      <c r="H431" s="74">
        <v>12411341613</v>
      </c>
      <c r="I431" s="128">
        <v>0</v>
      </c>
      <c r="J431" s="107">
        <v>239336666</v>
      </c>
      <c r="K431" s="74">
        <v>0</v>
      </c>
      <c r="L431" s="74">
        <v>0</v>
      </c>
      <c r="M431" s="114">
        <f t="shared" si="18"/>
        <v>239336666</v>
      </c>
      <c r="N431" s="113">
        <v>0</v>
      </c>
      <c r="O431" s="74">
        <f>ROUND(VLOOKUP($B431,'[1]TD LMA 2025ENE-DIC EPDEPTO'!$O$2:$X$1107,10,FALSE),2)</f>
        <v>535873089.01999998</v>
      </c>
      <c r="P431" s="74">
        <v>115044933.09999999</v>
      </c>
      <c r="Q431" s="120">
        <f t="shared" si="20"/>
        <v>650918022.12</v>
      </c>
      <c r="R431" s="123">
        <v>14247148440.84</v>
      </c>
    </row>
    <row r="432" spans="1:18" ht="13.5" x14ac:dyDescent="0.3">
      <c r="A432" s="69" t="s">
        <v>2171</v>
      </c>
      <c r="B432" s="37" t="s">
        <v>816</v>
      </c>
      <c r="C432" s="37" t="s">
        <v>782</v>
      </c>
      <c r="D432" s="37" t="s">
        <v>817</v>
      </c>
      <c r="E432" s="70" t="s">
        <v>2200</v>
      </c>
      <c r="F432" s="127">
        <v>19419</v>
      </c>
      <c r="G432" s="74">
        <f t="shared" si="19"/>
        <v>26235452674.480003</v>
      </c>
      <c r="H432" s="74">
        <v>11974479186</v>
      </c>
      <c r="I432" s="128">
        <v>0</v>
      </c>
      <c r="J432" s="107">
        <v>247886275</v>
      </c>
      <c r="K432" s="74">
        <v>0</v>
      </c>
      <c r="L432" s="74">
        <v>0</v>
      </c>
      <c r="M432" s="114">
        <f t="shared" si="18"/>
        <v>247886275</v>
      </c>
      <c r="N432" s="113">
        <v>0</v>
      </c>
      <c r="O432" s="74">
        <f>ROUND(VLOOKUP($B432,'[1]TD LMA 2025ENE-DIC EPDEPTO'!$O$2:$X$1107,10,FALSE),2)</f>
        <v>513172260.06999999</v>
      </c>
      <c r="P432" s="74">
        <v>110171362.54000001</v>
      </c>
      <c r="Q432" s="120">
        <f t="shared" si="20"/>
        <v>623343622.61000001</v>
      </c>
      <c r="R432" s="123">
        <v>13389743590.870001</v>
      </c>
    </row>
    <row r="433" spans="1:18" ht="13.5" x14ac:dyDescent="0.3">
      <c r="A433" s="69" t="s">
        <v>2171</v>
      </c>
      <c r="B433" s="37" t="s">
        <v>818</v>
      </c>
      <c r="C433" s="37" t="s">
        <v>782</v>
      </c>
      <c r="D433" s="37" t="s">
        <v>819</v>
      </c>
      <c r="E433" s="70" t="s">
        <v>2200</v>
      </c>
      <c r="F433" s="127">
        <v>36796</v>
      </c>
      <c r="G433" s="74">
        <f t="shared" si="19"/>
        <v>44597320602.290001</v>
      </c>
      <c r="H433" s="74">
        <v>22280196754</v>
      </c>
      <c r="I433" s="128">
        <v>0</v>
      </c>
      <c r="J433" s="107">
        <v>389359757</v>
      </c>
      <c r="K433" s="74">
        <v>0</v>
      </c>
      <c r="L433" s="74">
        <v>0</v>
      </c>
      <c r="M433" s="114">
        <f t="shared" si="18"/>
        <v>389359757</v>
      </c>
      <c r="N433" s="113">
        <v>0</v>
      </c>
      <c r="O433" s="74">
        <f>ROUND(VLOOKUP($B433,'[1]TD LMA 2025ENE-DIC EPDEPTO'!$O$2:$X$1107,10,FALSE),2)</f>
        <v>947906481.13999999</v>
      </c>
      <c r="P433" s="74">
        <v>203503105.43000001</v>
      </c>
      <c r="Q433" s="120">
        <f t="shared" si="20"/>
        <v>1151409586.5699999</v>
      </c>
      <c r="R433" s="123">
        <v>20776354504.720001</v>
      </c>
    </row>
    <row r="434" spans="1:18" ht="13.5" x14ac:dyDescent="0.3">
      <c r="A434" s="69" t="s">
        <v>2171</v>
      </c>
      <c r="B434" s="37" t="s">
        <v>820</v>
      </c>
      <c r="C434" s="37" t="s">
        <v>782</v>
      </c>
      <c r="D434" s="37" t="s">
        <v>821</v>
      </c>
      <c r="E434" s="70" t="s">
        <v>2200</v>
      </c>
      <c r="F434" s="127">
        <v>8986</v>
      </c>
      <c r="G434" s="74">
        <f t="shared" si="19"/>
        <v>13340869333.240002</v>
      </c>
      <c r="H434" s="74">
        <v>5616642032</v>
      </c>
      <c r="I434" s="128">
        <v>0</v>
      </c>
      <c r="J434" s="107">
        <v>122382235</v>
      </c>
      <c r="K434" s="74">
        <v>0</v>
      </c>
      <c r="L434" s="74">
        <v>0</v>
      </c>
      <c r="M434" s="114">
        <f t="shared" si="18"/>
        <v>122382235</v>
      </c>
      <c r="N434" s="113">
        <v>0</v>
      </c>
      <c r="O434" s="74">
        <f>ROUND(VLOOKUP($B434,'[1]TD LMA 2025ENE-DIC EPDEPTO'!$O$2:$X$1107,10,FALSE),2)</f>
        <v>249655700.56</v>
      </c>
      <c r="P434" s="74">
        <v>53597808.850000001</v>
      </c>
      <c r="Q434" s="120">
        <f t="shared" si="20"/>
        <v>303253509.41000003</v>
      </c>
      <c r="R434" s="123">
        <v>7298591556.8299999</v>
      </c>
    </row>
    <row r="435" spans="1:18" ht="13.5" x14ac:dyDescent="0.3">
      <c r="A435" s="69" t="s">
        <v>2171</v>
      </c>
      <c r="B435" s="37" t="s">
        <v>822</v>
      </c>
      <c r="C435" s="37" t="s">
        <v>782</v>
      </c>
      <c r="D435" s="37" t="s">
        <v>823</v>
      </c>
      <c r="E435" s="70" t="s">
        <v>2200</v>
      </c>
      <c r="F435" s="127">
        <v>22790</v>
      </c>
      <c r="G435" s="74">
        <f t="shared" si="19"/>
        <v>31197420179.089996</v>
      </c>
      <c r="H435" s="74">
        <v>14097601984</v>
      </c>
      <c r="I435" s="128">
        <v>0</v>
      </c>
      <c r="J435" s="107">
        <v>370167691</v>
      </c>
      <c r="K435" s="74">
        <v>0</v>
      </c>
      <c r="L435" s="74">
        <v>0</v>
      </c>
      <c r="M435" s="114">
        <f t="shared" si="18"/>
        <v>370167691</v>
      </c>
      <c r="N435" s="113">
        <v>0</v>
      </c>
      <c r="O435" s="74">
        <f>ROUND(VLOOKUP($B435,'[1]TD LMA 2025ENE-DIC EPDEPTO'!$O$2:$X$1107,10,FALSE),2)</f>
        <v>603254489.49000001</v>
      </c>
      <c r="P435" s="74">
        <v>129510837.22</v>
      </c>
      <c r="Q435" s="120">
        <f t="shared" si="20"/>
        <v>732765326.71000004</v>
      </c>
      <c r="R435" s="123">
        <v>15996885177.379999</v>
      </c>
    </row>
    <row r="436" spans="1:18" ht="13.5" x14ac:dyDescent="0.3">
      <c r="A436" s="69" t="s">
        <v>2171</v>
      </c>
      <c r="B436" s="37" t="s">
        <v>824</v>
      </c>
      <c r="C436" s="37" t="s">
        <v>782</v>
      </c>
      <c r="D436" s="37" t="s">
        <v>825</v>
      </c>
      <c r="E436" s="70" t="s">
        <v>2200</v>
      </c>
      <c r="F436" s="127">
        <v>17671</v>
      </c>
      <c r="G436" s="74">
        <f t="shared" si="19"/>
        <v>23122981254.300003</v>
      </c>
      <c r="H436" s="74">
        <v>10777935051</v>
      </c>
      <c r="I436" s="128">
        <v>0</v>
      </c>
      <c r="J436" s="107">
        <v>295543927</v>
      </c>
      <c r="K436" s="74">
        <v>0</v>
      </c>
      <c r="L436" s="74">
        <v>0</v>
      </c>
      <c r="M436" s="114">
        <f t="shared" si="18"/>
        <v>295543927</v>
      </c>
      <c r="N436" s="113">
        <v>0</v>
      </c>
      <c r="O436" s="74">
        <f>ROUND(VLOOKUP($B436,'[1]TD LMA 2025ENE-DIC EPDEPTO'!$O$2:$X$1107,10,FALSE),2)</f>
        <v>462883248.44999999</v>
      </c>
      <c r="P436" s="74">
        <v>99374970.370000005</v>
      </c>
      <c r="Q436" s="120">
        <f t="shared" si="20"/>
        <v>562258218.81999993</v>
      </c>
      <c r="R436" s="123">
        <v>11487244057.48</v>
      </c>
    </row>
    <row r="437" spans="1:18" ht="13.5" x14ac:dyDescent="0.3">
      <c r="A437" s="69" t="s">
        <v>2171</v>
      </c>
      <c r="B437" s="37" t="s">
        <v>826</v>
      </c>
      <c r="C437" s="37" t="s">
        <v>782</v>
      </c>
      <c r="D437" s="37" t="s">
        <v>827</v>
      </c>
      <c r="E437" s="70" t="s">
        <v>2200</v>
      </c>
      <c r="F437" s="127">
        <v>17485</v>
      </c>
      <c r="G437" s="74">
        <f t="shared" si="19"/>
        <v>23973902793.34</v>
      </c>
      <c r="H437" s="74">
        <v>10772103253</v>
      </c>
      <c r="I437" s="128">
        <v>0</v>
      </c>
      <c r="J437" s="107">
        <v>259439038</v>
      </c>
      <c r="K437" s="74">
        <v>0</v>
      </c>
      <c r="L437" s="74">
        <v>0</v>
      </c>
      <c r="M437" s="114">
        <f t="shared" si="18"/>
        <v>259439038</v>
      </c>
      <c r="N437" s="113">
        <v>0</v>
      </c>
      <c r="O437" s="74">
        <f>ROUND(VLOOKUP($B437,'[1]TD LMA 2025ENE-DIC EPDEPTO'!$O$2:$X$1107,10,FALSE),2)</f>
        <v>461681439.93000001</v>
      </c>
      <c r="P437" s="74">
        <v>99116957.810000002</v>
      </c>
      <c r="Q437" s="120">
        <f t="shared" si="20"/>
        <v>560798397.74000001</v>
      </c>
      <c r="R437" s="123">
        <v>12381562104.6</v>
      </c>
    </row>
    <row r="438" spans="1:18" ht="13.5" x14ac:dyDescent="0.3">
      <c r="A438" s="69" t="s">
        <v>2171</v>
      </c>
      <c r="B438" s="37" t="s">
        <v>828</v>
      </c>
      <c r="C438" s="37" t="s">
        <v>782</v>
      </c>
      <c r="D438" s="37" t="s">
        <v>829</v>
      </c>
      <c r="E438" s="70" t="s">
        <v>2200</v>
      </c>
      <c r="F438" s="127">
        <v>18437</v>
      </c>
      <c r="G438" s="74">
        <f t="shared" si="19"/>
        <v>24284901430.279999</v>
      </c>
      <c r="H438" s="74">
        <v>11271274606</v>
      </c>
      <c r="I438" s="128">
        <v>0</v>
      </c>
      <c r="J438" s="107">
        <v>342860010</v>
      </c>
      <c r="K438" s="74">
        <v>0</v>
      </c>
      <c r="L438" s="74">
        <v>0</v>
      </c>
      <c r="M438" s="114">
        <f t="shared" si="18"/>
        <v>342860010</v>
      </c>
      <c r="N438" s="113">
        <v>0</v>
      </c>
      <c r="O438" s="74">
        <f>ROUND(VLOOKUP($B438,'[1]TD LMA 2025ENE-DIC EPDEPTO'!$O$2:$X$1107,10,FALSE),2)</f>
        <v>479548327.30000001</v>
      </c>
      <c r="P438" s="74">
        <v>102952744.51000001</v>
      </c>
      <c r="Q438" s="120">
        <f t="shared" si="20"/>
        <v>582501071.81000006</v>
      </c>
      <c r="R438" s="123">
        <v>12088265742.469999</v>
      </c>
    </row>
    <row r="439" spans="1:18" ht="13.5" x14ac:dyDescent="0.3">
      <c r="A439" s="69" t="s">
        <v>2171</v>
      </c>
      <c r="B439" s="37" t="s">
        <v>830</v>
      </c>
      <c r="C439" s="37" t="s">
        <v>782</v>
      </c>
      <c r="D439" s="37" t="s">
        <v>831</v>
      </c>
      <c r="E439" s="70" t="s">
        <v>2201</v>
      </c>
      <c r="F439" s="127">
        <v>11004</v>
      </c>
      <c r="G439" s="74">
        <f t="shared" si="19"/>
        <v>17498487039.139999</v>
      </c>
      <c r="H439" s="74">
        <v>6834043629</v>
      </c>
      <c r="I439" s="128">
        <v>0</v>
      </c>
      <c r="J439" s="107">
        <v>142118622</v>
      </c>
      <c r="K439" s="74">
        <v>0</v>
      </c>
      <c r="L439" s="74">
        <v>0</v>
      </c>
      <c r="M439" s="114">
        <f t="shared" si="18"/>
        <v>142118622</v>
      </c>
      <c r="N439" s="113">
        <v>0</v>
      </c>
      <c r="O439" s="74">
        <f>ROUND(VLOOKUP($B439,'[1]TD LMA 2025ENE-DIC EPDEPTO'!$O$2:$X$1107,10,FALSE),2)</f>
        <v>297647923.07999998</v>
      </c>
      <c r="P439" s="74">
        <v>63901110.359999999</v>
      </c>
      <c r="Q439" s="120">
        <f t="shared" si="20"/>
        <v>361549033.44</v>
      </c>
      <c r="R439" s="123">
        <v>10160775754.700001</v>
      </c>
    </row>
    <row r="440" spans="1:18" ht="13.5" x14ac:dyDescent="0.3">
      <c r="A440" s="69" t="s">
        <v>2172</v>
      </c>
      <c r="B440" s="37" t="s">
        <v>832</v>
      </c>
      <c r="C440" s="37" t="s">
        <v>833</v>
      </c>
      <c r="D440" s="37" t="s">
        <v>2110</v>
      </c>
      <c r="E440" s="70" t="s">
        <v>2202</v>
      </c>
      <c r="F440" s="127">
        <v>331778</v>
      </c>
      <c r="G440" s="74">
        <f t="shared" si="19"/>
        <v>575238308360.67993</v>
      </c>
      <c r="H440" s="74">
        <v>204062237161</v>
      </c>
      <c r="I440" s="128">
        <v>0</v>
      </c>
      <c r="J440" s="107">
        <v>6673272753</v>
      </c>
      <c r="K440" s="74">
        <v>0</v>
      </c>
      <c r="L440" s="74">
        <v>0</v>
      </c>
      <c r="M440" s="114">
        <f t="shared" si="18"/>
        <v>6673272753</v>
      </c>
      <c r="N440" s="113">
        <v>2434007017</v>
      </c>
      <c r="O440" s="74">
        <f>ROUND(VLOOKUP($B440,'[1]TD LMA 2025ENE-DIC EPDEPTO'!$O$2:$X$1107,10,FALSE),2)</f>
        <v>11326620387.65</v>
      </c>
      <c r="P440" s="74">
        <v>3929332954.52</v>
      </c>
      <c r="Q440" s="120">
        <f t="shared" si="20"/>
        <v>17689960359.169998</v>
      </c>
      <c r="R440" s="123">
        <v>346812838087.51001</v>
      </c>
    </row>
    <row r="441" spans="1:18" ht="13.5" x14ac:dyDescent="0.3">
      <c r="A441" s="69" t="s">
        <v>2172</v>
      </c>
      <c r="B441" s="37" t="s">
        <v>834</v>
      </c>
      <c r="C441" s="37" t="s">
        <v>833</v>
      </c>
      <c r="D441" s="37" t="s">
        <v>835</v>
      </c>
      <c r="E441" s="70" t="s">
        <v>2201</v>
      </c>
      <c r="F441" s="127">
        <v>37900</v>
      </c>
      <c r="G441" s="74">
        <f t="shared" si="19"/>
        <v>60268801943.379997</v>
      </c>
      <c r="H441" s="74">
        <v>23464170111</v>
      </c>
      <c r="I441" s="128">
        <v>0</v>
      </c>
      <c r="J441" s="107">
        <v>549900950</v>
      </c>
      <c r="K441" s="74">
        <v>0</v>
      </c>
      <c r="L441" s="74">
        <v>0</v>
      </c>
      <c r="M441" s="114">
        <f t="shared" si="18"/>
        <v>549900950</v>
      </c>
      <c r="N441" s="113">
        <v>0</v>
      </c>
      <c r="O441" s="74">
        <f>ROUND(VLOOKUP($B441,'[1]TD LMA 2025ENE-DIC EPDEPTO'!$O$2:$X$1107,10,FALSE),2)</f>
        <v>1213431479.5999999</v>
      </c>
      <c r="P441" s="74">
        <v>453490866.39999998</v>
      </c>
      <c r="Q441" s="120">
        <f t="shared" si="20"/>
        <v>1666922346</v>
      </c>
      <c r="R441" s="123">
        <v>34587808536.379997</v>
      </c>
    </row>
    <row r="442" spans="1:18" ht="13.5" x14ac:dyDescent="0.3">
      <c r="A442" s="69" t="s">
        <v>2172</v>
      </c>
      <c r="B442" s="37" t="s">
        <v>836</v>
      </c>
      <c r="C442" s="37" t="s">
        <v>833</v>
      </c>
      <c r="D442" s="37" t="s">
        <v>396</v>
      </c>
      <c r="E442" s="70" t="s">
        <v>2200</v>
      </c>
      <c r="F442" s="127">
        <v>16075</v>
      </c>
      <c r="G442" s="74">
        <f t="shared" si="19"/>
        <v>23924762327.830002</v>
      </c>
      <c r="H442" s="74">
        <v>9911970312</v>
      </c>
      <c r="I442" s="128">
        <v>0</v>
      </c>
      <c r="J442" s="107">
        <v>219850733</v>
      </c>
      <c r="K442" s="74">
        <v>0</v>
      </c>
      <c r="L442" s="74">
        <v>0</v>
      </c>
      <c r="M442" s="114">
        <f t="shared" si="18"/>
        <v>219850733</v>
      </c>
      <c r="N442" s="113">
        <v>0</v>
      </c>
      <c r="O442" s="74">
        <f>ROUND(VLOOKUP($B442,'[1]TD LMA 2025ENE-DIC EPDEPTO'!$O$2:$X$1107,10,FALSE),2)</f>
        <v>513084308.26999998</v>
      </c>
      <c r="P442" s="74">
        <v>191752934.84</v>
      </c>
      <c r="Q442" s="120">
        <f t="shared" si="20"/>
        <v>704837243.11000001</v>
      </c>
      <c r="R442" s="123">
        <v>13088104039.719999</v>
      </c>
    </row>
    <row r="443" spans="1:18" ht="13.5" x14ac:dyDescent="0.3">
      <c r="A443" s="69" t="s">
        <v>2172</v>
      </c>
      <c r="B443" s="37" t="s">
        <v>837</v>
      </c>
      <c r="C443" s="37" t="s">
        <v>833</v>
      </c>
      <c r="D443" s="37" t="s">
        <v>838</v>
      </c>
      <c r="E443" s="70" t="s">
        <v>2200</v>
      </c>
      <c r="F443" s="127">
        <v>16288</v>
      </c>
      <c r="G443" s="74">
        <f t="shared" si="19"/>
        <v>23446964243.93</v>
      </c>
      <c r="H443" s="74">
        <v>10116370816</v>
      </c>
      <c r="I443" s="128">
        <v>0</v>
      </c>
      <c r="J443" s="107">
        <v>191218146</v>
      </c>
      <c r="K443" s="74">
        <v>0</v>
      </c>
      <c r="L443" s="74">
        <v>0</v>
      </c>
      <c r="M443" s="114">
        <f t="shared" si="18"/>
        <v>191218146</v>
      </c>
      <c r="N443" s="113">
        <v>0</v>
      </c>
      <c r="O443" s="74">
        <f>ROUND(VLOOKUP($B443,'[1]TD LMA 2025ENE-DIC EPDEPTO'!$O$2:$X$1107,10,FALSE),2)</f>
        <v>527523470.10000002</v>
      </c>
      <c r="P443" s="74">
        <v>197149224.80000001</v>
      </c>
      <c r="Q443" s="120">
        <f t="shared" si="20"/>
        <v>724672694.9000001</v>
      </c>
      <c r="R443" s="123">
        <v>12414702587.030001</v>
      </c>
    </row>
    <row r="444" spans="1:18" ht="13.5" x14ac:dyDescent="0.3">
      <c r="A444" s="69" t="s">
        <v>2172</v>
      </c>
      <c r="B444" s="37" t="s">
        <v>839</v>
      </c>
      <c r="C444" s="37" t="s">
        <v>833</v>
      </c>
      <c r="D444" s="37" t="s">
        <v>2139</v>
      </c>
      <c r="E444" s="70" t="s">
        <v>2200</v>
      </c>
      <c r="F444" s="127">
        <v>71499</v>
      </c>
      <c r="G444" s="74">
        <f t="shared" si="19"/>
        <v>113943275773.56</v>
      </c>
      <c r="H444" s="74">
        <v>44201462103</v>
      </c>
      <c r="I444" s="128">
        <v>0</v>
      </c>
      <c r="J444" s="107">
        <v>1093670378</v>
      </c>
      <c r="K444" s="74">
        <v>0</v>
      </c>
      <c r="L444" s="74">
        <v>0</v>
      </c>
      <c r="M444" s="114">
        <f t="shared" si="18"/>
        <v>1093670378</v>
      </c>
      <c r="N444" s="113">
        <v>0</v>
      </c>
      <c r="O444" s="74">
        <f>ROUND(VLOOKUP($B444,'[1]TD LMA 2025ENE-DIC EPDEPTO'!$O$2:$X$1107,10,FALSE),2)</f>
        <v>2276957046.04</v>
      </c>
      <c r="P444" s="74">
        <v>850957998.39999998</v>
      </c>
      <c r="Q444" s="120">
        <f t="shared" si="20"/>
        <v>3127915044.4400001</v>
      </c>
      <c r="R444" s="123">
        <v>65520228248.120003</v>
      </c>
    </row>
    <row r="445" spans="1:18" ht="13.5" x14ac:dyDescent="0.3">
      <c r="A445" s="69" t="s">
        <v>2172</v>
      </c>
      <c r="B445" s="37" t="s">
        <v>840</v>
      </c>
      <c r="C445" s="37" t="s">
        <v>833</v>
      </c>
      <c r="D445" s="37" t="s">
        <v>841</v>
      </c>
      <c r="E445" s="70" t="s">
        <v>2200</v>
      </c>
      <c r="F445" s="127">
        <v>11639</v>
      </c>
      <c r="G445" s="74">
        <f t="shared" si="19"/>
        <v>18992952978.970001</v>
      </c>
      <c r="H445" s="74">
        <v>7211500140</v>
      </c>
      <c r="I445" s="128">
        <v>0</v>
      </c>
      <c r="J445" s="107">
        <v>145057508</v>
      </c>
      <c r="K445" s="74">
        <v>0</v>
      </c>
      <c r="L445" s="74">
        <v>0</v>
      </c>
      <c r="M445" s="114">
        <f t="shared" si="18"/>
        <v>145057508</v>
      </c>
      <c r="N445" s="113">
        <v>0</v>
      </c>
      <c r="O445" s="74">
        <f>ROUND(VLOOKUP($B445,'[1]TD LMA 2025ENE-DIC EPDEPTO'!$O$2:$X$1107,10,FALSE),2)</f>
        <v>375928205.68000001</v>
      </c>
      <c r="P445" s="74">
        <v>140494136.38999999</v>
      </c>
      <c r="Q445" s="120">
        <f t="shared" si="20"/>
        <v>516422342.06999999</v>
      </c>
      <c r="R445" s="123">
        <v>11119972988.9</v>
      </c>
    </row>
    <row r="446" spans="1:18" ht="13.5" x14ac:dyDescent="0.3">
      <c r="A446" s="69" t="s">
        <v>2172</v>
      </c>
      <c r="B446" s="37" t="s">
        <v>842</v>
      </c>
      <c r="C446" s="37" t="s">
        <v>833</v>
      </c>
      <c r="D446" s="37" t="s">
        <v>843</v>
      </c>
      <c r="E446" s="70" t="s">
        <v>2200</v>
      </c>
      <c r="F446" s="127">
        <v>38529</v>
      </c>
      <c r="G446" s="74">
        <f t="shared" si="19"/>
        <v>61250329886.279999</v>
      </c>
      <c r="H446" s="74">
        <v>23758538524</v>
      </c>
      <c r="I446" s="128">
        <v>0</v>
      </c>
      <c r="J446" s="107">
        <v>504083040</v>
      </c>
      <c r="K446" s="74">
        <v>0</v>
      </c>
      <c r="L446" s="74">
        <v>0</v>
      </c>
      <c r="M446" s="114">
        <f t="shared" si="18"/>
        <v>504083040</v>
      </c>
      <c r="N446" s="113">
        <v>0</v>
      </c>
      <c r="O446" s="74">
        <f>ROUND(VLOOKUP($B446,'[1]TD LMA 2025ENE-DIC EPDEPTO'!$O$2:$X$1107,10,FALSE),2)</f>
        <v>1219423891.96</v>
      </c>
      <c r="P446" s="74">
        <v>455730386.29000002</v>
      </c>
      <c r="Q446" s="120">
        <f t="shared" si="20"/>
        <v>1675154278.25</v>
      </c>
      <c r="R446" s="123">
        <v>35312554044.029999</v>
      </c>
    </row>
    <row r="447" spans="1:18" ht="13.5" x14ac:dyDescent="0.3">
      <c r="A447" s="69" t="s">
        <v>2172</v>
      </c>
      <c r="B447" s="37" t="s">
        <v>844</v>
      </c>
      <c r="C447" s="37" t="s">
        <v>833</v>
      </c>
      <c r="D447" s="37" t="s">
        <v>845</v>
      </c>
      <c r="E447" s="70" t="s">
        <v>2200</v>
      </c>
      <c r="F447" s="127">
        <v>48886</v>
      </c>
      <c r="G447" s="74">
        <f t="shared" si="19"/>
        <v>77072699166.559998</v>
      </c>
      <c r="H447" s="74">
        <v>30316207161</v>
      </c>
      <c r="I447" s="128">
        <v>0</v>
      </c>
      <c r="J447" s="107">
        <v>659967346</v>
      </c>
      <c r="K447" s="74">
        <v>0</v>
      </c>
      <c r="L447" s="74">
        <v>0</v>
      </c>
      <c r="M447" s="114">
        <f t="shared" si="18"/>
        <v>659967346</v>
      </c>
      <c r="N447" s="113">
        <v>0</v>
      </c>
      <c r="O447" s="74">
        <f>ROUND(VLOOKUP($B447,'[1]TD LMA 2025ENE-DIC EPDEPTO'!$O$2:$X$1107,10,FALSE),2)</f>
        <v>1572529934.8099999</v>
      </c>
      <c r="P447" s="74">
        <v>587695287.34000003</v>
      </c>
      <c r="Q447" s="120">
        <f t="shared" si="20"/>
        <v>2160225222.1500001</v>
      </c>
      <c r="R447" s="123">
        <v>43936299437.410004</v>
      </c>
    </row>
    <row r="448" spans="1:18" ht="13.5" x14ac:dyDescent="0.3">
      <c r="A448" s="69" t="s">
        <v>2172</v>
      </c>
      <c r="B448" s="37" t="s">
        <v>846</v>
      </c>
      <c r="C448" s="37" t="s">
        <v>833</v>
      </c>
      <c r="D448" s="37" t="s">
        <v>847</v>
      </c>
      <c r="E448" s="70" t="s">
        <v>2200</v>
      </c>
      <c r="F448" s="127">
        <v>14898</v>
      </c>
      <c r="G448" s="74">
        <f t="shared" si="19"/>
        <v>24071868489.260002</v>
      </c>
      <c r="H448" s="74">
        <v>9219861235</v>
      </c>
      <c r="I448" s="128">
        <v>0</v>
      </c>
      <c r="J448" s="107">
        <v>191582370</v>
      </c>
      <c r="K448" s="74">
        <v>0</v>
      </c>
      <c r="L448" s="74">
        <v>0</v>
      </c>
      <c r="M448" s="114">
        <f t="shared" si="18"/>
        <v>191582370</v>
      </c>
      <c r="N448" s="113">
        <v>0</v>
      </c>
      <c r="O448" s="74">
        <f>ROUND(VLOOKUP($B448,'[1]TD LMA 2025ENE-DIC EPDEPTO'!$O$2:$X$1107,10,FALSE),2)</f>
        <v>477352960.47000003</v>
      </c>
      <c r="P448" s="74">
        <v>178399201.84999999</v>
      </c>
      <c r="Q448" s="120">
        <f t="shared" si="20"/>
        <v>655752162.32000005</v>
      </c>
      <c r="R448" s="123">
        <v>14004672721.940001</v>
      </c>
    </row>
    <row r="449" spans="1:18" ht="13.5" x14ac:dyDescent="0.3">
      <c r="A449" s="69" t="s">
        <v>2172</v>
      </c>
      <c r="B449" s="37" t="s">
        <v>848</v>
      </c>
      <c r="C449" s="37" t="s">
        <v>833</v>
      </c>
      <c r="D449" s="37" t="s">
        <v>849</v>
      </c>
      <c r="E449" s="70" t="s">
        <v>2200</v>
      </c>
      <c r="F449" s="127">
        <v>10335</v>
      </c>
      <c r="G449" s="74">
        <f t="shared" si="19"/>
        <v>15168521991.549999</v>
      </c>
      <c r="H449" s="74">
        <v>6400685154</v>
      </c>
      <c r="I449" s="128">
        <v>0</v>
      </c>
      <c r="J449" s="107">
        <v>202017930</v>
      </c>
      <c r="K449" s="74">
        <v>0</v>
      </c>
      <c r="L449" s="74">
        <v>0</v>
      </c>
      <c r="M449" s="114">
        <f t="shared" si="18"/>
        <v>202017930</v>
      </c>
      <c r="N449" s="113">
        <v>0</v>
      </c>
      <c r="O449" s="74">
        <f>ROUND(VLOOKUP($B449,'[1]TD LMA 2025ENE-DIC EPDEPTO'!$O$2:$X$1107,10,FALSE),2)</f>
        <v>334427567.93000001</v>
      </c>
      <c r="P449" s="74">
        <v>124984269.88</v>
      </c>
      <c r="Q449" s="120">
        <f t="shared" si="20"/>
        <v>459411837.81</v>
      </c>
      <c r="R449" s="123">
        <v>8106407069.7399998</v>
      </c>
    </row>
    <row r="450" spans="1:18" ht="13.5" x14ac:dyDescent="0.3">
      <c r="A450" s="69" t="s">
        <v>2172</v>
      </c>
      <c r="B450" s="37" t="s">
        <v>850</v>
      </c>
      <c r="C450" s="37" t="s">
        <v>833</v>
      </c>
      <c r="D450" s="37" t="s">
        <v>851</v>
      </c>
      <c r="E450" s="70" t="s">
        <v>2200</v>
      </c>
      <c r="F450" s="127">
        <v>93859</v>
      </c>
      <c r="G450" s="74">
        <f t="shared" si="19"/>
        <v>148311434593.72</v>
      </c>
      <c r="H450" s="74">
        <v>58534255488</v>
      </c>
      <c r="I450" s="128">
        <v>0</v>
      </c>
      <c r="J450" s="107">
        <v>1388329985</v>
      </c>
      <c r="K450" s="74">
        <v>0</v>
      </c>
      <c r="L450" s="74">
        <v>0</v>
      </c>
      <c r="M450" s="114">
        <f t="shared" si="18"/>
        <v>1388329985</v>
      </c>
      <c r="N450" s="113">
        <v>0</v>
      </c>
      <c r="O450" s="74">
        <f>ROUND(VLOOKUP($B450,'[1]TD LMA 2025ENE-DIC EPDEPTO'!$O$2:$X$1107,10,FALSE),2)</f>
        <v>3017115506.0700002</v>
      </c>
      <c r="P450" s="74">
        <v>1127574442.45</v>
      </c>
      <c r="Q450" s="120">
        <f t="shared" si="20"/>
        <v>4144689948.5200005</v>
      </c>
      <c r="R450" s="123">
        <v>84244159172.199997</v>
      </c>
    </row>
    <row r="451" spans="1:18" ht="13.5" x14ac:dyDescent="0.3">
      <c r="A451" s="69" t="s">
        <v>2172</v>
      </c>
      <c r="B451" s="37" t="s">
        <v>852</v>
      </c>
      <c r="C451" s="37" t="s">
        <v>833</v>
      </c>
      <c r="D451" s="37" t="s">
        <v>853</v>
      </c>
      <c r="E451" s="70" t="s">
        <v>2200</v>
      </c>
      <c r="F451" s="127">
        <v>14278</v>
      </c>
      <c r="G451" s="74">
        <f t="shared" si="19"/>
        <v>21061042850.040001</v>
      </c>
      <c r="H451" s="74">
        <v>8913452769</v>
      </c>
      <c r="I451" s="128">
        <v>0</v>
      </c>
      <c r="J451" s="107">
        <v>190292961</v>
      </c>
      <c r="K451" s="74">
        <v>0</v>
      </c>
      <c r="L451" s="74">
        <v>0</v>
      </c>
      <c r="M451" s="114">
        <f t="shared" si="18"/>
        <v>190292961</v>
      </c>
      <c r="N451" s="113">
        <v>0</v>
      </c>
      <c r="O451" s="74">
        <f>ROUND(VLOOKUP($B451,'[1]TD LMA 2025ENE-DIC EPDEPTO'!$O$2:$X$1107,10,FALSE),2)</f>
        <v>459535097.80000001</v>
      </c>
      <c r="P451" s="74">
        <v>171740203.86000001</v>
      </c>
      <c r="Q451" s="120">
        <f t="shared" si="20"/>
        <v>631275301.66000009</v>
      </c>
      <c r="R451" s="123">
        <v>11326021818.379999</v>
      </c>
    </row>
    <row r="452" spans="1:18" ht="13.5" x14ac:dyDescent="0.3">
      <c r="A452" s="69" t="s">
        <v>2172</v>
      </c>
      <c r="B452" s="37" t="s">
        <v>854</v>
      </c>
      <c r="C452" s="37" t="s">
        <v>833</v>
      </c>
      <c r="D452" s="37" t="s">
        <v>855</v>
      </c>
      <c r="E452" s="70" t="s">
        <v>2200</v>
      </c>
      <c r="F452" s="127">
        <v>13921</v>
      </c>
      <c r="G452" s="74">
        <f t="shared" si="19"/>
        <v>22439500363.950001</v>
      </c>
      <c r="H452" s="74">
        <v>8609452545</v>
      </c>
      <c r="I452" s="128">
        <v>0</v>
      </c>
      <c r="J452" s="107">
        <v>180373038</v>
      </c>
      <c r="K452" s="74">
        <v>0</v>
      </c>
      <c r="L452" s="74">
        <v>0</v>
      </c>
      <c r="M452" s="114">
        <f t="shared" si="18"/>
        <v>180373038</v>
      </c>
      <c r="N452" s="113">
        <v>0</v>
      </c>
      <c r="O452" s="74">
        <f>ROUND(VLOOKUP($B452,'[1]TD LMA 2025ENE-DIC EPDEPTO'!$O$2:$X$1107,10,FALSE),2)</f>
        <v>447390902.06999999</v>
      </c>
      <c r="P452" s="74">
        <v>167201602.37</v>
      </c>
      <c r="Q452" s="120">
        <f t="shared" si="20"/>
        <v>614592504.44000006</v>
      </c>
      <c r="R452" s="123">
        <v>13035082276.51</v>
      </c>
    </row>
    <row r="453" spans="1:18" ht="13.5" x14ac:dyDescent="0.3">
      <c r="A453" s="69" t="s">
        <v>2172</v>
      </c>
      <c r="B453" s="37" t="s">
        <v>856</v>
      </c>
      <c r="C453" s="37" t="s">
        <v>833</v>
      </c>
      <c r="D453" s="37" t="s">
        <v>2146</v>
      </c>
      <c r="E453" s="70" t="s">
        <v>2200</v>
      </c>
      <c r="F453" s="127">
        <v>61030</v>
      </c>
      <c r="G453" s="74">
        <f t="shared" si="19"/>
        <v>86050683906.290009</v>
      </c>
      <c r="H453" s="74">
        <v>37727508137</v>
      </c>
      <c r="I453" s="128">
        <v>0</v>
      </c>
      <c r="J453" s="107">
        <v>1062785366</v>
      </c>
      <c r="K453" s="74">
        <v>0</v>
      </c>
      <c r="L453" s="74">
        <v>0</v>
      </c>
      <c r="M453" s="114">
        <f t="shared" si="18"/>
        <v>1062785366</v>
      </c>
      <c r="N453" s="113">
        <v>0</v>
      </c>
      <c r="O453" s="74">
        <f>ROUND(VLOOKUP($B453,'[1]TD LMA 2025ENE-DIC EPDEPTO'!$O$2:$X$1107,10,FALSE),2)</f>
        <v>1959104233.5799999</v>
      </c>
      <c r="P453" s="74">
        <v>732168145.25</v>
      </c>
      <c r="Q453" s="120">
        <f t="shared" si="20"/>
        <v>2691272378.8299999</v>
      </c>
      <c r="R453" s="123">
        <v>44569118024.459999</v>
      </c>
    </row>
    <row r="454" spans="1:18" ht="13.5" x14ac:dyDescent="0.3">
      <c r="A454" s="69" t="s">
        <v>2172</v>
      </c>
      <c r="B454" s="37" t="s">
        <v>857</v>
      </c>
      <c r="C454" s="37" t="s">
        <v>833</v>
      </c>
      <c r="D454" s="37" t="s">
        <v>858</v>
      </c>
      <c r="E454" s="70" t="s">
        <v>2200</v>
      </c>
      <c r="F454" s="127">
        <v>23838</v>
      </c>
      <c r="G454" s="74">
        <f t="shared" si="19"/>
        <v>34477308556.790001</v>
      </c>
      <c r="H454" s="74">
        <v>14770679704</v>
      </c>
      <c r="I454" s="128">
        <v>0</v>
      </c>
      <c r="J454" s="107">
        <v>350006951</v>
      </c>
      <c r="K454" s="74">
        <v>0</v>
      </c>
      <c r="L454" s="74">
        <v>0</v>
      </c>
      <c r="M454" s="114">
        <f t="shared" si="18"/>
        <v>350006951</v>
      </c>
      <c r="N454" s="113">
        <v>0</v>
      </c>
      <c r="O454" s="74">
        <f>ROUND(VLOOKUP($B454,'[1]TD LMA 2025ENE-DIC EPDEPTO'!$O$2:$X$1107,10,FALSE),2)</f>
        <v>762853125.26999998</v>
      </c>
      <c r="P454" s="74">
        <v>285098030.04000002</v>
      </c>
      <c r="Q454" s="120">
        <f t="shared" si="20"/>
        <v>1047951155.3099999</v>
      </c>
      <c r="R454" s="123">
        <v>18308670746.48</v>
      </c>
    </row>
    <row r="455" spans="1:18" ht="13.5" x14ac:dyDescent="0.3">
      <c r="A455" s="69" t="s">
        <v>2172</v>
      </c>
      <c r="B455" s="37" t="s">
        <v>859</v>
      </c>
      <c r="C455" s="37" t="s">
        <v>833</v>
      </c>
      <c r="D455" s="37" t="s">
        <v>860</v>
      </c>
      <c r="E455" s="70" t="s">
        <v>2200</v>
      </c>
      <c r="F455" s="127">
        <v>54632</v>
      </c>
      <c r="G455" s="74">
        <f t="shared" si="19"/>
        <v>84064216750.289993</v>
      </c>
      <c r="H455" s="74">
        <v>33697498920</v>
      </c>
      <c r="I455" s="128">
        <v>0</v>
      </c>
      <c r="J455" s="107">
        <v>852900873</v>
      </c>
      <c r="K455" s="74">
        <v>0</v>
      </c>
      <c r="L455" s="74">
        <v>0</v>
      </c>
      <c r="M455" s="114">
        <f t="shared" si="18"/>
        <v>852900873</v>
      </c>
      <c r="N455" s="113">
        <v>0</v>
      </c>
      <c r="O455" s="74">
        <f>ROUND(VLOOKUP($B455,'[1]TD LMA 2025ENE-DIC EPDEPTO'!$O$2:$X$1107,10,FALSE),2)</f>
        <v>1745831753.75</v>
      </c>
      <c r="P455" s="74">
        <v>652462679.20000005</v>
      </c>
      <c r="Q455" s="120">
        <f t="shared" si="20"/>
        <v>2398294432.9499998</v>
      </c>
      <c r="R455" s="123">
        <v>47115522524.339996</v>
      </c>
    </row>
    <row r="456" spans="1:18" ht="13.5" x14ac:dyDescent="0.3">
      <c r="A456" s="69" t="s">
        <v>2172</v>
      </c>
      <c r="B456" s="37" t="s">
        <v>861</v>
      </c>
      <c r="C456" s="37" t="s">
        <v>833</v>
      </c>
      <c r="D456" s="37" t="s">
        <v>862</v>
      </c>
      <c r="E456" s="70" t="s">
        <v>2200</v>
      </c>
      <c r="F456" s="127">
        <v>27052</v>
      </c>
      <c r="G456" s="74">
        <f t="shared" si="19"/>
        <v>40750227445.940002</v>
      </c>
      <c r="H456" s="74">
        <v>16718371656</v>
      </c>
      <c r="I456" s="128">
        <v>0</v>
      </c>
      <c r="J456" s="107">
        <v>414958351</v>
      </c>
      <c r="K456" s="74">
        <v>0</v>
      </c>
      <c r="L456" s="74">
        <v>0</v>
      </c>
      <c r="M456" s="114">
        <f t="shared" si="18"/>
        <v>414958351</v>
      </c>
      <c r="N456" s="113">
        <v>0</v>
      </c>
      <c r="O456" s="74">
        <f>ROUND(VLOOKUP($B456,'[1]TD LMA 2025ENE-DIC EPDEPTO'!$O$2:$X$1107,10,FALSE),2)</f>
        <v>864469126.41999996</v>
      </c>
      <c r="P456" s="74">
        <v>323074569.52999997</v>
      </c>
      <c r="Q456" s="120">
        <f t="shared" si="20"/>
        <v>1187543695.9499998</v>
      </c>
      <c r="R456" s="123">
        <v>22429353742.990002</v>
      </c>
    </row>
    <row r="457" spans="1:18" ht="13.5" x14ac:dyDescent="0.3">
      <c r="A457" s="69" t="s">
        <v>2172</v>
      </c>
      <c r="B457" s="37" t="s">
        <v>863</v>
      </c>
      <c r="C457" s="37" t="s">
        <v>833</v>
      </c>
      <c r="D457" s="37" t="s">
        <v>864</v>
      </c>
      <c r="E457" s="70" t="s">
        <v>2200</v>
      </c>
      <c r="F457" s="127">
        <v>19412</v>
      </c>
      <c r="G457" s="74">
        <f t="shared" si="19"/>
        <v>29379837232.739998</v>
      </c>
      <c r="H457" s="74">
        <v>12089208640</v>
      </c>
      <c r="I457" s="128">
        <v>0</v>
      </c>
      <c r="J457" s="107">
        <v>272389864</v>
      </c>
      <c r="K457" s="74">
        <v>0</v>
      </c>
      <c r="L457" s="74">
        <v>0</v>
      </c>
      <c r="M457" s="114">
        <f t="shared" si="18"/>
        <v>272389864</v>
      </c>
      <c r="N457" s="113">
        <v>0</v>
      </c>
      <c r="O457" s="74">
        <f>ROUND(VLOOKUP($B457,'[1]TD LMA 2025ENE-DIC EPDEPTO'!$O$2:$X$1107,10,FALSE),2)</f>
        <v>621138965.00999999</v>
      </c>
      <c r="P457" s="74">
        <v>232135766.99000001</v>
      </c>
      <c r="Q457" s="120">
        <f t="shared" si="20"/>
        <v>853274732</v>
      </c>
      <c r="R457" s="123">
        <v>16164963996.74</v>
      </c>
    </row>
    <row r="458" spans="1:18" ht="13.5" x14ac:dyDescent="0.3">
      <c r="A458" s="69" t="s">
        <v>2172</v>
      </c>
      <c r="B458" s="37" t="s">
        <v>865</v>
      </c>
      <c r="C458" s="37" t="s">
        <v>833</v>
      </c>
      <c r="D458" s="37" t="s">
        <v>866</v>
      </c>
      <c r="E458" s="70" t="s">
        <v>2201</v>
      </c>
      <c r="F458" s="127">
        <v>36875</v>
      </c>
      <c r="G458" s="74">
        <f t="shared" si="19"/>
        <v>55211514400.18</v>
      </c>
      <c r="H458" s="74">
        <v>22821619478</v>
      </c>
      <c r="I458" s="128">
        <v>0</v>
      </c>
      <c r="J458" s="107">
        <v>435311140</v>
      </c>
      <c r="K458" s="74">
        <v>0</v>
      </c>
      <c r="L458" s="74">
        <v>0</v>
      </c>
      <c r="M458" s="114">
        <f t="shared" si="18"/>
        <v>435311140</v>
      </c>
      <c r="N458" s="113">
        <v>0</v>
      </c>
      <c r="O458" s="74">
        <f>ROUND(VLOOKUP($B458,'[1]TD LMA 2025ENE-DIC EPDEPTO'!$O$2:$X$1107,10,FALSE),2)</f>
        <v>1181525075.72</v>
      </c>
      <c r="P458" s="74">
        <v>441566614.19</v>
      </c>
      <c r="Q458" s="120">
        <f t="shared" si="20"/>
        <v>1623091689.9100001</v>
      </c>
      <c r="R458" s="123">
        <v>30331492092.27</v>
      </c>
    </row>
    <row r="459" spans="1:18" ht="13.5" x14ac:dyDescent="0.3">
      <c r="A459" s="69" t="s">
        <v>2172</v>
      </c>
      <c r="B459" s="37" t="s">
        <v>867</v>
      </c>
      <c r="C459" s="37" t="s">
        <v>833</v>
      </c>
      <c r="D459" s="37" t="s">
        <v>868</v>
      </c>
      <c r="E459" s="70" t="s">
        <v>2200</v>
      </c>
      <c r="F459" s="127">
        <v>13793</v>
      </c>
      <c r="G459" s="74">
        <f t="shared" si="19"/>
        <v>21585403084.07</v>
      </c>
      <c r="H459" s="74">
        <v>8573366396</v>
      </c>
      <c r="I459" s="128">
        <v>0</v>
      </c>
      <c r="J459" s="107">
        <v>185720022</v>
      </c>
      <c r="K459" s="74">
        <v>0</v>
      </c>
      <c r="L459" s="74">
        <v>0</v>
      </c>
      <c r="M459" s="114">
        <f t="shared" si="18"/>
        <v>185720022</v>
      </c>
      <c r="N459" s="113">
        <v>0</v>
      </c>
      <c r="O459" s="74">
        <f>ROUND(VLOOKUP($B459,'[1]TD LMA 2025ENE-DIC EPDEPTO'!$O$2:$X$1107,10,FALSE),2)</f>
        <v>442290977.39999998</v>
      </c>
      <c r="P459" s="74">
        <v>165295627.99000001</v>
      </c>
      <c r="Q459" s="120">
        <f t="shared" si="20"/>
        <v>607586605.38999999</v>
      </c>
      <c r="R459" s="123">
        <v>12218730060.68</v>
      </c>
    </row>
    <row r="460" spans="1:18" ht="13.5" x14ac:dyDescent="0.3">
      <c r="A460" s="69" t="s">
        <v>2172</v>
      </c>
      <c r="B460" s="37" t="s">
        <v>869</v>
      </c>
      <c r="C460" s="37" t="s">
        <v>833</v>
      </c>
      <c r="D460" s="37" t="s">
        <v>870</v>
      </c>
      <c r="E460" s="70" t="s">
        <v>2200</v>
      </c>
      <c r="F460" s="127">
        <v>78822</v>
      </c>
      <c r="G460" s="74">
        <f t="shared" si="19"/>
        <v>124633363646.34</v>
      </c>
      <c r="H460" s="74">
        <v>49094016817</v>
      </c>
      <c r="I460" s="128">
        <v>0</v>
      </c>
      <c r="J460" s="107">
        <v>1139770902</v>
      </c>
      <c r="K460" s="74">
        <v>0</v>
      </c>
      <c r="L460" s="74">
        <v>0</v>
      </c>
      <c r="M460" s="114">
        <f t="shared" ref="M460:M523" si="21">SUM(J460:L460)</f>
        <v>1139770902</v>
      </c>
      <c r="N460" s="113">
        <v>0</v>
      </c>
      <c r="O460" s="74">
        <f>ROUND(VLOOKUP($B460,'[1]TD LMA 2025ENE-DIC EPDEPTO'!$O$2:$X$1107,10,FALSE),2)</f>
        <v>2556847292.9899998</v>
      </c>
      <c r="P460" s="74">
        <v>955560254.76999998</v>
      </c>
      <c r="Q460" s="120">
        <f t="shared" si="20"/>
        <v>3512407547.7599998</v>
      </c>
      <c r="R460" s="123">
        <v>70887168379.580002</v>
      </c>
    </row>
    <row r="461" spans="1:18" ht="13.5" x14ac:dyDescent="0.3">
      <c r="A461" s="69" t="s">
        <v>2172</v>
      </c>
      <c r="B461" s="37" t="s">
        <v>871</v>
      </c>
      <c r="C461" s="37" t="s">
        <v>833</v>
      </c>
      <c r="D461" s="37" t="s">
        <v>872</v>
      </c>
      <c r="E461" s="70" t="s">
        <v>2200</v>
      </c>
      <c r="F461" s="127">
        <v>37765</v>
      </c>
      <c r="G461" s="74">
        <f t="shared" ref="G461:G524" si="22">H461+I461+J461+K461+L461+N461+O461+P461+R461</f>
        <v>52609531862.209999</v>
      </c>
      <c r="H461" s="74">
        <v>23244932572</v>
      </c>
      <c r="I461" s="128">
        <v>0</v>
      </c>
      <c r="J461" s="107">
        <v>508105751</v>
      </c>
      <c r="K461" s="74">
        <v>0</v>
      </c>
      <c r="L461" s="74">
        <v>0</v>
      </c>
      <c r="M461" s="114">
        <f t="shared" si="21"/>
        <v>508105751</v>
      </c>
      <c r="N461" s="113">
        <v>0</v>
      </c>
      <c r="O461" s="74">
        <f>ROUND(VLOOKUP($B461,'[1]TD LMA 2025ENE-DIC EPDEPTO'!$O$2:$X$1107,10,FALSE),2)</f>
        <v>1203454752.25</v>
      </c>
      <c r="P461" s="74">
        <v>449762304.01999998</v>
      </c>
      <c r="Q461" s="120">
        <f t="shared" ref="Q461:Q524" si="23">SUM(N461:P461)</f>
        <v>1653217056.27</v>
      </c>
      <c r="R461" s="123">
        <v>27203276482.939999</v>
      </c>
    </row>
    <row r="462" spans="1:18" ht="13.5" x14ac:dyDescent="0.3">
      <c r="A462" s="69" t="s">
        <v>2172</v>
      </c>
      <c r="B462" s="37" t="s">
        <v>873</v>
      </c>
      <c r="C462" s="37" t="s">
        <v>833</v>
      </c>
      <c r="D462" s="37" t="s">
        <v>874</v>
      </c>
      <c r="E462" s="70" t="s">
        <v>2200</v>
      </c>
      <c r="F462" s="127">
        <v>26168</v>
      </c>
      <c r="G462" s="74">
        <f t="shared" si="22"/>
        <v>38054658777.040001</v>
      </c>
      <c r="H462" s="74">
        <v>16168761457</v>
      </c>
      <c r="I462" s="128">
        <v>0</v>
      </c>
      <c r="J462" s="107">
        <v>335503517</v>
      </c>
      <c r="K462" s="74">
        <v>0</v>
      </c>
      <c r="L462" s="74">
        <v>0</v>
      </c>
      <c r="M462" s="114">
        <f t="shared" si="21"/>
        <v>335503517</v>
      </c>
      <c r="N462" s="113">
        <v>0</v>
      </c>
      <c r="O462" s="74">
        <f>ROUND(VLOOKUP($B462,'[1]TD LMA 2025ENE-DIC EPDEPTO'!$O$2:$X$1107,10,FALSE),2)</f>
        <v>828610280.58000004</v>
      </c>
      <c r="P462" s="74">
        <v>309673187.18000001</v>
      </c>
      <c r="Q462" s="120">
        <f t="shared" si="23"/>
        <v>1138283467.76</v>
      </c>
      <c r="R462" s="123">
        <v>20412110335.279999</v>
      </c>
    </row>
    <row r="463" spans="1:18" ht="13.5" x14ac:dyDescent="0.3">
      <c r="A463" s="69" t="s">
        <v>2172</v>
      </c>
      <c r="B463" s="37" t="s">
        <v>875</v>
      </c>
      <c r="C463" s="37" t="s">
        <v>833</v>
      </c>
      <c r="D463" s="37" t="s">
        <v>876</v>
      </c>
      <c r="E463" s="70" t="s">
        <v>2200</v>
      </c>
      <c r="F463" s="127">
        <v>30261</v>
      </c>
      <c r="G463" s="74">
        <f t="shared" si="22"/>
        <v>46568074050.419998</v>
      </c>
      <c r="H463" s="74">
        <v>18682218286</v>
      </c>
      <c r="I463" s="128">
        <v>0</v>
      </c>
      <c r="J463" s="107">
        <v>348527482</v>
      </c>
      <c r="K463" s="74">
        <v>0</v>
      </c>
      <c r="L463" s="74">
        <v>0</v>
      </c>
      <c r="M463" s="114">
        <f t="shared" si="21"/>
        <v>348527482</v>
      </c>
      <c r="N463" s="113">
        <v>0</v>
      </c>
      <c r="O463" s="74">
        <f>ROUND(VLOOKUP($B463,'[1]TD LMA 2025ENE-DIC EPDEPTO'!$O$2:$X$1107,10,FALSE),2)</f>
        <v>966499497.20000005</v>
      </c>
      <c r="P463" s="74">
        <v>361205969.44999999</v>
      </c>
      <c r="Q463" s="120">
        <f t="shared" si="23"/>
        <v>1327705466.6500001</v>
      </c>
      <c r="R463" s="123">
        <v>26209622815.77</v>
      </c>
    </row>
    <row r="464" spans="1:18" ht="13.5" x14ac:dyDescent="0.3">
      <c r="A464" s="69" t="s">
        <v>2172</v>
      </c>
      <c r="B464" s="37" t="s">
        <v>877</v>
      </c>
      <c r="C464" s="37" t="s">
        <v>833</v>
      </c>
      <c r="D464" s="37" t="s">
        <v>167</v>
      </c>
      <c r="E464" s="70" t="s">
        <v>2200</v>
      </c>
      <c r="F464" s="127">
        <v>17164</v>
      </c>
      <c r="G464" s="74">
        <f t="shared" si="22"/>
        <v>26781433187.82</v>
      </c>
      <c r="H464" s="74">
        <v>10735443445</v>
      </c>
      <c r="I464" s="128">
        <v>0</v>
      </c>
      <c r="J464" s="107">
        <v>206126915</v>
      </c>
      <c r="K464" s="74">
        <v>0</v>
      </c>
      <c r="L464" s="74">
        <v>0</v>
      </c>
      <c r="M464" s="114">
        <f t="shared" si="21"/>
        <v>206126915</v>
      </c>
      <c r="N464" s="113">
        <v>0</v>
      </c>
      <c r="O464" s="74">
        <f>ROUND(VLOOKUP($B464,'[1]TD LMA 2025ENE-DIC EPDEPTO'!$O$2:$X$1107,10,FALSE),2)</f>
        <v>557389904.85000002</v>
      </c>
      <c r="P464" s="74">
        <v>208311087.25</v>
      </c>
      <c r="Q464" s="120">
        <f t="shared" si="23"/>
        <v>765700992.10000002</v>
      </c>
      <c r="R464" s="123">
        <v>15074161835.719999</v>
      </c>
    </row>
    <row r="465" spans="1:18" ht="13.5" x14ac:dyDescent="0.3">
      <c r="A465" s="69" t="s">
        <v>2172</v>
      </c>
      <c r="B465" s="37" t="s">
        <v>878</v>
      </c>
      <c r="C465" s="37" t="s">
        <v>833</v>
      </c>
      <c r="D465" s="37" t="s">
        <v>2156</v>
      </c>
      <c r="E465" s="70" t="s">
        <v>2200</v>
      </c>
      <c r="F465" s="127">
        <v>8200</v>
      </c>
      <c r="G465" s="74">
        <f t="shared" si="22"/>
        <v>11006050618.810001</v>
      </c>
      <c r="H465" s="74">
        <v>5031275144</v>
      </c>
      <c r="I465" s="128">
        <v>0</v>
      </c>
      <c r="J465" s="107">
        <v>93881438</v>
      </c>
      <c r="K465" s="74">
        <v>0</v>
      </c>
      <c r="L465" s="74">
        <v>0</v>
      </c>
      <c r="M465" s="114">
        <f t="shared" si="21"/>
        <v>93881438</v>
      </c>
      <c r="N465" s="113">
        <v>0</v>
      </c>
      <c r="O465" s="74">
        <f>ROUND(VLOOKUP($B465,'[1]TD LMA 2025ENE-DIC EPDEPTO'!$O$2:$X$1107,10,FALSE),2)</f>
        <v>257833072.66999999</v>
      </c>
      <c r="P465" s="74">
        <v>96358917.180000007</v>
      </c>
      <c r="Q465" s="120">
        <f t="shared" si="23"/>
        <v>354191989.85000002</v>
      </c>
      <c r="R465" s="123">
        <v>5526702046.96</v>
      </c>
    </row>
    <row r="466" spans="1:18" ht="13.5" x14ac:dyDescent="0.3">
      <c r="A466" s="69" t="s">
        <v>2172</v>
      </c>
      <c r="B466" s="37" t="s">
        <v>879</v>
      </c>
      <c r="C466" s="37" t="s">
        <v>833</v>
      </c>
      <c r="D466" s="37" t="s">
        <v>880</v>
      </c>
      <c r="E466" s="70" t="s">
        <v>2200</v>
      </c>
      <c r="F466" s="127">
        <v>33905</v>
      </c>
      <c r="G466" s="74">
        <f t="shared" si="22"/>
        <v>57540337265.350006</v>
      </c>
      <c r="H466" s="74">
        <v>21019477216</v>
      </c>
      <c r="I466" s="128">
        <v>0</v>
      </c>
      <c r="J466" s="107">
        <v>433499811</v>
      </c>
      <c r="K466" s="74">
        <v>0</v>
      </c>
      <c r="L466" s="74">
        <v>0</v>
      </c>
      <c r="M466" s="114">
        <f t="shared" si="21"/>
        <v>433499811</v>
      </c>
      <c r="N466" s="113">
        <v>0</v>
      </c>
      <c r="O466" s="74">
        <f>ROUND(VLOOKUP($B466,'[1]TD LMA 2025ENE-DIC EPDEPTO'!$O$2:$X$1107,10,FALSE),2)</f>
        <v>1085487116.8800001</v>
      </c>
      <c r="P466" s="74">
        <v>405674734.17000002</v>
      </c>
      <c r="Q466" s="120">
        <f t="shared" si="23"/>
        <v>1491161851.0500002</v>
      </c>
      <c r="R466" s="123">
        <v>34596198387.300003</v>
      </c>
    </row>
    <row r="467" spans="1:18" ht="13.5" x14ac:dyDescent="0.3">
      <c r="A467" s="69" t="s">
        <v>2172</v>
      </c>
      <c r="B467" s="37" t="s">
        <v>881</v>
      </c>
      <c r="C467" s="37" t="s">
        <v>833</v>
      </c>
      <c r="D467" s="37" t="s">
        <v>882</v>
      </c>
      <c r="E467" s="70" t="s">
        <v>2200</v>
      </c>
      <c r="F467" s="127">
        <v>88083</v>
      </c>
      <c r="G467" s="74">
        <f t="shared" si="22"/>
        <v>118882471111.45999</v>
      </c>
      <c r="H467" s="74">
        <v>54517249778</v>
      </c>
      <c r="I467" s="128">
        <v>0</v>
      </c>
      <c r="J467" s="107">
        <v>1119166503</v>
      </c>
      <c r="K467" s="74">
        <v>0</v>
      </c>
      <c r="L467" s="74">
        <v>0</v>
      </c>
      <c r="M467" s="114">
        <f t="shared" si="21"/>
        <v>1119166503</v>
      </c>
      <c r="N467" s="113">
        <v>0</v>
      </c>
      <c r="O467" s="74">
        <f>ROUND(VLOOKUP($B467,'[1]TD LMA 2025ENE-DIC EPDEPTO'!$O$2:$X$1107,10,FALSE),2)</f>
        <v>2837725651.1300001</v>
      </c>
      <c r="P467" s="74">
        <v>1060531793.6799999</v>
      </c>
      <c r="Q467" s="120">
        <f t="shared" si="23"/>
        <v>3898257444.8099999</v>
      </c>
      <c r="R467" s="123">
        <v>59347797385.650002</v>
      </c>
    </row>
    <row r="468" spans="1:18" ht="13.5" x14ac:dyDescent="0.3">
      <c r="A468" s="69" t="s">
        <v>2172</v>
      </c>
      <c r="B468" s="37" t="s">
        <v>883</v>
      </c>
      <c r="C468" s="37" t="s">
        <v>833</v>
      </c>
      <c r="D468" s="37" t="s">
        <v>884</v>
      </c>
      <c r="E468" s="70" t="s">
        <v>2200</v>
      </c>
      <c r="F468" s="127">
        <v>37748</v>
      </c>
      <c r="G468" s="74">
        <f t="shared" si="22"/>
        <v>49195304168.980003</v>
      </c>
      <c r="H468" s="74">
        <v>23132907418</v>
      </c>
      <c r="I468" s="128">
        <v>0</v>
      </c>
      <c r="J468" s="107">
        <v>416279642</v>
      </c>
      <c r="K468" s="74">
        <v>0</v>
      </c>
      <c r="L468" s="74">
        <v>0</v>
      </c>
      <c r="M468" s="114">
        <f t="shared" si="21"/>
        <v>416279642</v>
      </c>
      <c r="N468" s="113">
        <v>0</v>
      </c>
      <c r="O468" s="74">
        <f>ROUND(VLOOKUP($B468,'[1]TD LMA 2025ENE-DIC EPDEPTO'!$O$2:$X$1107,10,FALSE),2)</f>
        <v>1192840533.8299999</v>
      </c>
      <c r="P468" s="74">
        <v>445795494.83999997</v>
      </c>
      <c r="Q468" s="120">
        <f t="shared" si="23"/>
        <v>1638636028.6699998</v>
      </c>
      <c r="R468" s="123">
        <v>24007481080.310001</v>
      </c>
    </row>
    <row r="469" spans="1:18" ht="13.5" x14ac:dyDescent="0.3">
      <c r="A469" s="69" t="s">
        <v>2172</v>
      </c>
      <c r="B469" s="37" t="s">
        <v>885</v>
      </c>
      <c r="C469" s="37" t="s">
        <v>833</v>
      </c>
      <c r="D469" s="37" t="s">
        <v>886</v>
      </c>
      <c r="E469" s="70" t="s">
        <v>2200</v>
      </c>
      <c r="F469" s="127">
        <v>30166</v>
      </c>
      <c r="G469" s="74">
        <f t="shared" si="22"/>
        <v>43847666144.620003</v>
      </c>
      <c r="H469" s="74">
        <v>18772159064</v>
      </c>
      <c r="I469" s="128">
        <v>0</v>
      </c>
      <c r="J469" s="107">
        <v>439122106</v>
      </c>
      <c r="K469" s="74">
        <v>0</v>
      </c>
      <c r="L469" s="74">
        <v>0</v>
      </c>
      <c r="M469" s="114">
        <f t="shared" si="21"/>
        <v>439122106</v>
      </c>
      <c r="N469" s="113">
        <v>0</v>
      </c>
      <c r="O469" s="74">
        <f>ROUND(VLOOKUP($B469,'[1]TD LMA 2025ENE-DIC EPDEPTO'!$O$2:$X$1107,10,FALSE),2)</f>
        <v>986134207.09000003</v>
      </c>
      <c r="P469" s="74">
        <v>368543970.81</v>
      </c>
      <c r="Q469" s="120">
        <f t="shared" si="23"/>
        <v>1354678177.9000001</v>
      </c>
      <c r="R469" s="123">
        <v>23281706796.720001</v>
      </c>
    </row>
    <row r="470" spans="1:18" ht="13.5" x14ac:dyDescent="0.3">
      <c r="A470" s="69" t="s">
        <v>2174</v>
      </c>
      <c r="B470" s="37" t="s">
        <v>887</v>
      </c>
      <c r="C470" s="37" t="s">
        <v>888</v>
      </c>
      <c r="D470" s="37" t="s">
        <v>889</v>
      </c>
      <c r="E470" s="70" t="s">
        <v>2200</v>
      </c>
      <c r="F470" s="127">
        <v>4866</v>
      </c>
      <c r="G470" s="74">
        <f t="shared" si="22"/>
        <v>9506798053.8300018</v>
      </c>
      <c r="H470" s="74">
        <v>3002966682</v>
      </c>
      <c r="I470" s="128">
        <v>0</v>
      </c>
      <c r="J470" s="107">
        <v>204187236</v>
      </c>
      <c r="K470" s="74">
        <v>0</v>
      </c>
      <c r="L470" s="74">
        <v>0</v>
      </c>
      <c r="M470" s="114">
        <f t="shared" si="21"/>
        <v>204187236</v>
      </c>
      <c r="N470" s="113">
        <v>0</v>
      </c>
      <c r="O470" s="74">
        <f>ROUND(VLOOKUP($B470,'[1]TD LMA 2025ENE-DIC EPDEPTO'!$O$2:$X$1107,10,FALSE),2)</f>
        <v>1357883478.9400001</v>
      </c>
      <c r="P470" s="74">
        <v>115027943.56</v>
      </c>
      <c r="Q470" s="120">
        <f t="shared" si="23"/>
        <v>1472911422.5</v>
      </c>
      <c r="R470" s="123">
        <v>4826732713.3299999</v>
      </c>
    </row>
    <row r="471" spans="1:18" ht="13.5" x14ac:dyDescent="0.3">
      <c r="A471" s="69" t="s">
        <v>2174</v>
      </c>
      <c r="B471" s="37" t="s">
        <v>890</v>
      </c>
      <c r="C471" s="37" t="s">
        <v>888</v>
      </c>
      <c r="D471" s="37" t="s">
        <v>891</v>
      </c>
      <c r="E471" s="70" t="s">
        <v>2200</v>
      </c>
      <c r="F471" s="127">
        <v>2302</v>
      </c>
      <c r="G471" s="74">
        <f t="shared" si="22"/>
        <v>4195985817.3000002</v>
      </c>
      <c r="H471" s="74">
        <v>1439541693</v>
      </c>
      <c r="I471" s="128">
        <v>0</v>
      </c>
      <c r="J471" s="107">
        <v>36175198</v>
      </c>
      <c r="K471" s="74">
        <v>0</v>
      </c>
      <c r="L471" s="74">
        <v>0</v>
      </c>
      <c r="M471" s="114">
        <f t="shared" si="21"/>
        <v>36175198</v>
      </c>
      <c r="N471" s="113">
        <v>0</v>
      </c>
      <c r="O471" s="74">
        <f>ROUND(VLOOKUP($B471,'[1]TD LMA 2025ENE-DIC EPDEPTO'!$O$2:$X$1107,10,FALSE),2)</f>
        <v>639481399.53999996</v>
      </c>
      <c r="P471" s="74">
        <v>54171238.880000003</v>
      </c>
      <c r="Q471" s="120">
        <f t="shared" si="23"/>
        <v>693652638.41999996</v>
      </c>
      <c r="R471" s="123">
        <v>2026616287.8800001</v>
      </c>
    </row>
    <row r="472" spans="1:18" ht="13.5" x14ac:dyDescent="0.3">
      <c r="A472" s="69" t="s">
        <v>2174</v>
      </c>
      <c r="B472" s="37" t="s">
        <v>892</v>
      </c>
      <c r="C472" s="37" t="s">
        <v>888</v>
      </c>
      <c r="D472" s="37" t="s">
        <v>893</v>
      </c>
      <c r="E472" s="70" t="s">
        <v>2200</v>
      </c>
      <c r="F472" s="127">
        <v>5801</v>
      </c>
      <c r="G472" s="74">
        <f t="shared" si="22"/>
        <v>9331303651.8699989</v>
      </c>
      <c r="H472" s="74">
        <v>3590644009</v>
      </c>
      <c r="I472" s="128">
        <v>0</v>
      </c>
      <c r="J472" s="107">
        <v>145130122</v>
      </c>
      <c r="K472" s="74">
        <v>0</v>
      </c>
      <c r="L472" s="74">
        <v>0</v>
      </c>
      <c r="M472" s="114">
        <f t="shared" si="21"/>
        <v>145130122</v>
      </c>
      <c r="N472" s="113">
        <v>0</v>
      </c>
      <c r="O472" s="74">
        <f>ROUND(VLOOKUP($B472,'[1]TD LMA 2025ENE-DIC EPDEPTO'!$O$2:$X$1107,10,FALSE),2)</f>
        <v>1647259306.99</v>
      </c>
      <c r="P472" s="74">
        <v>139541318.18000001</v>
      </c>
      <c r="Q472" s="120">
        <f t="shared" si="23"/>
        <v>1786800625.1700001</v>
      </c>
      <c r="R472" s="123">
        <v>3808728895.6999998</v>
      </c>
    </row>
    <row r="473" spans="1:18" ht="13.5" x14ac:dyDescent="0.3">
      <c r="A473" s="69" t="s">
        <v>2174</v>
      </c>
      <c r="B473" s="37" t="s">
        <v>894</v>
      </c>
      <c r="C473" s="37" t="s">
        <v>888</v>
      </c>
      <c r="D473" s="37" t="s">
        <v>895</v>
      </c>
      <c r="E473" s="70" t="s">
        <v>2200</v>
      </c>
      <c r="F473" s="127">
        <v>7469</v>
      </c>
      <c r="G473" s="74">
        <f t="shared" si="22"/>
        <v>13113902910.139999</v>
      </c>
      <c r="H473" s="74">
        <v>4597407158</v>
      </c>
      <c r="I473" s="128">
        <v>0</v>
      </c>
      <c r="J473" s="107">
        <v>138825126</v>
      </c>
      <c r="K473" s="74">
        <v>0</v>
      </c>
      <c r="L473" s="74">
        <v>0</v>
      </c>
      <c r="M473" s="114">
        <f t="shared" si="21"/>
        <v>138825126</v>
      </c>
      <c r="N473" s="113">
        <v>0</v>
      </c>
      <c r="O473" s="74">
        <f>ROUND(VLOOKUP($B473,'[1]TD LMA 2025ENE-DIC EPDEPTO'!$O$2:$X$1107,10,FALSE),2)</f>
        <v>2055296015.8199999</v>
      </c>
      <c r="P473" s="74">
        <v>174106598.83000001</v>
      </c>
      <c r="Q473" s="120">
        <f t="shared" si="23"/>
        <v>2229402614.6500001</v>
      </c>
      <c r="R473" s="123">
        <v>6148268011.4899998</v>
      </c>
    </row>
    <row r="474" spans="1:18" ht="13.5" x14ac:dyDescent="0.3">
      <c r="A474" s="69" t="s">
        <v>2174</v>
      </c>
      <c r="B474" s="37" t="s">
        <v>896</v>
      </c>
      <c r="C474" s="37" t="s">
        <v>888</v>
      </c>
      <c r="D474" s="37" t="s">
        <v>897</v>
      </c>
      <c r="E474" s="70" t="s">
        <v>2200</v>
      </c>
      <c r="F474" s="127">
        <v>5595</v>
      </c>
      <c r="G474" s="74">
        <f t="shared" si="22"/>
        <v>10871270490.52</v>
      </c>
      <c r="H474" s="74">
        <v>3468924754</v>
      </c>
      <c r="I474" s="128">
        <v>0</v>
      </c>
      <c r="J474" s="107">
        <v>108809798</v>
      </c>
      <c r="K474" s="74">
        <v>0</v>
      </c>
      <c r="L474" s="74">
        <v>0</v>
      </c>
      <c r="M474" s="114">
        <f t="shared" si="21"/>
        <v>108809798</v>
      </c>
      <c r="N474" s="113">
        <v>0</v>
      </c>
      <c r="O474" s="74">
        <f>ROUND(VLOOKUP($B474,'[1]TD LMA 2025ENE-DIC EPDEPTO'!$O$2:$X$1107,10,FALSE),2)</f>
        <v>1559662949.23</v>
      </c>
      <c r="P474" s="74">
        <v>132120925.28</v>
      </c>
      <c r="Q474" s="120">
        <f t="shared" si="23"/>
        <v>1691783874.51</v>
      </c>
      <c r="R474" s="123">
        <v>5601752064.0100002</v>
      </c>
    </row>
    <row r="475" spans="1:18" ht="13.5" x14ac:dyDescent="0.3">
      <c r="A475" s="69" t="s">
        <v>2174</v>
      </c>
      <c r="B475" s="37" t="s">
        <v>898</v>
      </c>
      <c r="C475" s="37" t="s">
        <v>888</v>
      </c>
      <c r="D475" s="37" t="s">
        <v>899</v>
      </c>
      <c r="E475" s="70" t="s">
        <v>2201</v>
      </c>
      <c r="F475" s="127">
        <v>984</v>
      </c>
      <c r="G475" s="74">
        <f t="shared" si="22"/>
        <v>2009861728.6300001</v>
      </c>
      <c r="H475" s="74">
        <v>613366819</v>
      </c>
      <c r="I475" s="128">
        <v>0</v>
      </c>
      <c r="J475" s="107">
        <v>14854238</v>
      </c>
      <c r="K475" s="74">
        <v>0</v>
      </c>
      <c r="L475" s="74">
        <v>0</v>
      </c>
      <c r="M475" s="114">
        <f t="shared" si="21"/>
        <v>14854238</v>
      </c>
      <c r="N475" s="113">
        <v>0</v>
      </c>
      <c r="O475" s="74">
        <f>ROUND(VLOOKUP($B475,'[1]TD LMA 2025ENE-DIC EPDEPTO'!$O$2:$X$1107,10,FALSE),2)</f>
        <v>283498756.13999999</v>
      </c>
      <c r="P475" s="74">
        <v>24015520.780000001</v>
      </c>
      <c r="Q475" s="120">
        <f t="shared" si="23"/>
        <v>307514276.91999996</v>
      </c>
      <c r="R475" s="123">
        <v>1074126394.71</v>
      </c>
    </row>
    <row r="476" spans="1:18" ht="13.5" x14ac:dyDescent="0.3">
      <c r="A476" s="69" t="s">
        <v>2174</v>
      </c>
      <c r="B476" s="37" t="s">
        <v>900</v>
      </c>
      <c r="C476" s="37" t="s">
        <v>888</v>
      </c>
      <c r="D476" s="37" t="s">
        <v>901</v>
      </c>
      <c r="E476" s="70" t="s">
        <v>2200</v>
      </c>
      <c r="F476" s="127">
        <v>1170</v>
      </c>
      <c r="G476" s="74">
        <f t="shared" si="22"/>
        <v>2370905007.8800001</v>
      </c>
      <c r="H476" s="74">
        <v>732849410</v>
      </c>
      <c r="I476" s="128">
        <v>0</v>
      </c>
      <c r="J476" s="107">
        <v>20271277</v>
      </c>
      <c r="K476" s="74">
        <v>0</v>
      </c>
      <c r="L476" s="74">
        <v>0</v>
      </c>
      <c r="M476" s="114">
        <f t="shared" si="21"/>
        <v>20271277</v>
      </c>
      <c r="N476" s="113">
        <v>0</v>
      </c>
      <c r="O476" s="74">
        <f>ROUND(VLOOKUP($B476,'[1]TD LMA 2025ENE-DIC EPDEPTO'!$O$2:$X$1107,10,FALSE),2)</f>
        <v>331354913.19999999</v>
      </c>
      <c r="P476" s="74">
        <v>28069473.449999999</v>
      </c>
      <c r="Q476" s="120">
        <f t="shared" si="23"/>
        <v>359424386.64999998</v>
      </c>
      <c r="R476" s="123">
        <v>1258359934.23</v>
      </c>
    </row>
    <row r="477" spans="1:18" ht="13.5" x14ac:dyDescent="0.3">
      <c r="A477" s="69" t="s">
        <v>2174</v>
      </c>
      <c r="B477" s="37" t="s">
        <v>902</v>
      </c>
      <c r="C477" s="37" t="s">
        <v>888</v>
      </c>
      <c r="D477" s="37" t="s">
        <v>903</v>
      </c>
      <c r="E477" s="70" t="s">
        <v>2200</v>
      </c>
      <c r="F477" s="127">
        <v>2078</v>
      </c>
      <c r="G477" s="74">
        <f t="shared" si="22"/>
        <v>3283581344.54</v>
      </c>
      <c r="H477" s="74">
        <v>1279316914</v>
      </c>
      <c r="I477" s="128">
        <v>0</v>
      </c>
      <c r="J477" s="107">
        <v>48516632</v>
      </c>
      <c r="K477" s="74">
        <v>0</v>
      </c>
      <c r="L477" s="74">
        <v>0</v>
      </c>
      <c r="M477" s="114">
        <f t="shared" si="21"/>
        <v>48516632</v>
      </c>
      <c r="N477" s="113">
        <v>0</v>
      </c>
      <c r="O477" s="74">
        <f>ROUND(VLOOKUP($B477,'[1]TD LMA 2025ENE-DIC EPDEPTO'!$O$2:$X$1107,10,FALSE),2)</f>
        <v>602819665.04999995</v>
      </c>
      <c r="P477" s="74">
        <v>51065579.229999997</v>
      </c>
      <c r="Q477" s="120">
        <f t="shared" si="23"/>
        <v>653885244.27999997</v>
      </c>
      <c r="R477" s="123">
        <v>1301862554.26</v>
      </c>
    </row>
    <row r="478" spans="1:18" ht="13.5" x14ac:dyDescent="0.3">
      <c r="A478" s="69" t="s">
        <v>2174</v>
      </c>
      <c r="B478" s="37" t="s">
        <v>904</v>
      </c>
      <c r="C478" s="37" t="s">
        <v>888</v>
      </c>
      <c r="D478" s="37" t="s">
        <v>905</v>
      </c>
      <c r="E478" s="70" t="s">
        <v>2200</v>
      </c>
      <c r="F478" s="127">
        <v>3033</v>
      </c>
      <c r="G478" s="74">
        <f t="shared" si="22"/>
        <v>4522219880.1400003</v>
      </c>
      <c r="H478" s="74">
        <v>1892771552</v>
      </c>
      <c r="I478" s="128">
        <v>0</v>
      </c>
      <c r="J478" s="107">
        <v>48277375</v>
      </c>
      <c r="K478" s="74">
        <v>0</v>
      </c>
      <c r="L478" s="74">
        <v>0</v>
      </c>
      <c r="M478" s="114">
        <f t="shared" si="21"/>
        <v>48277375</v>
      </c>
      <c r="N478" s="113">
        <v>0</v>
      </c>
      <c r="O478" s="74">
        <f>ROUND(VLOOKUP($B478,'[1]TD LMA 2025ENE-DIC EPDEPTO'!$O$2:$X$1107,10,FALSE),2)</f>
        <v>886598281.21000004</v>
      </c>
      <c r="P478" s="74">
        <v>75104807.340000004</v>
      </c>
      <c r="Q478" s="120">
        <f t="shared" si="23"/>
        <v>961703088.55000007</v>
      </c>
      <c r="R478" s="123">
        <v>1619467864.5899999</v>
      </c>
    </row>
    <row r="479" spans="1:18" ht="13.5" x14ac:dyDescent="0.3">
      <c r="A479" s="69" t="s">
        <v>2174</v>
      </c>
      <c r="B479" s="37" t="s">
        <v>906</v>
      </c>
      <c r="C479" s="37" t="s">
        <v>888</v>
      </c>
      <c r="D479" s="37" t="s">
        <v>907</v>
      </c>
      <c r="E479" s="70" t="s">
        <v>2200</v>
      </c>
      <c r="F479" s="127">
        <v>5720</v>
      </c>
      <c r="G479" s="74">
        <f t="shared" si="22"/>
        <v>9977908205.0200005</v>
      </c>
      <c r="H479" s="74">
        <v>3286534851</v>
      </c>
      <c r="I479" s="128">
        <v>0</v>
      </c>
      <c r="J479" s="107">
        <v>121858235</v>
      </c>
      <c r="K479" s="74">
        <v>0</v>
      </c>
      <c r="L479" s="74">
        <v>0</v>
      </c>
      <c r="M479" s="114">
        <f t="shared" si="21"/>
        <v>121858235</v>
      </c>
      <c r="N479" s="113">
        <v>0</v>
      </c>
      <c r="O479" s="74">
        <f>ROUND(VLOOKUP($B479,'[1]TD LMA 2025ENE-DIC EPDEPTO'!$O$2:$X$1107,10,FALSE),2)</f>
        <v>1498653345.24</v>
      </c>
      <c r="P479" s="74">
        <v>126952728.31</v>
      </c>
      <c r="Q479" s="120">
        <f t="shared" si="23"/>
        <v>1625606073.55</v>
      </c>
      <c r="R479" s="123">
        <v>4943909045.4700003</v>
      </c>
    </row>
    <row r="480" spans="1:18" ht="13.5" x14ac:dyDescent="0.3">
      <c r="A480" s="69" t="s">
        <v>2174</v>
      </c>
      <c r="B480" s="37" t="s">
        <v>908</v>
      </c>
      <c r="C480" s="37" t="s">
        <v>888</v>
      </c>
      <c r="D480" s="37" t="s">
        <v>909</v>
      </c>
      <c r="E480" s="70" t="s">
        <v>2200</v>
      </c>
      <c r="F480" s="127">
        <v>16030</v>
      </c>
      <c r="G480" s="74">
        <f t="shared" si="22"/>
        <v>22817060163.619999</v>
      </c>
      <c r="H480" s="74">
        <v>9339371660</v>
      </c>
      <c r="I480" s="128">
        <v>0</v>
      </c>
      <c r="J480" s="107">
        <v>647708123</v>
      </c>
      <c r="K480" s="74">
        <v>555631280.72000003</v>
      </c>
      <c r="L480" s="74">
        <v>0</v>
      </c>
      <c r="M480" s="114">
        <f t="shared" si="21"/>
        <v>1203339403.72</v>
      </c>
      <c r="N480" s="113">
        <v>0</v>
      </c>
      <c r="O480" s="74">
        <f>ROUND(VLOOKUP($B480,'[1]TD LMA 2025ENE-DIC EPDEPTO'!$O$2:$X$1107,10,FALSE),2)</f>
        <v>4252761200.5900002</v>
      </c>
      <c r="P480" s="74">
        <v>360256519.02999997</v>
      </c>
      <c r="Q480" s="120">
        <f t="shared" si="23"/>
        <v>4613017719.6199999</v>
      </c>
      <c r="R480" s="123">
        <v>7661331380.2799997</v>
      </c>
    </row>
    <row r="481" spans="1:18" ht="13.5" x14ac:dyDescent="0.3">
      <c r="A481" s="69" t="s">
        <v>2174</v>
      </c>
      <c r="B481" s="37" t="s">
        <v>910</v>
      </c>
      <c r="C481" s="37" t="s">
        <v>888</v>
      </c>
      <c r="D481" s="37" t="s">
        <v>911</v>
      </c>
      <c r="E481" s="70" t="s">
        <v>2201</v>
      </c>
      <c r="F481" s="127">
        <v>7883</v>
      </c>
      <c r="G481" s="74">
        <f t="shared" si="22"/>
        <v>16168820682.219999</v>
      </c>
      <c r="H481" s="74">
        <v>4943228581</v>
      </c>
      <c r="I481" s="128">
        <v>0</v>
      </c>
      <c r="J481" s="107">
        <v>124578127</v>
      </c>
      <c r="K481" s="74">
        <v>0</v>
      </c>
      <c r="L481" s="74">
        <v>0</v>
      </c>
      <c r="M481" s="114">
        <f t="shared" si="21"/>
        <v>124578127</v>
      </c>
      <c r="N481" s="113">
        <v>0</v>
      </c>
      <c r="O481" s="74">
        <f>ROUND(VLOOKUP($B481,'[1]TD LMA 2025ENE-DIC EPDEPTO'!$O$2:$X$1107,10,FALSE),2)</f>
        <v>2296815686.6500001</v>
      </c>
      <c r="P481" s="74">
        <v>194566020.77000001</v>
      </c>
      <c r="Q481" s="120">
        <f t="shared" si="23"/>
        <v>2491381707.4200001</v>
      </c>
      <c r="R481" s="123">
        <v>8609632266.7999992</v>
      </c>
    </row>
    <row r="482" spans="1:18" ht="13.5" x14ac:dyDescent="0.3">
      <c r="A482" s="69" t="s">
        <v>2174</v>
      </c>
      <c r="B482" s="37" t="s">
        <v>912</v>
      </c>
      <c r="C482" s="37" t="s">
        <v>888</v>
      </c>
      <c r="D482" s="37" t="s">
        <v>913</v>
      </c>
      <c r="E482" s="70" t="s">
        <v>2200</v>
      </c>
      <c r="F482" s="127">
        <v>11993</v>
      </c>
      <c r="G482" s="74">
        <f t="shared" si="22"/>
        <v>20135969605.720001</v>
      </c>
      <c r="H482" s="74">
        <v>7398879957</v>
      </c>
      <c r="I482" s="128">
        <v>0</v>
      </c>
      <c r="J482" s="107">
        <v>209309118</v>
      </c>
      <c r="K482" s="74">
        <v>0</v>
      </c>
      <c r="L482" s="74">
        <v>0</v>
      </c>
      <c r="M482" s="114">
        <f t="shared" si="21"/>
        <v>209309118</v>
      </c>
      <c r="N482" s="113">
        <v>0</v>
      </c>
      <c r="O482" s="74">
        <f>ROUND(VLOOKUP($B482,'[1]TD LMA 2025ENE-DIC EPDEPTO'!$O$2:$X$1107,10,FALSE),2)</f>
        <v>3301794988.4200001</v>
      </c>
      <c r="P482" s="74">
        <v>279699026.81999999</v>
      </c>
      <c r="Q482" s="120">
        <f t="shared" si="23"/>
        <v>3581494015.2400002</v>
      </c>
      <c r="R482" s="123">
        <v>8946286515.4799995</v>
      </c>
    </row>
    <row r="483" spans="1:18" ht="13.5" x14ac:dyDescent="0.3">
      <c r="A483" s="69" t="s">
        <v>2174</v>
      </c>
      <c r="B483" s="37" t="s">
        <v>914</v>
      </c>
      <c r="C483" s="37" t="s">
        <v>888</v>
      </c>
      <c r="D483" s="37" t="s">
        <v>915</v>
      </c>
      <c r="E483" s="70" t="s">
        <v>2200</v>
      </c>
      <c r="F483" s="127">
        <v>5007</v>
      </c>
      <c r="G483" s="74">
        <f t="shared" si="22"/>
        <v>8303700507.5300007</v>
      </c>
      <c r="H483" s="74">
        <v>3122489648</v>
      </c>
      <c r="I483" s="128">
        <v>0</v>
      </c>
      <c r="J483" s="107">
        <v>60024911</v>
      </c>
      <c r="K483" s="74">
        <v>0</v>
      </c>
      <c r="L483" s="74">
        <v>0</v>
      </c>
      <c r="M483" s="114">
        <f t="shared" si="21"/>
        <v>60024911</v>
      </c>
      <c r="N483" s="113">
        <v>0</v>
      </c>
      <c r="O483" s="74">
        <f>ROUND(VLOOKUP($B483,'[1]TD LMA 2025ENE-DIC EPDEPTO'!$O$2:$X$1107,10,FALSE),2)</f>
        <v>1455274956.8599999</v>
      </c>
      <c r="P483" s="74">
        <v>123278092.84999999</v>
      </c>
      <c r="Q483" s="120">
        <f t="shared" si="23"/>
        <v>1578553049.7099998</v>
      </c>
      <c r="R483" s="123">
        <v>3542632898.8200002</v>
      </c>
    </row>
    <row r="484" spans="1:18" ht="13.5" x14ac:dyDescent="0.3">
      <c r="A484" s="69" t="s">
        <v>2174</v>
      </c>
      <c r="B484" s="37" t="s">
        <v>916</v>
      </c>
      <c r="C484" s="37" t="s">
        <v>888</v>
      </c>
      <c r="D484" s="37" t="s">
        <v>917</v>
      </c>
      <c r="E484" s="70" t="s">
        <v>2201</v>
      </c>
      <c r="F484" s="127">
        <v>1946</v>
      </c>
      <c r="G484" s="74">
        <f t="shared" si="22"/>
        <v>4358131959.7299995</v>
      </c>
      <c r="H484" s="74">
        <v>1187689711</v>
      </c>
      <c r="I484" s="128">
        <v>0</v>
      </c>
      <c r="J484" s="107">
        <v>27848589</v>
      </c>
      <c r="K484" s="74">
        <v>0</v>
      </c>
      <c r="L484" s="74">
        <v>0</v>
      </c>
      <c r="M484" s="114">
        <f t="shared" si="21"/>
        <v>27848589</v>
      </c>
      <c r="N484" s="113">
        <v>0</v>
      </c>
      <c r="O484" s="74">
        <f>ROUND(VLOOKUP($B484,'[1]TD LMA 2025ENE-DIC EPDEPTO'!$O$2:$X$1107,10,FALSE),2)</f>
        <v>549086435.50999999</v>
      </c>
      <c r="P484" s="74">
        <v>46513772.729999997</v>
      </c>
      <c r="Q484" s="120">
        <f t="shared" si="23"/>
        <v>595600208.24000001</v>
      </c>
      <c r="R484" s="123">
        <v>2546993451.4899998</v>
      </c>
    </row>
    <row r="485" spans="1:18" ht="13.5" x14ac:dyDescent="0.3">
      <c r="A485" s="69" t="s">
        <v>2174</v>
      </c>
      <c r="B485" s="37" t="s">
        <v>918</v>
      </c>
      <c r="C485" s="37" t="s">
        <v>888</v>
      </c>
      <c r="D485" s="37" t="s">
        <v>919</v>
      </c>
      <c r="E485" s="70" t="s">
        <v>2200</v>
      </c>
      <c r="F485" s="127">
        <v>30493</v>
      </c>
      <c r="G485" s="74">
        <f t="shared" si="22"/>
        <v>42318862625.880005</v>
      </c>
      <c r="H485" s="74">
        <v>17759758864</v>
      </c>
      <c r="I485" s="128">
        <v>0</v>
      </c>
      <c r="J485" s="107">
        <v>1320247015</v>
      </c>
      <c r="K485" s="74">
        <v>647411505.55999994</v>
      </c>
      <c r="L485" s="74">
        <v>0</v>
      </c>
      <c r="M485" s="114">
        <f t="shared" si="21"/>
        <v>1967658520.5599999</v>
      </c>
      <c r="N485" s="113">
        <v>0</v>
      </c>
      <c r="O485" s="74">
        <f>ROUND(VLOOKUP($B485,'[1]TD LMA 2025ENE-DIC EPDEPTO'!$O$2:$X$1107,10,FALSE),2)</f>
        <v>7957555407.8100004</v>
      </c>
      <c r="P485" s="74">
        <v>674094094.63999999</v>
      </c>
      <c r="Q485" s="120">
        <f t="shared" si="23"/>
        <v>8631649502.4500008</v>
      </c>
      <c r="R485" s="123">
        <v>13959795738.870001</v>
      </c>
    </row>
    <row r="486" spans="1:18" ht="13.5" x14ac:dyDescent="0.3">
      <c r="A486" s="69" t="s">
        <v>2174</v>
      </c>
      <c r="B486" s="37" t="s">
        <v>920</v>
      </c>
      <c r="C486" s="37" t="s">
        <v>888</v>
      </c>
      <c r="D486" s="37" t="s">
        <v>921</v>
      </c>
      <c r="E486" s="70" t="s">
        <v>2200</v>
      </c>
      <c r="F486" s="127">
        <v>5700</v>
      </c>
      <c r="G486" s="74">
        <f t="shared" si="22"/>
        <v>9607472471.4799995</v>
      </c>
      <c r="H486" s="74">
        <v>3547823393</v>
      </c>
      <c r="I486" s="128">
        <v>0</v>
      </c>
      <c r="J486" s="107">
        <v>86104891</v>
      </c>
      <c r="K486" s="74">
        <v>0</v>
      </c>
      <c r="L486" s="74">
        <v>0</v>
      </c>
      <c r="M486" s="114">
        <f t="shared" si="21"/>
        <v>86104891</v>
      </c>
      <c r="N486" s="113">
        <v>0</v>
      </c>
      <c r="O486" s="74">
        <f>ROUND(VLOOKUP($B486,'[1]TD LMA 2025ENE-DIC EPDEPTO'!$O$2:$X$1107,10,FALSE),2)</f>
        <v>1595764962.05</v>
      </c>
      <c r="P486" s="74">
        <v>135179170.28</v>
      </c>
      <c r="Q486" s="120">
        <f t="shared" si="23"/>
        <v>1730944132.3299999</v>
      </c>
      <c r="R486" s="123">
        <v>4242600055.1500001</v>
      </c>
    </row>
    <row r="487" spans="1:18" ht="13.5" x14ac:dyDescent="0.3">
      <c r="A487" s="69" t="s">
        <v>2174</v>
      </c>
      <c r="B487" s="37" t="s">
        <v>922</v>
      </c>
      <c r="C487" s="37" t="s">
        <v>888</v>
      </c>
      <c r="D487" s="37" t="s">
        <v>923</v>
      </c>
      <c r="E487" s="70" t="s">
        <v>2200</v>
      </c>
      <c r="F487" s="127">
        <v>5379</v>
      </c>
      <c r="G487" s="74">
        <f t="shared" si="22"/>
        <v>9362824668.3800011</v>
      </c>
      <c r="H487" s="74">
        <v>3343871969</v>
      </c>
      <c r="I487" s="128">
        <v>0</v>
      </c>
      <c r="J487" s="107">
        <v>115086293</v>
      </c>
      <c r="K487" s="74">
        <v>0</v>
      </c>
      <c r="L487" s="74">
        <v>0</v>
      </c>
      <c r="M487" s="114">
        <f t="shared" si="21"/>
        <v>115086293</v>
      </c>
      <c r="N487" s="113">
        <v>0</v>
      </c>
      <c r="O487" s="74">
        <f>ROUND(VLOOKUP($B487,'[1]TD LMA 2025ENE-DIC EPDEPTO'!$O$2:$X$1107,10,FALSE),2)</f>
        <v>1565819881.1800001</v>
      </c>
      <c r="P487" s="74">
        <v>132642486.44</v>
      </c>
      <c r="Q487" s="120">
        <f t="shared" si="23"/>
        <v>1698462367.6200001</v>
      </c>
      <c r="R487" s="123">
        <v>4205404038.7600002</v>
      </c>
    </row>
    <row r="488" spans="1:18" ht="13.5" x14ac:dyDescent="0.3">
      <c r="A488" s="69" t="s">
        <v>2174</v>
      </c>
      <c r="B488" s="37" t="s">
        <v>924</v>
      </c>
      <c r="C488" s="37" t="s">
        <v>888</v>
      </c>
      <c r="D488" s="37" t="s">
        <v>925</v>
      </c>
      <c r="E488" s="70" t="s">
        <v>2200</v>
      </c>
      <c r="F488" s="127">
        <v>11881</v>
      </c>
      <c r="G488" s="74">
        <f t="shared" si="22"/>
        <v>17572731662.309998</v>
      </c>
      <c r="H488" s="74">
        <v>7205441194</v>
      </c>
      <c r="I488" s="128">
        <v>0</v>
      </c>
      <c r="J488" s="107">
        <v>217412370</v>
      </c>
      <c r="K488" s="74">
        <v>0</v>
      </c>
      <c r="L488" s="74">
        <v>0</v>
      </c>
      <c r="M488" s="114">
        <f t="shared" si="21"/>
        <v>217412370</v>
      </c>
      <c r="N488" s="113">
        <v>0</v>
      </c>
      <c r="O488" s="74">
        <f>ROUND(VLOOKUP($B488,'[1]TD LMA 2025ENE-DIC EPDEPTO'!$O$2:$X$1107,10,FALSE),2)</f>
        <v>3257297157.9299998</v>
      </c>
      <c r="P488" s="74">
        <v>275929562.06</v>
      </c>
      <c r="Q488" s="120">
        <f t="shared" si="23"/>
        <v>3533226719.9899998</v>
      </c>
      <c r="R488" s="123">
        <v>6616651378.3199997</v>
      </c>
    </row>
    <row r="489" spans="1:18" ht="13.5" x14ac:dyDescent="0.3">
      <c r="A489" s="69" t="s">
        <v>2174</v>
      </c>
      <c r="B489" s="37" t="s">
        <v>926</v>
      </c>
      <c r="C489" s="37" t="s">
        <v>888</v>
      </c>
      <c r="D489" s="37" t="s">
        <v>927</v>
      </c>
      <c r="E489" s="70" t="s">
        <v>2200</v>
      </c>
      <c r="F489" s="127">
        <v>4820</v>
      </c>
      <c r="G489" s="74">
        <f t="shared" si="22"/>
        <v>8187761491.4200001</v>
      </c>
      <c r="H489" s="74">
        <v>2940263546</v>
      </c>
      <c r="I489" s="128">
        <v>0</v>
      </c>
      <c r="J489" s="107">
        <v>83244934</v>
      </c>
      <c r="K489" s="74">
        <v>0</v>
      </c>
      <c r="L489" s="74">
        <v>0</v>
      </c>
      <c r="M489" s="114">
        <f t="shared" si="21"/>
        <v>83244934</v>
      </c>
      <c r="N489" s="113">
        <v>0</v>
      </c>
      <c r="O489" s="74">
        <f>ROUND(VLOOKUP($B489,'[1]TD LMA 2025ENE-DIC EPDEPTO'!$O$2:$X$1107,10,FALSE),2)</f>
        <v>1312825927.47</v>
      </c>
      <c r="P489" s="74">
        <v>111211064.15000001</v>
      </c>
      <c r="Q489" s="120">
        <f t="shared" si="23"/>
        <v>1424036991.6200001</v>
      </c>
      <c r="R489" s="123">
        <v>3740216019.8000002</v>
      </c>
    </row>
    <row r="490" spans="1:18" ht="13.5" x14ac:dyDescent="0.3">
      <c r="A490" s="69" t="s">
        <v>2174</v>
      </c>
      <c r="B490" s="37" t="s">
        <v>928</v>
      </c>
      <c r="C490" s="37" t="s">
        <v>888</v>
      </c>
      <c r="D490" s="37" t="s">
        <v>929</v>
      </c>
      <c r="E490" s="70" t="s">
        <v>2200</v>
      </c>
      <c r="F490" s="127">
        <v>7164</v>
      </c>
      <c r="G490" s="74">
        <f t="shared" si="22"/>
        <v>10117342581.789999</v>
      </c>
      <c r="H490" s="74">
        <v>4196936215</v>
      </c>
      <c r="I490" s="128">
        <v>0</v>
      </c>
      <c r="J490" s="107">
        <v>256495673</v>
      </c>
      <c r="K490" s="74">
        <v>496785.83</v>
      </c>
      <c r="L490" s="74">
        <v>48496.7</v>
      </c>
      <c r="M490" s="114">
        <f t="shared" si="21"/>
        <v>257040955.53</v>
      </c>
      <c r="N490" s="113">
        <v>0</v>
      </c>
      <c r="O490" s="74">
        <f>ROUND(VLOOKUP($B490,'[1]TD LMA 2025ENE-DIC EPDEPTO'!$O$2:$X$1107,10,FALSE),2)</f>
        <v>1894935909.8599999</v>
      </c>
      <c r="P490" s="74">
        <v>160522301.28999999</v>
      </c>
      <c r="Q490" s="120">
        <f t="shared" si="23"/>
        <v>2055458211.1499999</v>
      </c>
      <c r="R490" s="123">
        <v>3607907200.1100001</v>
      </c>
    </row>
    <row r="491" spans="1:18" ht="13.5" x14ac:dyDescent="0.3">
      <c r="A491" s="69" t="s">
        <v>2174</v>
      </c>
      <c r="B491" s="37" t="s">
        <v>930</v>
      </c>
      <c r="C491" s="37" t="s">
        <v>888</v>
      </c>
      <c r="D491" s="37" t="s">
        <v>931</v>
      </c>
      <c r="E491" s="70" t="s">
        <v>2200</v>
      </c>
      <c r="F491" s="127">
        <v>2233</v>
      </c>
      <c r="G491" s="74">
        <f t="shared" si="22"/>
        <v>3643282946.4500003</v>
      </c>
      <c r="H491" s="74">
        <v>1333980125</v>
      </c>
      <c r="I491" s="128">
        <v>0</v>
      </c>
      <c r="J491" s="107">
        <v>42050506</v>
      </c>
      <c r="K491" s="74">
        <v>0</v>
      </c>
      <c r="L491" s="74">
        <v>0</v>
      </c>
      <c r="M491" s="114">
        <f t="shared" si="21"/>
        <v>42050506</v>
      </c>
      <c r="N491" s="113">
        <v>0</v>
      </c>
      <c r="O491" s="74">
        <f>ROUND(VLOOKUP($B491,'[1]TD LMA 2025ENE-DIC EPDEPTO'!$O$2:$X$1107,10,FALSE),2)</f>
        <v>605338409.84000003</v>
      </c>
      <c r="P491" s="74">
        <v>51278945.159999996</v>
      </c>
      <c r="Q491" s="120">
        <f t="shared" si="23"/>
        <v>656617355</v>
      </c>
      <c r="R491" s="123">
        <v>1610634960.45</v>
      </c>
    </row>
    <row r="492" spans="1:18" ht="13.5" x14ac:dyDescent="0.3">
      <c r="A492" s="69" t="s">
        <v>2174</v>
      </c>
      <c r="B492" s="37" t="s">
        <v>932</v>
      </c>
      <c r="C492" s="37" t="s">
        <v>888</v>
      </c>
      <c r="D492" s="37" t="s">
        <v>933</v>
      </c>
      <c r="E492" s="70" t="s">
        <v>2200</v>
      </c>
      <c r="F492" s="127">
        <v>12880</v>
      </c>
      <c r="G492" s="74">
        <f t="shared" si="22"/>
        <v>22889387914.040001</v>
      </c>
      <c r="H492" s="74">
        <v>7776601782</v>
      </c>
      <c r="I492" s="128">
        <v>0</v>
      </c>
      <c r="J492" s="107">
        <v>256951521</v>
      </c>
      <c r="K492" s="74">
        <v>0</v>
      </c>
      <c r="L492" s="74">
        <v>0</v>
      </c>
      <c r="M492" s="114">
        <f t="shared" si="21"/>
        <v>256951521</v>
      </c>
      <c r="N492" s="113">
        <v>0</v>
      </c>
      <c r="O492" s="74">
        <f>ROUND(VLOOKUP($B492,'[1]TD LMA 2025ENE-DIC EPDEPTO'!$O$2:$X$1107,10,FALSE),2)</f>
        <v>3487902266.5500002</v>
      </c>
      <c r="P492" s="74">
        <v>295464398.31</v>
      </c>
      <c r="Q492" s="120">
        <f t="shared" si="23"/>
        <v>3783366664.8600001</v>
      </c>
      <c r="R492" s="123">
        <v>11072467946.18</v>
      </c>
    </row>
    <row r="493" spans="1:18" ht="13.5" x14ac:dyDescent="0.3">
      <c r="A493" s="69" t="s">
        <v>2174</v>
      </c>
      <c r="B493" s="37" t="s">
        <v>934</v>
      </c>
      <c r="C493" s="37" t="s">
        <v>888</v>
      </c>
      <c r="D493" s="37" t="s">
        <v>313</v>
      </c>
      <c r="E493" s="70" t="s">
        <v>2200</v>
      </c>
      <c r="F493" s="127">
        <v>2643</v>
      </c>
      <c r="G493" s="74">
        <f t="shared" si="22"/>
        <v>4909876472.8400002</v>
      </c>
      <c r="H493" s="74">
        <v>1653788966</v>
      </c>
      <c r="I493" s="128">
        <v>0</v>
      </c>
      <c r="J493" s="107">
        <v>41494617</v>
      </c>
      <c r="K493" s="74">
        <v>0</v>
      </c>
      <c r="L493" s="74">
        <v>0</v>
      </c>
      <c r="M493" s="114">
        <f t="shared" si="21"/>
        <v>41494617</v>
      </c>
      <c r="N493" s="113">
        <v>0</v>
      </c>
      <c r="O493" s="74">
        <f>ROUND(VLOOKUP($B493,'[1]TD LMA 2025ENE-DIC EPDEPTO'!$O$2:$X$1107,10,FALSE),2)</f>
        <v>776053356.69000006</v>
      </c>
      <c r="P493" s="74">
        <v>65740413.75</v>
      </c>
      <c r="Q493" s="120">
        <f t="shared" si="23"/>
        <v>841793770.44000006</v>
      </c>
      <c r="R493" s="123">
        <v>2372799119.4000001</v>
      </c>
    </row>
    <row r="494" spans="1:18" ht="13.5" x14ac:dyDescent="0.3">
      <c r="A494" s="69" t="s">
        <v>2174</v>
      </c>
      <c r="B494" s="37" t="s">
        <v>935</v>
      </c>
      <c r="C494" s="37" t="s">
        <v>888</v>
      </c>
      <c r="D494" s="37" t="s">
        <v>936</v>
      </c>
      <c r="E494" s="70" t="s">
        <v>2200</v>
      </c>
      <c r="F494" s="127">
        <v>8115</v>
      </c>
      <c r="G494" s="74">
        <f t="shared" si="22"/>
        <v>10834942220.809999</v>
      </c>
      <c r="H494" s="74">
        <v>4965572003</v>
      </c>
      <c r="I494" s="128">
        <v>0</v>
      </c>
      <c r="J494" s="107">
        <v>347992903</v>
      </c>
      <c r="K494" s="74">
        <v>0</v>
      </c>
      <c r="L494" s="74">
        <v>0</v>
      </c>
      <c r="M494" s="114">
        <f t="shared" si="21"/>
        <v>347992903</v>
      </c>
      <c r="N494" s="113">
        <v>0</v>
      </c>
      <c r="O494" s="74">
        <f>ROUND(VLOOKUP($B494,'[1]TD LMA 2025ENE-DIC EPDEPTO'!$O$2:$X$1107,10,FALSE),2)</f>
        <v>2253997019.46</v>
      </c>
      <c r="P494" s="74">
        <v>190938799.96000001</v>
      </c>
      <c r="Q494" s="120">
        <f t="shared" si="23"/>
        <v>2444935819.4200001</v>
      </c>
      <c r="R494" s="123">
        <v>3076441495.3899999</v>
      </c>
    </row>
    <row r="495" spans="1:18" ht="13.5" x14ac:dyDescent="0.3">
      <c r="A495" s="69" t="s">
        <v>2174</v>
      </c>
      <c r="B495" s="37" t="s">
        <v>937</v>
      </c>
      <c r="C495" s="37" t="s">
        <v>888</v>
      </c>
      <c r="D495" s="37" t="s">
        <v>938</v>
      </c>
      <c r="E495" s="70" t="s">
        <v>2200</v>
      </c>
      <c r="F495" s="127">
        <v>42604</v>
      </c>
      <c r="G495" s="74">
        <f t="shared" si="22"/>
        <v>61805427079.919998</v>
      </c>
      <c r="H495" s="74">
        <v>25884721863</v>
      </c>
      <c r="I495" s="128">
        <v>0</v>
      </c>
      <c r="J495" s="107">
        <v>1321490941</v>
      </c>
      <c r="K495" s="74">
        <v>0</v>
      </c>
      <c r="L495" s="74">
        <v>0</v>
      </c>
      <c r="M495" s="114">
        <f t="shared" si="21"/>
        <v>1321490941</v>
      </c>
      <c r="N495" s="113">
        <v>0</v>
      </c>
      <c r="O495" s="74">
        <f>ROUND(VLOOKUP($B495,'[1]TD LMA 2025ENE-DIC EPDEPTO'!$O$2:$X$1107,10,FALSE),2)</f>
        <v>11745188343.58</v>
      </c>
      <c r="P495" s="74">
        <v>994949038.61000001</v>
      </c>
      <c r="Q495" s="120">
        <f t="shared" si="23"/>
        <v>12740137382.190001</v>
      </c>
      <c r="R495" s="123">
        <v>21859076893.73</v>
      </c>
    </row>
    <row r="496" spans="1:18" ht="13.5" x14ac:dyDescent="0.3">
      <c r="A496" s="69" t="s">
        <v>2174</v>
      </c>
      <c r="B496" s="37" t="s">
        <v>939</v>
      </c>
      <c r="C496" s="37" t="s">
        <v>888</v>
      </c>
      <c r="D496" s="37" t="s">
        <v>940</v>
      </c>
      <c r="E496" s="70" t="s">
        <v>2200</v>
      </c>
      <c r="F496" s="127">
        <v>7405</v>
      </c>
      <c r="G496" s="74">
        <f t="shared" si="22"/>
        <v>12471192577.799999</v>
      </c>
      <c r="H496" s="74">
        <v>4564298397</v>
      </c>
      <c r="I496" s="128">
        <v>0</v>
      </c>
      <c r="J496" s="107">
        <v>115922634</v>
      </c>
      <c r="K496" s="74">
        <v>0</v>
      </c>
      <c r="L496" s="74">
        <v>0</v>
      </c>
      <c r="M496" s="114">
        <f t="shared" si="21"/>
        <v>115922634</v>
      </c>
      <c r="N496" s="113">
        <v>0</v>
      </c>
      <c r="O496" s="74">
        <f>ROUND(VLOOKUP($B496,'[1]TD LMA 2025ENE-DIC EPDEPTO'!$O$2:$X$1107,10,FALSE),2)</f>
        <v>2070968207.6199999</v>
      </c>
      <c r="P496" s="74">
        <v>175434209.06</v>
      </c>
      <c r="Q496" s="120">
        <f t="shared" si="23"/>
        <v>2246402416.6799998</v>
      </c>
      <c r="R496" s="123">
        <v>5544569130.1199999</v>
      </c>
    </row>
    <row r="497" spans="1:18" ht="13.5" x14ac:dyDescent="0.3">
      <c r="A497" s="69" t="s">
        <v>2174</v>
      </c>
      <c r="B497" s="37" t="s">
        <v>941</v>
      </c>
      <c r="C497" s="37" t="s">
        <v>888</v>
      </c>
      <c r="D497" s="37" t="s">
        <v>942</v>
      </c>
      <c r="E497" s="70" t="s">
        <v>2200</v>
      </c>
      <c r="F497" s="127">
        <v>4668</v>
      </c>
      <c r="G497" s="74">
        <f t="shared" si="22"/>
        <v>7166633294</v>
      </c>
      <c r="H497" s="74">
        <v>2749026992</v>
      </c>
      <c r="I497" s="128">
        <v>0</v>
      </c>
      <c r="J497" s="107">
        <v>52251603</v>
      </c>
      <c r="K497" s="74">
        <v>0</v>
      </c>
      <c r="L497" s="74">
        <v>0</v>
      </c>
      <c r="M497" s="114">
        <f t="shared" si="21"/>
        <v>52251603</v>
      </c>
      <c r="N497" s="113">
        <v>0</v>
      </c>
      <c r="O497" s="74">
        <f>ROUND(VLOOKUP($B497,'[1]TD LMA 2025ENE-DIC EPDEPTO'!$O$2:$X$1107,10,FALSE),2)</f>
        <v>1243980227.74</v>
      </c>
      <c r="P497" s="74">
        <v>105379062.06</v>
      </c>
      <c r="Q497" s="120">
        <f t="shared" si="23"/>
        <v>1349359289.8</v>
      </c>
      <c r="R497" s="123">
        <v>3015995409.1999998</v>
      </c>
    </row>
    <row r="498" spans="1:18" ht="13.5" x14ac:dyDescent="0.3">
      <c r="A498" s="69" t="s">
        <v>2174</v>
      </c>
      <c r="B498" s="37" t="s">
        <v>943</v>
      </c>
      <c r="C498" s="37" t="s">
        <v>888</v>
      </c>
      <c r="D498" s="37" t="s">
        <v>944</v>
      </c>
      <c r="E498" s="70" t="s">
        <v>2200</v>
      </c>
      <c r="F498" s="127">
        <v>21251</v>
      </c>
      <c r="G498" s="74">
        <f t="shared" si="22"/>
        <v>30367664743.860001</v>
      </c>
      <c r="H498" s="74">
        <v>12408471304</v>
      </c>
      <c r="I498" s="128">
        <v>0</v>
      </c>
      <c r="J498" s="107">
        <v>871121259</v>
      </c>
      <c r="K498" s="74">
        <v>43.86</v>
      </c>
      <c r="L498" s="74">
        <v>132686294.15000001</v>
      </c>
      <c r="M498" s="114">
        <f t="shared" si="21"/>
        <v>1003807597.01</v>
      </c>
      <c r="N498" s="113">
        <v>0</v>
      </c>
      <c r="O498" s="74">
        <f>ROUND(VLOOKUP($B498,'[1]TD LMA 2025ENE-DIC EPDEPTO'!$O$2:$X$1107,10,FALSE),2)</f>
        <v>5941999593.0600004</v>
      </c>
      <c r="P498" s="74">
        <v>503353936.04000002</v>
      </c>
      <c r="Q498" s="120">
        <f t="shared" si="23"/>
        <v>6445353529.1000004</v>
      </c>
      <c r="R498" s="123">
        <v>10510032313.75</v>
      </c>
    </row>
    <row r="499" spans="1:18" ht="13.5" x14ac:dyDescent="0.3">
      <c r="A499" s="69" t="s">
        <v>2174</v>
      </c>
      <c r="B499" s="37" t="s">
        <v>945</v>
      </c>
      <c r="C499" s="37" t="s">
        <v>888</v>
      </c>
      <c r="D499" s="37" t="s">
        <v>946</v>
      </c>
      <c r="E499" s="70" t="s">
        <v>2200</v>
      </c>
      <c r="F499" s="127">
        <v>2232</v>
      </c>
      <c r="G499" s="74">
        <f t="shared" si="22"/>
        <v>3901959014.7699995</v>
      </c>
      <c r="H499" s="74">
        <v>1365558839</v>
      </c>
      <c r="I499" s="128">
        <v>0</v>
      </c>
      <c r="J499" s="107">
        <v>28536203</v>
      </c>
      <c r="K499" s="74">
        <v>0</v>
      </c>
      <c r="L499" s="74">
        <v>0</v>
      </c>
      <c r="M499" s="114">
        <f t="shared" si="21"/>
        <v>28536203</v>
      </c>
      <c r="N499" s="113">
        <v>0</v>
      </c>
      <c r="O499" s="74">
        <f>ROUND(VLOOKUP($B499,'[1]TD LMA 2025ENE-DIC EPDEPTO'!$O$2:$X$1107,10,FALSE),2)</f>
        <v>638082096.17999995</v>
      </c>
      <c r="P499" s="74">
        <v>54052702.25</v>
      </c>
      <c r="Q499" s="120">
        <f t="shared" si="23"/>
        <v>692134798.42999995</v>
      </c>
      <c r="R499" s="123">
        <v>1815729174.3399999</v>
      </c>
    </row>
    <row r="500" spans="1:18" ht="13.5" x14ac:dyDescent="0.3">
      <c r="A500" s="69" t="s">
        <v>2174</v>
      </c>
      <c r="B500" s="37" t="s">
        <v>947</v>
      </c>
      <c r="C500" s="37" t="s">
        <v>888</v>
      </c>
      <c r="D500" s="37" t="s">
        <v>2140</v>
      </c>
      <c r="E500" s="70" t="s">
        <v>2200</v>
      </c>
      <c r="F500" s="127">
        <v>62717</v>
      </c>
      <c r="G500" s="74">
        <f t="shared" si="22"/>
        <v>103133848659.32001</v>
      </c>
      <c r="H500" s="74">
        <v>38297655011</v>
      </c>
      <c r="I500" s="128">
        <v>0</v>
      </c>
      <c r="J500" s="107">
        <v>1668199763</v>
      </c>
      <c r="K500" s="74">
        <v>0</v>
      </c>
      <c r="L500" s="74">
        <v>0</v>
      </c>
      <c r="M500" s="114">
        <f t="shared" si="21"/>
        <v>1668199763</v>
      </c>
      <c r="N500" s="113">
        <v>0</v>
      </c>
      <c r="O500" s="74">
        <f>ROUND(VLOOKUP($B500,'[1]TD LMA 2025ENE-DIC EPDEPTO'!$O$2:$X$1107,10,FALSE),2)</f>
        <v>17285308159.849998</v>
      </c>
      <c r="P500" s="74">
        <v>1464259255.1600001</v>
      </c>
      <c r="Q500" s="120">
        <f t="shared" si="23"/>
        <v>18749567415.009998</v>
      </c>
      <c r="R500" s="123">
        <v>44418426470.309998</v>
      </c>
    </row>
    <row r="501" spans="1:18" ht="13.5" x14ac:dyDescent="0.3">
      <c r="A501" s="69" t="s">
        <v>2174</v>
      </c>
      <c r="B501" s="37" t="s">
        <v>948</v>
      </c>
      <c r="C501" s="37" t="s">
        <v>888</v>
      </c>
      <c r="D501" s="37" t="s">
        <v>949</v>
      </c>
      <c r="E501" s="70" t="s">
        <v>2201</v>
      </c>
      <c r="F501" s="127">
        <v>2641</v>
      </c>
      <c r="G501" s="74">
        <f t="shared" si="22"/>
        <v>5524739045.9899998</v>
      </c>
      <c r="H501" s="74">
        <v>1627834161</v>
      </c>
      <c r="I501" s="128">
        <v>0</v>
      </c>
      <c r="J501" s="107">
        <v>35026216</v>
      </c>
      <c r="K501" s="74">
        <v>0</v>
      </c>
      <c r="L501" s="74">
        <v>0</v>
      </c>
      <c r="M501" s="114">
        <f t="shared" si="21"/>
        <v>35026216</v>
      </c>
      <c r="N501" s="113">
        <v>0</v>
      </c>
      <c r="O501" s="74">
        <f>ROUND(VLOOKUP($B501,'[1]TD LMA 2025ENE-DIC EPDEPTO'!$O$2:$X$1107,10,FALSE),2)</f>
        <v>769616563.32000005</v>
      </c>
      <c r="P501" s="74">
        <v>65195145.259999998</v>
      </c>
      <c r="Q501" s="120">
        <f t="shared" si="23"/>
        <v>834811708.58000004</v>
      </c>
      <c r="R501" s="123">
        <v>3027066960.4099998</v>
      </c>
    </row>
    <row r="502" spans="1:18" ht="13.5" x14ac:dyDescent="0.3">
      <c r="A502" s="69" t="s">
        <v>2174</v>
      </c>
      <c r="B502" s="37" t="s">
        <v>950</v>
      </c>
      <c r="C502" s="37" t="s">
        <v>888</v>
      </c>
      <c r="D502" s="37" t="s">
        <v>951</v>
      </c>
      <c r="E502" s="70" t="s">
        <v>2200</v>
      </c>
      <c r="F502" s="127">
        <v>3278</v>
      </c>
      <c r="G502" s="74">
        <f t="shared" si="22"/>
        <v>4551839746.7399998</v>
      </c>
      <c r="H502" s="74">
        <v>1803783097</v>
      </c>
      <c r="I502" s="128">
        <v>0</v>
      </c>
      <c r="J502" s="107">
        <v>147028392</v>
      </c>
      <c r="K502" s="74">
        <v>0</v>
      </c>
      <c r="L502" s="74">
        <v>0</v>
      </c>
      <c r="M502" s="114">
        <f t="shared" si="21"/>
        <v>147028392</v>
      </c>
      <c r="N502" s="113">
        <v>0</v>
      </c>
      <c r="O502" s="74">
        <f>ROUND(VLOOKUP($B502,'[1]TD LMA 2025ENE-DIC EPDEPTO'!$O$2:$X$1107,10,FALSE),2)</f>
        <v>822510211.12</v>
      </c>
      <c r="P502" s="74">
        <v>69675829.790000007</v>
      </c>
      <c r="Q502" s="120">
        <f t="shared" si="23"/>
        <v>892186040.90999997</v>
      </c>
      <c r="R502" s="123">
        <v>1708842216.8299999</v>
      </c>
    </row>
    <row r="503" spans="1:18" ht="13.5" x14ac:dyDescent="0.3">
      <c r="A503" s="69" t="s">
        <v>2174</v>
      </c>
      <c r="B503" s="37" t="s">
        <v>952</v>
      </c>
      <c r="C503" s="37" t="s">
        <v>888</v>
      </c>
      <c r="D503" s="37" t="s">
        <v>953</v>
      </c>
      <c r="E503" s="70" t="s">
        <v>2200</v>
      </c>
      <c r="F503" s="127">
        <v>5301</v>
      </c>
      <c r="G503" s="74">
        <f t="shared" si="22"/>
        <v>10390791657.49</v>
      </c>
      <c r="H503" s="74">
        <v>3280309896</v>
      </c>
      <c r="I503" s="128">
        <v>0</v>
      </c>
      <c r="J503" s="107">
        <v>83654964</v>
      </c>
      <c r="K503" s="74">
        <v>0</v>
      </c>
      <c r="L503" s="74">
        <v>0</v>
      </c>
      <c r="M503" s="114">
        <f t="shared" si="21"/>
        <v>83654964</v>
      </c>
      <c r="N503" s="113">
        <v>0</v>
      </c>
      <c r="O503" s="74">
        <f>ROUND(VLOOKUP($B503,'[1]TD LMA 2025ENE-DIC EPDEPTO'!$O$2:$X$1107,10,FALSE),2)</f>
        <v>1470667288.45</v>
      </c>
      <c r="P503" s="74">
        <v>124581995.76000001</v>
      </c>
      <c r="Q503" s="120">
        <f t="shared" si="23"/>
        <v>1595249284.21</v>
      </c>
      <c r="R503" s="123">
        <v>5431577513.2799997</v>
      </c>
    </row>
    <row r="504" spans="1:18" ht="13.5" x14ac:dyDescent="0.3">
      <c r="A504" s="69" t="s">
        <v>2174</v>
      </c>
      <c r="B504" s="37" t="s">
        <v>954</v>
      </c>
      <c r="C504" s="37" t="s">
        <v>888</v>
      </c>
      <c r="D504" s="37" t="s">
        <v>955</v>
      </c>
      <c r="E504" s="70" t="s">
        <v>2200</v>
      </c>
      <c r="F504" s="127">
        <v>1974</v>
      </c>
      <c r="G504" s="74">
        <f t="shared" si="22"/>
        <v>3761882503.1499996</v>
      </c>
      <c r="H504" s="74">
        <v>1215173057</v>
      </c>
      <c r="I504" s="128">
        <v>0</v>
      </c>
      <c r="J504" s="107">
        <v>24863738</v>
      </c>
      <c r="K504" s="74">
        <v>0</v>
      </c>
      <c r="L504" s="74">
        <v>0</v>
      </c>
      <c r="M504" s="114">
        <f t="shared" si="21"/>
        <v>24863738</v>
      </c>
      <c r="N504" s="113">
        <v>0</v>
      </c>
      <c r="O504" s="74">
        <f>ROUND(VLOOKUP($B504,'[1]TD LMA 2025ENE-DIC EPDEPTO'!$O$2:$X$1107,10,FALSE),2)</f>
        <v>556922530.98000002</v>
      </c>
      <c r="P504" s="74">
        <v>47177577.840000004</v>
      </c>
      <c r="Q504" s="120">
        <f t="shared" si="23"/>
        <v>604100108.82000005</v>
      </c>
      <c r="R504" s="123">
        <v>1917745599.3299999</v>
      </c>
    </row>
    <row r="505" spans="1:18" ht="13.5" x14ac:dyDescent="0.3">
      <c r="A505" s="69" t="s">
        <v>2174</v>
      </c>
      <c r="B505" s="37" t="s">
        <v>956</v>
      </c>
      <c r="C505" s="37" t="s">
        <v>888</v>
      </c>
      <c r="D505" s="37" t="s">
        <v>957</v>
      </c>
      <c r="E505" s="70" t="s">
        <v>2200</v>
      </c>
      <c r="F505" s="127">
        <v>56369</v>
      </c>
      <c r="G505" s="74">
        <f t="shared" si="22"/>
        <v>92949131562.339996</v>
      </c>
      <c r="H505" s="74">
        <v>34206270032</v>
      </c>
      <c r="I505" s="128">
        <v>0</v>
      </c>
      <c r="J505" s="107">
        <v>1670037533</v>
      </c>
      <c r="K505" s="74">
        <v>0</v>
      </c>
      <c r="L505" s="74">
        <v>0</v>
      </c>
      <c r="M505" s="114">
        <f t="shared" si="21"/>
        <v>1670037533</v>
      </c>
      <c r="N505" s="113">
        <v>0</v>
      </c>
      <c r="O505" s="74">
        <f>ROUND(VLOOKUP($B505,'[1]TD LMA 2025ENE-DIC EPDEPTO'!$O$2:$X$1107,10,FALSE),2)</f>
        <v>15254080152.610001</v>
      </c>
      <c r="P505" s="74">
        <v>1292191486.3299999</v>
      </c>
      <c r="Q505" s="120">
        <f t="shared" si="23"/>
        <v>16546271638.940001</v>
      </c>
      <c r="R505" s="123">
        <v>40526552358.400002</v>
      </c>
    </row>
    <row r="506" spans="1:18" ht="13.5" x14ac:dyDescent="0.3">
      <c r="A506" s="69" t="s">
        <v>2174</v>
      </c>
      <c r="B506" s="37" t="s">
        <v>958</v>
      </c>
      <c r="C506" s="37" t="s">
        <v>888</v>
      </c>
      <c r="D506" s="37" t="s">
        <v>99</v>
      </c>
      <c r="E506" s="70" t="s">
        <v>2200</v>
      </c>
      <c r="F506" s="127">
        <v>3518</v>
      </c>
      <c r="G506" s="74">
        <f t="shared" si="22"/>
        <v>5467615481.9799995</v>
      </c>
      <c r="H506" s="74">
        <v>2157716365</v>
      </c>
      <c r="I506" s="128">
        <v>0</v>
      </c>
      <c r="J506" s="107">
        <v>69684070</v>
      </c>
      <c r="K506" s="74">
        <v>0</v>
      </c>
      <c r="L506" s="74">
        <v>0</v>
      </c>
      <c r="M506" s="114">
        <f t="shared" si="21"/>
        <v>69684070</v>
      </c>
      <c r="N506" s="113">
        <v>0</v>
      </c>
      <c r="O506" s="74">
        <f>ROUND(VLOOKUP($B506,'[1]TD LMA 2025ENE-DIC EPDEPTO'!$O$2:$X$1107,10,FALSE),2)</f>
        <v>976993244.90999997</v>
      </c>
      <c r="P506" s="74">
        <v>82762273.489999995</v>
      </c>
      <c r="Q506" s="120">
        <f t="shared" si="23"/>
        <v>1059755518.4</v>
      </c>
      <c r="R506" s="123">
        <v>2180459528.5799999</v>
      </c>
    </row>
    <row r="507" spans="1:18" ht="13.5" x14ac:dyDescent="0.3">
      <c r="A507" s="69" t="s">
        <v>2174</v>
      </c>
      <c r="B507" s="37" t="s">
        <v>959</v>
      </c>
      <c r="C507" s="37" t="s">
        <v>888</v>
      </c>
      <c r="D507" s="37" t="s">
        <v>960</v>
      </c>
      <c r="E507" s="70" t="s">
        <v>2200</v>
      </c>
      <c r="F507" s="127">
        <v>5192</v>
      </c>
      <c r="G507" s="74">
        <f t="shared" si="22"/>
        <v>8146618694.3700008</v>
      </c>
      <c r="H507" s="74">
        <v>3079996988</v>
      </c>
      <c r="I507" s="128">
        <v>0</v>
      </c>
      <c r="J507" s="107">
        <v>188128120</v>
      </c>
      <c r="K507" s="74">
        <v>0</v>
      </c>
      <c r="L507" s="74">
        <v>0</v>
      </c>
      <c r="M507" s="114">
        <f t="shared" si="21"/>
        <v>188128120</v>
      </c>
      <c r="N507" s="113">
        <v>0</v>
      </c>
      <c r="O507" s="74">
        <f>ROUND(VLOOKUP($B507,'[1]TD LMA 2025ENE-DIC EPDEPTO'!$O$2:$X$1107,10,FALSE),2)</f>
        <v>1377193858.3499999</v>
      </c>
      <c r="P507" s="74">
        <v>116663749.02</v>
      </c>
      <c r="Q507" s="120">
        <f t="shared" si="23"/>
        <v>1493857607.3699999</v>
      </c>
      <c r="R507" s="123">
        <v>3384635979</v>
      </c>
    </row>
    <row r="508" spans="1:18" ht="13.5" x14ac:dyDescent="0.3">
      <c r="A508" s="69" t="s">
        <v>2174</v>
      </c>
      <c r="B508" s="37" t="s">
        <v>961</v>
      </c>
      <c r="C508" s="37" t="s">
        <v>888</v>
      </c>
      <c r="D508" s="37" t="s">
        <v>962</v>
      </c>
      <c r="E508" s="70" t="s">
        <v>2200</v>
      </c>
      <c r="F508" s="127">
        <v>13632</v>
      </c>
      <c r="G508" s="74">
        <f t="shared" si="22"/>
        <v>24344993512.620003</v>
      </c>
      <c r="H508" s="74">
        <v>8522326857</v>
      </c>
      <c r="I508" s="128">
        <v>0</v>
      </c>
      <c r="J508" s="107">
        <v>324322746</v>
      </c>
      <c r="K508" s="74">
        <v>0</v>
      </c>
      <c r="L508" s="74">
        <v>0</v>
      </c>
      <c r="M508" s="114">
        <f t="shared" si="21"/>
        <v>324322746</v>
      </c>
      <c r="N508" s="113">
        <v>0</v>
      </c>
      <c r="O508" s="74">
        <f>ROUND(VLOOKUP($B508,'[1]TD LMA 2025ENE-DIC EPDEPTO'!$O$2:$X$1107,10,FALSE),2)</f>
        <v>3903495210.9400001</v>
      </c>
      <c r="P508" s="74">
        <v>330669776.75</v>
      </c>
      <c r="Q508" s="120">
        <f t="shared" si="23"/>
        <v>4234164987.6900001</v>
      </c>
      <c r="R508" s="123">
        <v>11264178921.93</v>
      </c>
    </row>
    <row r="509" spans="1:18" ht="13.5" x14ac:dyDescent="0.3">
      <c r="A509" s="69" t="s">
        <v>2174</v>
      </c>
      <c r="B509" s="37" t="s">
        <v>963</v>
      </c>
      <c r="C509" s="37" t="s">
        <v>888</v>
      </c>
      <c r="D509" s="37" t="s">
        <v>964</v>
      </c>
      <c r="E509" s="70" t="s">
        <v>2200</v>
      </c>
      <c r="F509" s="127">
        <v>3794</v>
      </c>
      <c r="G509" s="74">
        <f t="shared" si="22"/>
        <v>5630589968.9200001</v>
      </c>
      <c r="H509" s="74">
        <v>2292165689</v>
      </c>
      <c r="I509" s="128">
        <v>0</v>
      </c>
      <c r="J509" s="107">
        <v>200430887</v>
      </c>
      <c r="K509" s="74">
        <v>0</v>
      </c>
      <c r="L509" s="74">
        <v>0</v>
      </c>
      <c r="M509" s="114">
        <f t="shared" si="21"/>
        <v>200430887</v>
      </c>
      <c r="N509" s="113">
        <v>0</v>
      </c>
      <c r="O509" s="74">
        <f>ROUND(VLOOKUP($B509,'[1]TD LMA 2025ENE-DIC EPDEPTO'!$O$2:$X$1107,10,FALSE),2)</f>
        <v>1017852888.11</v>
      </c>
      <c r="P509" s="74">
        <v>86223543.019999996</v>
      </c>
      <c r="Q509" s="120">
        <f t="shared" si="23"/>
        <v>1104076431.1300001</v>
      </c>
      <c r="R509" s="123">
        <v>2033916961.79</v>
      </c>
    </row>
    <row r="510" spans="1:18" ht="13.5" x14ac:dyDescent="0.3">
      <c r="A510" s="69" t="s">
        <v>2174</v>
      </c>
      <c r="B510" s="37" t="s">
        <v>965</v>
      </c>
      <c r="C510" s="37" t="s">
        <v>888</v>
      </c>
      <c r="D510" s="37" t="s">
        <v>966</v>
      </c>
      <c r="E510" s="70" t="s">
        <v>2201</v>
      </c>
      <c r="F510" s="127">
        <v>1157</v>
      </c>
      <c r="G510" s="74">
        <f t="shared" si="22"/>
        <v>2627782725.6199999</v>
      </c>
      <c r="H510" s="74">
        <v>708549132</v>
      </c>
      <c r="I510" s="128">
        <v>0</v>
      </c>
      <c r="J510" s="107">
        <v>19328177</v>
      </c>
      <c r="K510" s="74">
        <v>0</v>
      </c>
      <c r="L510" s="74">
        <v>0</v>
      </c>
      <c r="M510" s="114">
        <f t="shared" si="21"/>
        <v>19328177</v>
      </c>
      <c r="N510" s="113">
        <v>0</v>
      </c>
      <c r="O510" s="74">
        <f>ROUND(VLOOKUP($B510,'[1]TD LMA 2025ENE-DIC EPDEPTO'!$O$2:$X$1107,10,FALSE),2)</f>
        <v>330515331.42000002</v>
      </c>
      <c r="P510" s="74">
        <v>27998351.469999999</v>
      </c>
      <c r="Q510" s="120">
        <f t="shared" si="23"/>
        <v>358513682.88999999</v>
      </c>
      <c r="R510" s="123">
        <v>1541391733.73</v>
      </c>
    </row>
    <row r="511" spans="1:18" ht="13.5" x14ac:dyDescent="0.3">
      <c r="A511" s="69" t="s">
        <v>2174</v>
      </c>
      <c r="B511" s="37" t="s">
        <v>967</v>
      </c>
      <c r="C511" s="37" t="s">
        <v>888</v>
      </c>
      <c r="D511" s="37" t="s">
        <v>968</v>
      </c>
      <c r="E511" s="70" t="s">
        <v>2200</v>
      </c>
      <c r="F511" s="127">
        <v>2812</v>
      </c>
      <c r="G511" s="74">
        <f t="shared" si="22"/>
        <v>4577951211.4500008</v>
      </c>
      <c r="H511" s="74">
        <v>1712078054</v>
      </c>
      <c r="I511" s="128">
        <v>0</v>
      </c>
      <c r="J511" s="107">
        <v>94774933</v>
      </c>
      <c r="K511" s="74">
        <v>0</v>
      </c>
      <c r="L511" s="74">
        <v>0</v>
      </c>
      <c r="M511" s="114">
        <f t="shared" si="21"/>
        <v>94774933</v>
      </c>
      <c r="N511" s="113">
        <v>0</v>
      </c>
      <c r="O511" s="74">
        <f>ROUND(VLOOKUP($B511,'[1]TD LMA 2025ENE-DIC EPDEPTO'!$O$2:$X$1107,10,FALSE),2)</f>
        <v>786967918.75999999</v>
      </c>
      <c r="P511" s="74">
        <v>66664999.439999998</v>
      </c>
      <c r="Q511" s="120">
        <f t="shared" si="23"/>
        <v>853632918.20000005</v>
      </c>
      <c r="R511" s="123">
        <v>1917465306.25</v>
      </c>
    </row>
    <row r="512" spans="1:18" ht="13.5" x14ac:dyDescent="0.3">
      <c r="A512" s="69" t="s">
        <v>2174</v>
      </c>
      <c r="B512" s="37" t="s">
        <v>969</v>
      </c>
      <c r="C512" s="37" t="s">
        <v>888</v>
      </c>
      <c r="D512" s="37" t="s">
        <v>970</v>
      </c>
      <c r="E512" s="70" t="s">
        <v>2200</v>
      </c>
      <c r="F512" s="127">
        <v>1865</v>
      </c>
      <c r="G512" s="74">
        <f t="shared" si="22"/>
        <v>3671424503.6999998</v>
      </c>
      <c r="H512" s="74">
        <v>1172448035</v>
      </c>
      <c r="I512" s="128">
        <v>0</v>
      </c>
      <c r="J512" s="107">
        <v>26415629</v>
      </c>
      <c r="K512" s="74">
        <v>0</v>
      </c>
      <c r="L512" s="74">
        <v>0</v>
      </c>
      <c r="M512" s="114">
        <f t="shared" si="21"/>
        <v>26415629</v>
      </c>
      <c r="N512" s="113">
        <v>0</v>
      </c>
      <c r="O512" s="74">
        <f>ROUND(VLOOKUP($B512,'[1]TD LMA 2025ENE-DIC EPDEPTO'!$O$2:$X$1107,10,FALSE),2)</f>
        <v>533414244.01999998</v>
      </c>
      <c r="P512" s="74">
        <v>45186162.490000002</v>
      </c>
      <c r="Q512" s="120">
        <f t="shared" si="23"/>
        <v>578600406.50999999</v>
      </c>
      <c r="R512" s="123">
        <v>1893960433.1900001</v>
      </c>
    </row>
    <row r="513" spans="1:18" ht="13.5" x14ac:dyDescent="0.3">
      <c r="A513" s="69" t="s">
        <v>2174</v>
      </c>
      <c r="B513" s="37" t="s">
        <v>971</v>
      </c>
      <c r="C513" s="37" t="s">
        <v>888</v>
      </c>
      <c r="D513" s="37" t="s">
        <v>972</v>
      </c>
      <c r="E513" s="70" t="s">
        <v>2200</v>
      </c>
      <c r="F513" s="127">
        <v>3324</v>
      </c>
      <c r="G513" s="74">
        <f t="shared" si="22"/>
        <v>4923299419.6700001</v>
      </c>
      <c r="H513" s="74">
        <v>2028686423</v>
      </c>
      <c r="I513" s="128">
        <v>0</v>
      </c>
      <c r="J513" s="107">
        <v>44021892</v>
      </c>
      <c r="K513" s="74">
        <v>0</v>
      </c>
      <c r="L513" s="74">
        <v>0</v>
      </c>
      <c r="M513" s="114">
        <f t="shared" si="21"/>
        <v>44021892</v>
      </c>
      <c r="N513" s="113">
        <v>0</v>
      </c>
      <c r="O513" s="74">
        <f>ROUND(VLOOKUP($B513,'[1]TD LMA 2025ENE-DIC EPDEPTO'!$O$2:$X$1107,10,FALSE),2)</f>
        <v>916823223.05999994</v>
      </c>
      <c r="P513" s="74">
        <v>77665198.5</v>
      </c>
      <c r="Q513" s="120">
        <f t="shared" si="23"/>
        <v>994488421.55999994</v>
      </c>
      <c r="R513" s="123">
        <v>1856102683.1099999</v>
      </c>
    </row>
    <row r="514" spans="1:18" ht="13.5" x14ac:dyDescent="0.3">
      <c r="A514" s="69" t="s">
        <v>2174</v>
      </c>
      <c r="B514" s="37" t="s">
        <v>973</v>
      </c>
      <c r="C514" s="37" t="s">
        <v>888</v>
      </c>
      <c r="D514" s="37" t="s">
        <v>974</v>
      </c>
      <c r="E514" s="70" t="s">
        <v>2200</v>
      </c>
      <c r="F514" s="127">
        <v>2561</v>
      </c>
      <c r="G514" s="74">
        <f t="shared" si="22"/>
        <v>3808993659.9900002</v>
      </c>
      <c r="H514" s="74">
        <v>1583303797</v>
      </c>
      <c r="I514" s="128">
        <v>0</v>
      </c>
      <c r="J514" s="107">
        <v>30321381</v>
      </c>
      <c r="K514" s="74">
        <v>0</v>
      </c>
      <c r="L514" s="74">
        <v>0</v>
      </c>
      <c r="M514" s="114">
        <f t="shared" si="21"/>
        <v>30321381</v>
      </c>
      <c r="N514" s="113">
        <v>0</v>
      </c>
      <c r="O514" s="74">
        <f>ROUND(VLOOKUP($B514,'[1]TD LMA 2025ENE-DIC EPDEPTO'!$O$2:$X$1107,10,FALSE),2)</f>
        <v>721760406.5</v>
      </c>
      <c r="P514" s="74">
        <v>61141192.590000004</v>
      </c>
      <c r="Q514" s="120">
        <f t="shared" si="23"/>
        <v>782901599.09000003</v>
      </c>
      <c r="R514" s="123">
        <v>1412466882.9000001</v>
      </c>
    </row>
    <row r="515" spans="1:18" ht="13.5" x14ac:dyDescent="0.3">
      <c r="A515" s="69" t="s">
        <v>2174</v>
      </c>
      <c r="B515" s="37" t="s">
        <v>975</v>
      </c>
      <c r="C515" s="37" t="s">
        <v>888</v>
      </c>
      <c r="D515" s="37" t="s">
        <v>976</v>
      </c>
      <c r="E515" s="70" t="s">
        <v>2201</v>
      </c>
      <c r="F515" s="127">
        <v>1499</v>
      </c>
      <c r="G515" s="74">
        <f t="shared" si="22"/>
        <v>3178943231.5599999</v>
      </c>
      <c r="H515" s="74">
        <v>934581925</v>
      </c>
      <c r="I515" s="128">
        <v>0</v>
      </c>
      <c r="J515" s="107">
        <v>21966866</v>
      </c>
      <c r="K515" s="74">
        <v>0</v>
      </c>
      <c r="L515" s="74">
        <v>0</v>
      </c>
      <c r="M515" s="114">
        <f t="shared" si="21"/>
        <v>21966866</v>
      </c>
      <c r="N515" s="113">
        <v>0</v>
      </c>
      <c r="O515" s="74">
        <f>ROUND(VLOOKUP($B515,'[1]TD LMA 2025ENE-DIC EPDEPTO'!$O$2:$X$1107,10,FALSE),2)</f>
        <v>426787367</v>
      </c>
      <c r="P515" s="74">
        <v>36153671.460000001</v>
      </c>
      <c r="Q515" s="120">
        <f t="shared" si="23"/>
        <v>462941038.45999998</v>
      </c>
      <c r="R515" s="123">
        <v>1759453402.0999999</v>
      </c>
    </row>
    <row r="516" spans="1:18" ht="13.5" x14ac:dyDescent="0.3">
      <c r="A516" s="69" t="s">
        <v>2174</v>
      </c>
      <c r="B516" s="37" t="s">
        <v>977</v>
      </c>
      <c r="C516" s="37" t="s">
        <v>888</v>
      </c>
      <c r="D516" s="37" t="s">
        <v>978</v>
      </c>
      <c r="E516" s="70" t="s">
        <v>2201</v>
      </c>
      <c r="F516" s="127">
        <v>3564</v>
      </c>
      <c r="G516" s="74">
        <f t="shared" si="22"/>
        <v>7626062990.71</v>
      </c>
      <c r="H516" s="74">
        <v>2211467628</v>
      </c>
      <c r="I516" s="128">
        <v>0</v>
      </c>
      <c r="J516" s="107">
        <v>48650064</v>
      </c>
      <c r="K516" s="74">
        <v>0</v>
      </c>
      <c r="L516" s="74">
        <v>0</v>
      </c>
      <c r="M516" s="114">
        <f t="shared" si="21"/>
        <v>48650064</v>
      </c>
      <c r="N516" s="113">
        <v>0</v>
      </c>
      <c r="O516" s="74">
        <f>ROUND(VLOOKUP($B516,'[1]TD LMA 2025ENE-DIC EPDEPTO'!$O$2:$X$1107,10,FALSE),2)</f>
        <v>1012535537.4400001</v>
      </c>
      <c r="P516" s="74">
        <v>85773103.829999998</v>
      </c>
      <c r="Q516" s="120">
        <f t="shared" si="23"/>
        <v>1098308641.27</v>
      </c>
      <c r="R516" s="123">
        <v>4267636657.4400001</v>
      </c>
    </row>
    <row r="517" spans="1:18" ht="13.5" x14ac:dyDescent="0.3">
      <c r="A517" s="69" t="s">
        <v>2174</v>
      </c>
      <c r="B517" s="37" t="s">
        <v>979</v>
      </c>
      <c r="C517" s="37" t="s">
        <v>888</v>
      </c>
      <c r="D517" s="37" t="s">
        <v>980</v>
      </c>
      <c r="E517" s="70" t="s">
        <v>2200</v>
      </c>
      <c r="F517" s="127">
        <v>6463</v>
      </c>
      <c r="G517" s="74">
        <f t="shared" si="22"/>
        <v>10491681293.889999</v>
      </c>
      <c r="H517" s="74">
        <v>3839917679</v>
      </c>
      <c r="I517" s="128">
        <v>0</v>
      </c>
      <c r="J517" s="107">
        <v>294231946</v>
      </c>
      <c r="K517" s="74">
        <v>0</v>
      </c>
      <c r="L517" s="74">
        <v>0</v>
      </c>
      <c r="M517" s="114">
        <f t="shared" si="21"/>
        <v>294231946</v>
      </c>
      <c r="N517" s="113">
        <v>0</v>
      </c>
      <c r="O517" s="74">
        <f>ROUND(VLOOKUP($B517,'[1]TD LMA 2025ENE-DIC EPDEPTO'!$O$2:$X$1107,10,FALSE),2)</f>
        <v>1713866122.22</v>
      </c>
      <c r="P517" s="74">
        <v>145183661.66</v>
      </c>
      <c r="Q517" s="120">
        <f t="shared" si="23"/>
        <v>1859049783.8800001</v>
      </c>
      <c r="R517" s="123">
        <v>4498481885.0100002</v>
      </c>
    </row>
    <row r="518" spans="1:18" ht="13.5" x14ac:dyDescent="0.3">
      <c r="A518" s="69" t="s">
        <v>2174</v>
      </c>
      <c r="B518" s="37" t="s">
        <v>981</v>
      </c>
      <c r="C518" s="37" t="s">
        <v>888</v>
      </c>
      <c r="D518" s="37" t="s">
        <v>982</v>
      </c>
      <c r="E518" s="70" t="s">
        <v>2200</v>
      </c>
      <c r="F518" s="127">
        <v>20430</v>
      </c>
      <c r="G518" s="74">
        <f t="shared" si="22"/>
        <v>32871378601.68</v>
      </c>
      <c r="H518" s="74">
        <v>12556936543</v>
      </c>
      <c r="I518" s="128">
        <v>0</v>
      </c>
      <c r="J518" s="107">
        <v>397270715</v>
      </c>
      <c r="K518" s="74">
        <v>0</v>
      </c>
      <c r="L518" s="74">
        <v>0</v>
      </c>
      <c r="M518" s="114">
        <f t="shared" si="21"/>
        <v>397270715</v>
      </c>
      <c r="N518" s="113">
        <v>0</v>
      </c>
      <c r="O518" s="74">
        <f>ROUND(VLOOKUP($B518,'[1]TD LMA 2025ENE-DIC EPDEPTO'!$O$2:$X$1107,10,FALSE),2)</f>
        <v>5612603703.4499998</v>
      </c>
      <c r="P518" s="74">
        <v>475450413.87</v>
      </c>
      <c r="Q518" s="120">
        <f t="shared" si="23"/>
        <v>6088054117.3199997</v>
      </c>
      <c r="R518" s="123">
        <v>13829117226.360001</v>
      </c>
    </row>
    <row r="519" spans="1:18" ht="13.5" x14ac:dyDescent="0.3">
      <c r="A519" s="69" t="s">
        <v>2174</v>
      </c>
      <c r="B519" s="37" t="s">
        <v>983</v>
      </c>
      <c r="C519" s="37" t="s">
        <v>888</v>
      </c>
      <c r="D519" s="37" t="s">
        <v>984</v>
      </c>
      <c r="E519" s="70" t="s">
        <v>2200</v>
      </c>
      <c r="F519" s="127">
        <v>5861</v>
      </c>
      <c r="G519" s="74">
        <f t="shared" si="22"/>
        <v>11616234896.110001</v>
      </c>
      <c r="H519" s="74">
        <v>3560488964</v>
      </c>
      <c r="I519" s="128">
        <v>0</v>
      </c>
      <c r="J519" s="107">
        <v>80285931</v>
      </c>
      <c r="K519" s="74">
        <v>0</v>
      </c>
      <c r="L519" s="74">
        <v>0</v>
      </c>
      <c r="M519" s="114">
        <f t="shared" si="21"/>
        <v>80285931</v>
      </c>
      <c r="N519" s="113">
        <v>0</v>
      </c>
      <c r="O519" s="74">
        <f>ROUND(VLOOKUP($B519,'[1]TD LMA 2025ENE-DIC EPDEPTO'!$O$2:$X$1107,10,FALSE),2)</f>
        <v>1629068370.0599999</v>
      </c>
      <c r="P519" s="74">
        <v>138000342.02000001</v>
      </c>
      <c r="Q519" s="120">
        <f t="shared" si="23"/>
        <v>1767068712.0799999</v>
      </c>
      <c r="R519" s="123">
        <v>6208391289.0299997</v>
      </c>
    </row>
    <row r="520" spans="1:18" ht="13.5" x14ac:dyDescent="0.3">
      <c r="A520" s="69" t="s">
        <v>2174</v>
      </c>
      <c r="B520" s="37" t="s">
        <v>985</v>
      </c>
      <c r="C520" s="37" t="s">
        <v>888</v>
      </c>
      <c r="D520" s="37" t="s">
        <v>986</v>
      </c>
      <c r="E520" s="70" t="s">
        <v>2200</v>
      </c>
      <c r="F520" s="127">
        <v>3478</v>
      </c>
      <c r="G520" s="74">
        <f t="shared" si="22"/>
        <v>7417571974.8199997</v>
      </c>
      <c r="H520" s="74">
        <v>2173731014</v>
      </c>
      <c r="I520" s="128">
        <v>0</v>
      </c>
      <c r="J520" s="107">
        <v>49753339</v>
      </c>
      <c r="K520" s="74">
        <v>0</v>
      </c>
      <c r="L520" s="74">
        <v>0</v>
      </c>
      <c r="M520" s="114">
        <f t="shared" si="21"/>
        <v>49753339</v>
      </c>
      <c r="N520" s="113">
        <v>0</v>
      </c>
      <c r="O520" s="74">
        <f>ROUND(VLOOKUP($B520,'[1]TD LMA 2025ENE-DIC EPDEPTO'!$O$2:$X$1107,10,FALSE),2)</f>
        <v>1015614003.36</v>
      </c>
      <c r="P520" s="74">
        <v>86033884.409999996</v>
      </c>
      <c r="Q520" s="120">
        <f t="shared" si="23"/>
        <v>1101647887.77</v>
      </c>
      <c r="R520" s="123">
        <v>4092439734.0500002</v>
      </c>
    </row>
    <row r="521" spans="1:18" ht="13.5" x14ac:dyDescent="0.3">
      <c r="A521" s="69" t="s">
        <v>2174</v>
      </c>
      <c r="B521" s="37" t="s">
        <v>987</v>
      </c>
      <c r="C521" s="37" t="s">
        <v>888</v>
      </c>
      <c r="D521" s="37" t="s">
        <v>734</v>
      </c>
      <c r="E521" s="70" t="s">
        <v>2200</v>
      </c>
      <c r="F521" s="127">
        <v>9194</v>
      </c>
      <c r="G521" s="74">
        <f t="shared" si="22"/>
        <v>15055366405.93</v>
      </c>
      <c r="H521" s="74">
        <v>5633955165</v>
      </c>
      <c r="I521" s="128">
        <v>0</v>
      </c>
      <c r="J521" s="107">
        <v>196866206</v>
      </c>
      <c r="K521" s="74">
        <v>0</v>
      </c>
      <c r="L521" s="74">
        <v>0</v>
      </c>
      <c r="M521" s="114">
        <f t="shared" si="21"/>
        <v>196866206</v>
      </c>
      <c r="N521" s="113">
        <v>0</v>
      </c>
      <c r="O521" s="74">
        <f>ROUND(VLOOKUP($B521,'[1]TD LMA 2025ENE-DIC EPDEPTO'!$O$2:$X$1107,10,FALSE),2)</f>
        <v>2458295234.77</v>
      </c>
      <c r="P521" s="74">
        <v>208245147.62</v>
      </c>
      <c r="Q521" s="120">
        <f t="shared" si="23"/>
        <v>2666540382.3899999</v>
      </c>
      <c r="R521" s="123">
        <v>6558004652.54</v>
      </c>
    </row>
    <row r="522" spans="1:18" ht="13.5" x14ac:dyDescent="0.3">
      <c r="A522" s="69" t="s">
        <v>2174</v>
      </c>
      <c r="B522" s="37" t="s">
        <v>988</v>
      </c>
      <c r="C522" s="37" t="s">
        <v>888</v>
      </c>
      <c r="D522" s="37" t="s">
        <v>989</v>
      </c>
      <c r="E522" s="70" t="s">
        <v>2200</v>
      </c>
      <c r="F522" s="127">
        <v>4530</v>
      </c>
      <c r="G522" s="74">
        <f t="shared" si="22"/>
        <v>6987235852.2099991</v>
      </c>
      <c r="H522" s="74">
        <v>2758234551</v>
      </c>
      <c r="I522" s="128">
        <v>0</v>
      </c>
      <c r="J522" s="107">
        <v>80006524</v>
      </c>
      <c r="K522" s="74">
        <v>0</v>
      </c>
      <c r="L522" s="74">
        <v>0</v>
      </c>
      <c r="M522" s="114">
        <f t="shared" si="21"/>
        <v>80006524</v>
      </c>
      <c r="N522" s="113">
        <v>0</v>
      </c>
      <c r="O522" s="74">
        <f>ROUND(VLOOKUP($B522,'[1]TD LMA 2025ENE-DIC EPDEPTO'!$O$2:$X$1107,10,FALSE),2)</f>
        <v>1286519033.74</v>
      </c>
      <c r="P522" s="74">
        <v>108982575.54000001</v>
      </c>
      <c r="Q522" s="120">
        <f t="shared" si="23"/>
        <v>1395501609.28</v>
      </c>
      <c r="R522" s="123">
        <v>2753493167.9299998</v>
      </c>
    </row>
    <row r="523" spans="1:18" ht="13.5" x14ac:dyDescent="0.3">
      <c r="A523" s="69" t="s">
        <v>2174</v>
      </c>
      <c r="B523" s="37" t="s">
        <v>990</v>
      </c>
      <c r="C523" s="37" t="s">
        <v>888</v>
      </c>
      <c r="D523" s="37" t="s">
        <v>991</v>
      </c>
      <c r="E523" s="70" t="s">
        <v>2200</v>
      </c>
      <c r="F523" s="127">
        <v>4138</v>
      </c>
      <c r="G523" s="74">
        <f t="shared" si="22"/>
        <v>7689876190.3800001</v>
      </c>
      <c r="H523" s="74">
        <v>2576760659</v>
      </c>
      <c r="I523" s="128">
        <v>0</v>
      </c>
      <c r="J523" s="107">
        <v>55785753</v>
      </c>
      <c r="K523" s="74">
        <v>0</v>
      </c>
      <c r="L523" s="74">
        <v>0</v>
      </c>
      <c r="M523" s="114">
        <f t="shared" si="21"/>
        <v>55785753</v>
      </c>
      <c r="N523" s="113">
        <v>0</v>
      </c>
      <c r="O523" s="74">
        <f>ROUND(VLOOKUP($B523,'[1]TD LMA 2025ENE-DIC EPDEPTO'!$O$2:$X$1107,10,FALSE),2)</f>
        <v>1167298431.8099999</v>
      </c>
      <c r="P523" s="74">
        <v>98883254.859999999</v>
      </c>
      <c r="Q523" s="120">
        <f t="shared" si="23"/>
        <v>1266181686.6699998</v>
      </c>
      <c r="R523" s="123">
        <v>3791148091.71</v>
      </c>
    </row>
    <row r="524" spans="1:18" ht="13.5" x14ac:dyDescent="0.3">
      <c r="A524" s="69" t="s">
        <v>2174</v>
      </c>
      <c r="B524" s="37" t="s">
        <v>992</v>
      </c>
      <c r="C524" s="37" t="s">
        <v>888</v>
      </c>
      <c r="D524" s="37" t="s">
        <v>993</v>
      </c>
      <c r="E524" s="70" t="s">
        <v>2200</v>
      </c>
      <c r="F524" s="127">
        <v>27175</v>
      </c>
      <c r="G524" s="74">
        <f t="shared" si="22"/>
        <v>37511984592.990005</v>
      </c>
      <c r="H524" s="74">
        <v>15872947303</v>
      </c>
      <c r="I524" s="128">
        <v>0</v>
      </c>
      <c r="J524" s="107">
        <v>846688456</v>
      </c>
      <c r="K524" s="74">
        <v>5517609.6100000003</v>
      </c>
      <c r="L524" s="74">
        <v>2043687.29</v>
      </c>
      <c r="M524" s="114">
        <f t="shared" ref="M524:M587" si="24">SUM(J524:L524)</f>
        <v>854249752.89999998</v>
      </c>
      <c r="N524" s="113">
        <v>0</v>
      </c>
      <c r="O524" s="74">
        <f>ROUND(VLOOKUP($B524,'[1]TD LMA 2025ENE-DIC EPDEPTO'!$O$2:$X$1107,10,FALSE),2)</f>
        <v>7220682530.96</v>
      </c>
      <c r="P524" s="74">
        <v>611672706.47000003</v>
      </c>
      <c r="Q524" s="120">
        <f t="shared" si="23"/>
        <v>7832355237.4300003</v>
      </c>
      <c r="R524" s="123">
        <v>12952432299.66</v>
      </c>
    </row>
    <row r="525" spans="1:18" ht="13.5" x14ac:dyDescent="0.3">
      <c r="A525" s="69" t="s">
        <v>2174</v>
      </c>
      <c r="B525" s="37" t="s">
        <v>994</v>
      </c>
      <c r="C525" s="37" t="s">
        <v>888</v>
      </c>
      <c r="D525" s="37" t="s">
        <v>995</v>
      </c>
      <c r="E525" s="70" t="s">
        <v>2200</v>
      </c>
      <c r="F525" s="127">
        <v>2105</v>
      </c>
      <c r="G525" s="74">
        <f t="shared" ref="G525:G588" si="25">H525+I525+J525+K525+L525+N525+O525+P525+R525</f>
        <v>4427793438.75</v>
      </c>
      <c r="H525" s="74">
        <v>1310059663</v>
      </c>
      <c r="I525" s="128">
        <v>0</v>
      </c>
      <c r="J525" s="107">
        <v>45323499</v>
      </c>
      <c r="K525" s="74">
        <v>0</v>
      </c>
      <c r="L525" s="74">
        <v>0</v>
      </c>
      <c r="M525" s="114">
        <f t="shared" si="24"/>
        <v>45323499</v>
      </c>
      <c r="N525" s="113">
        <v>0</v>
      </c>
      <c r="O525" s="74">
        <f>ROUND(VLOOKUP($B525,'[1]TD LMA 2025ENE-DIC EPDEPTO'!$O$2:$X$1107,10,FALSE),2)</f>
        <v>605618270.29999995</v>
      </c>
      <c r="P525" s="74">
        <v>51302652.490000002</v>
      </c>
      <c r="Q525" s="120">
        <f t="shared" ref="Q525:Q588" si="26">SUM(N525:P525)</f>
        <v>656920922.78999996</v>
      </c>
      <c r="R525" s="123">
        <v>2415489353.96</v>
      </c>
    </row>
    <row r="526" spans="1:18" ht="13.5" x14ac:dyDescent="0.3">
      <c r="A526" s="69" t="s">
        <v>2174</v>
      </c>
      <c r="B526" s="37" t="s">
        <v>996</v>
      </c>
      <c r="C526" s="37" t="s">
        <v>888</v>
      </c>
      <c r="D526" s="37" t="s">
        <v>997</v>
      </c>
      <c r="E526" s="70" t="s">
        <v>2201</v>
      </c>
      <c r="F526" s="127">
        <v>6169</v>
      </c>
      <c r="G526" s="74">
        <f t="shared" si="25"/>
        <v>10731036564.310001</v>
      </c>
      <c r="H526" s="74">
        <v>3807593024</v>
      </c>
      <c r="I526" s="128">
        <v>0</v>
      </c>
      <c r="J526" s="107">
        <v>84136223</v>
      </c>
      <c r="K526" s="74">
        <v>0</v>
      </c>
      <c r="L526" s="74">
        <v>0</v>
      </c>
      <c r="M526" s="114">
        <f t="shared" si="24"/>
        <v>84136223</v>
      </c>
      <c r="N526" s="113">
        <v>0</v>
      </c>
      <c r="O526" s="74">
        <f>ROUND(VLOOKUP($B526,'[1]TD LMA 2025ENE-DIC EPDEPTO'!$O$2:$X$1107,10,FALSE),2)</f>
        <v>1717224449.0699999</v>
      </c>
      <c r="P526" s="74">
        <v>145468149.56</v>
      </c>
      <c r="Q526" s="120">
        <f t="shared" si="26"/>
        <v>1862692598.6299999</v>
      </c>
      <c r="R526" s="123">
        <v>4976614718.6800003</v>
      </c>
    </row>
    <row r="527" spans="1:18" ht="13.5" x14ac:dyDescent="0.3">
      <c r="A527" s="69" t="s">
        <v>2174</v>
      </c>
      <c r="B527" s="37" t="s">
        <v>998</v>
      </c>
      <c r="C527" s="37" t="s">
        <v>888</v>
      </c>
      <c r="D527" s="37" t="s">
        <v>999</v>
      </c>
      <c r="E527" s="70" t="s">
        <v>2200</v>
      </c>
      <c r="F527" s="127">
        <v>26150</v>
      </c>
      <c r="G527" s="74">
        <f t="shared" si="25"/>
        <v>37907103011.639999</v>
      </c>
      <c r="H527" s="74">
        <v>15427339386</v>
      </c>
      <c r="I527" s="128">
        <v>0</v>
      </c>
      <c r="J527" s="107">
        <v>1045245571</v>
      </c>
      <c r="K527" s="74">
        <v>241063886.75</v>
      </c>
      <c r="L527" s="74">
        <v>0</v>
      </c>
      <c r="M527" s="114">
        <f t="shared" si="24"/>
        <v>1286309457.75</v>
      </c>
      <c r="N527" s="113">
        <v>0</v>
      </c>
      <c r="O527" s="74">
        <f>ROUND(VLOOKUP($B527,'[1]TD LMA 2025ENE-DIC EPDEPTO'!$O$2:$X$1107,10,FALSE),2)</f>
        <v>6885129709.2799997</v>
      </c>
      <c r="P527" s="74">
        <v>583247623.13999999</v>
      </c>
      <c r="Q527" s="120">
        <f t="shared" si="26"/>
        <v>7468377332.4200001</v>
      </c>
      <c r="R527" s="123">
        <v>13725076835.469999</v>
      </c>
    </row>
    <row r="528" spans="1:18" ht="13.5" x14ac:dyDescent="0.3">
      <c r="A528" s="69" t="s">
        <v>2174</v>
      </c>
      <c r="B528" s="37" t="s">
        <v>1000</v>
      </c>
      <c r="C528" s="37" t="s">
        <v>888</v>
      </c>
      <c r="D528" s="37" t="s">
        <v>136</v>
      </c>
      <c r="E528" s="70" t="s">
        <v>2200</v>
      </c>
      <c r="F528" s="127">
        <v>1111</v>
      </c>
      <c r="G528" s="74">
        <f t="shared" si="25"/>
        <v>2222431352.9200001</v>
      </c>
      <c r="H528" s="74">
        <v>696565003</v>
      </c>
      <c r="I528" s="128">
        <v>0</v>
      </c>
      <c r="J528" s="107">
        <v>23284958</v>
      </c>
      <c r="K528" s="74">
        <v>0</v>
      </c>
      <c r="L528" s="74">
        <v>0</v>
      </c>
      <c r="M528" s="114">
        <f t="shared" si="24"/>
        <v>23284958</v>
      </c>
      <c r="N528" s="113">
        <v>0</v>
      </c>
      <c r="O528" s="74">
        <f>ROUND(VLOOKUP($B528,'[1]TD LMA 2025ENE-DIC EPDEPTO'!$O$2:$X$1107,10,FALSE),2)</f>
        <v>321279932.80000001</v>
      </c>
      <c r="P528" s="74">
        <v>27216009.73</v>
      </c>
      <c r="Q528" s="120">
        <f t="shared" si="26"/>
        <v>348495942.53000003</v>
      </c>
      <c r="R528" s="123">
        <v>1154085449.3900001</v>
      </c>
    </row>
    <row r="529" spans="1:18" ht="13.5" x14ac:dyDescent="0.3">
      <c r="A529" s="69" t="s">
        <v>2174</v>
      </c>
      <c r="B529" s="37" t="s">
        <v>1001</v>
      </c>
      <c r="C529" s="37" t="s">
        <v>888</v>
      </c>
      <c r="D529" s="37" t="s">
        <v>1002</v>
      </c>
      <c r="E529" s="70" t="s">
        <v>2200</v>
      </c>
      <c r="F529" s="127">
        <v>4151</v>
      </c>
      <c r="G529" s="74">
        <f t="shared" si="25"/>
        <v>6135867016.6599998</v>
      </c>
      <c r="H529" s="74">
        <v>2493575464</v>
      </c>
      <c r="I529" s="128">
        <v>0</v>
      </c>
      <c r="J529" s="107">
        <v>127652347</v>
      </c>
      <c r="K529" s="74">
        <v>0</v>
      </c>
      <c r="L529" s="74">
        <v>0</v>
      </c>
      <c r="M529" s="114">
        <f t="shared" si="24"/>
        <v>127652347</v>
      </c>
      <c r="N529" s="113">
        <v>0</v>
      </c>
      <c r="O529" s="74">
        <f>ROUND(VLOOKUP($B529,'[1]TD LMA 2025ENE-DIC EPDEPTO'!$O$2:$X$1107,10,FALSE),2)</f>
        <v>1106568688.3900001</v>
      </c>
      <c r="P529" s="74">
        <v>93738765.219999999</v>
      </c>
      <c r="Q529" s="120">
        <f t="shared" si="26"/>
        <v>1200307453.6100001</v>
      </c>
      <c r="R529" s="123">
        <v>2314331752.0500002</v>
      </c>
    </row>
    <row r="530" spans="1:18" ht="13.5" x14ac:dyDescent="0.3">
      <c r="A530" s="69" t="s">
        <v>2174</v>
      </c>
      <c r="B530" s="37" t="s">
        <v>1003</v>
      </c>
      <c r="C530" s="37" t="s">
        <v>888</v>
      </c>
      <c r="D530" s="37" t="s">
        <v>1004</v>
      </c>
      <c r="E530" s="70" t="s">
        <v>2200</v>
      </c>
      <c r="F530" s="127">
        <v>1882</v>
      </c>
      <c r="G530" s="74">
        <f t="shared" si="25"/>
        <v>3507756051.1100001</v>
      </c>
      <c r="H530" s="74">
        <v>1160525043</v>
      </c>
      <c r="I530" s="128">
        <v>0</v>
      </c>
      <c r="J530" s="107">
        <v>45764552</v>
      </c>
      <c r="K530" s="74">
        <v>0</v>
      </c>
      <c r="L530" s="74">
        <v>0</v>
      </c>
      <c r="M530" s="114">
        <f t="shared" si="24"/>
        <v>45764552</v>
      </c>
      <c r="N530" s="113">
        <v>0</v>
      </c>
      <c r="O530" s="74">
        <f>ROUND(VLOOKUP($B530,'[1]TD LMA 2025ENE-DIC EPDEPTO'!$O$2:$X$1107,10,FALSE),2)</f>
        <v>550765599.02999997</v>
      </c>
      <c r="P530" s="74">
        <v>46656016.68</v>
      </c>
      <c r="Q530" s="120">
        <f t="shared" si="26"/>
        <v>597421615.70999992</v>
      </c>
      <c r="R530" s="123">
        <v>1704044840.4000001</v>
      </c>
    </row>
    <row r="531" spans="1:18" ht="13.5" x14ac:dyDescent="0.3">
      <c r="A531" s="69" t="s">
        <v>2174</v>
      </c>
      <c r="B531" s="37" t="s">
        <v>1005</v>
      </c>
      <c r="C531" s="37" t="s">
        <v>888</v>
      </c>
      <c r="D531" s="37" t="s">
        <v>1006</v>
      </c>
      <c r="E531" s="70" t="s">
        <v>2200</v>
      </c>
      <c r="F531" s="127">
        <v>1602</v>
      </c>
      <c r="G531" s="74">
        <f t="shared" si="25"/>
        <v>3450721824.0500002</v>
      </c>
      <c r="H531" s="74">
        <v>998868820</v>
      </c>
      <c r="I531" s="128">
        <v>0</v>
      </c>
      <c r="J531" s="107">
        <v>24522175</v>
      </c>
      <c r="K531" s="74">
        <v>0</v>
      </c>
      <c r="L531" s="74">
        <v>0</v>
      </c>
      <c r="M531" s="114">
        <f t="shared" si="24"/>
        <v>24522175</v>
      </c>
      <c r="N531" s="113">
        <v>0</v>
      </c>
      <c r="O531" s="74">
        <f>ROUND(VLOOKUP($B531,'[1]TD LMA 2025ENE-DIC EPDEPTO'!$O$2:$X$1107,10,FALSE),2)</f>
        <v>457572029.61000001</v>
      </c>
      <c r="P531" s="74">
        <v>38761477.270000003</v>
      </c>
      <c r="Q531" s="120">
        <f t="shared" si="26"/>
        <v>496333506.88</v>
      </c>
      <c r="R531" s="123">
        <v>1930997322.1700001</v>
      </c>
    </row>
    <row r="532" spans="1:18" ht="13.5" x14ac:dyDescent="0.3">
      <c r="A532" s="69" t="s">
        <v>2174</v>
      </c>
      <c r="B532" s="37" t="s">
        <v>1007</v>
      </c>
      <c r="C532" s="37" t="s">
        <v>888</v>
      </c>
      <c r="D532" s="37" t="s">
        <v>1008</v>
      </c>
      <c r="E532" s="70" t="s">
        <v>2200</v>
      </c>
      <c r="F532" s="127">
        <v>2776</v>
      </c>
      <c r="G532" s="74">
        <f t="shared" si="25"/>
        <v>5244987483.9499998</v>
      </c>
      <c r="H532" s="74">
        <v>1716091171</v>
      </c>
      <c r="I532" s="128">
        <v>0</v>
      </c>
      <c r="J532" s="107">
        <v>48001284</v>
      </c>
      <c r="K532" s="74">
        <v>0</v>
      </c>
      <c r="L532" s="74">
        <v>0</v>
      </c>
      <c r="M532" s="114">
        <f t="shared" si="24"/>
        <v>48001284</v>
      </c>
      <c r="N532" s="113">
        <v>0</v>
      </c>
      <c r="O532" s="74">
        <f>ROUND(VLOOKUP($B532,'[1]TD LMA 2025ENE-DIC EPDEPTO'!$O$2:$X$1107,10,FALSE),2)</f>
        <v>781370707.46000004</v>
      </c>
      <c r="P532" s="74">
        <v>66190852.93</v>
      </c>
      <c r="Q532" s="120">
        <f t="shared" si="26"/>
        <v>847561560.38999999</v>
      </c>
      <c r="R532" s="123">
        <v>2633333468.5599999</v>
      </c>
    </row>
    <row r="533" spans="1:18" ht="13.5" x14ac:dyDescent="0.3">
      <c r="A533" s="69" t="s">
        <v>2174</v>
      </c>
      <c r="B533" s="37" t="s">
        <v>1009</v>
      </c>
      <c r="C533" s="37" t="s">
        <v>888</v>
      </c>
      <c r="D533" s="37" t="s">
        <v>224</v>
      </c>
      <c r="E533" s="70" t="s">
        <v>2200</v>
      </c>
      <c r="F533" s="127">
        <v>3224</v>
      </c>
      <c r="G533" s="74">
        <f t="shared" si="25"/>
        <v>5596063879.8199997</v>
      </c>
      <c r="H533" s="74">
        <v>2011050198</v>
      </c>
      <c r="I533" s="128">
        <v>0</v>
      </c>
      <c r="J533" s="107">
        <v>52447941</v>
      </c>
      <c r="K533" s="74">
        <v>0</v>
      </c>
      <c r="L533" s="74">
        <v>0</v>
      </c>
      <c r="M533" s="114">
        <f t="shared" si="24"/>
        <v>52447941</v>
      </c>
      <c r="N533" s="113">
        <v>0</v>
      </c>
      <c r="O533" s="74">
        <f>ROUND(VLOOKUP($B533,'[1]TD LMA 2025ENE-DIC EPDEPTO'!$O$2:$X$1107,10,FALSE),2)</f>
        <v>961880774.16999996</v>
      </c>
      <c r="P533" s="74">
        <v>81482077.909999996</v>
      </c>
      <c r="Q533" s="120">
        <f t="shared" si="26"/>
        <v>1043362852.0799999</v>
      </c>
      <c r="R533" s="123">
        <v>2489202888.7399998</v>
      </c>
    </row>
    <row r="534" spans="1:18" ht="13.5" x14ac:dyDescent="0.3">
      <c r="A534" s="69" t="s">
        <v>2174</v>
      </c>
      <c r="B534" s="37" t="s">
        <v>1010</v>
      </c>
      <c r="C534" s="37" t="s">
        <v>888</v>
      </c>
      <c r="D534" s="37" t="s">
        <v>1011</v>
      </c>
      <c r="E534" s="70" t="s">
        <v>2200</v>
      </c>
      <c r="F534" s="127">
        <v>16210</v>
      </c>
      <c r="G534" s="74">
        <f t="shared" si="25"/>
        <v>29286992492.620003</v>
      </c>
      <c r="H534" s="74">
        <v>9900728059</v>
      </c>
      <c r="I534" s="128">
        <v>0</v>
      </c>
      <c r="J534" s="107">
        <v>305049353</v>
      </c>
      <c r="K534" s="74">
        <v>0</v>
      </c>
      <c r="L534" s="74">
        <v>0</v>
      </c>
      <c r="M534" s="114">
        <f t="shared" si="24"/>
        <v>305049353</v>
      </c>
      <c r="N534" s="113">
        <v>0</v>
      </c>
      <c r="O534" s="74">
        <f>ROUND(VLOOKUP($B534,'[1]TD LMA 2025ENE-DIC EPDEPTO'!$O$2:$X$1107,10,FALSE),2)</f>
        <v>4407244234.1999998</v>
      </c>
      <c r="P534" s="74">
        <v>373342962.73000002</v>
      </c>
      <c r="Q534" s="120">
        <f t="shared" si="26"/>
        <v>4780587196.9300003</v>
      </c>
      <c r="R534" s="123">
        <v>14300627883.690001</v>
      </c>
    </row>
    <row r="535" spans="1:18" ht="13.5" x14ac:dyDescent="0.3">
      <c r="A535" s="69" t="s">
        <v>2174</v>
      </c>
      <c r="B535" s="37" t="s">
        <v>1012</v>
      </c>
      <c r="C535" s="37" t="s">
        <v>888</v>
      </c>
      <c r="D535" s="37" t="s">
        <v>1013</v>
      </c>
      <c r="E535" s="70" t="s">
        <v>2200</v>
      </c>
      <c r="F535" s="127">
        <v>2886</v>
      </c>
      <c r="G535" s="74">
        <f t="shared" si="25"/>
        <v>5463467679.4899998</v>
      </c>
      <c r="H535" s="74">
        <v>1778595697</v>
      </c>
      <c r="I535" s="128">
        <v>0</v>
      </c>
      <c r="J535" s="107">
        <v>38753270</v>
      </c>
      <c r="K535" s="74">
        <v>0</v>
      </c>
      <c r="L535" s="74">
        <v>0</v>
      </c>
      <c r="M535" s="114">
        <f t="shared" si="24"/>
        <v>38753270</v>
      </c>
      <c r="N535" s="113">
        <v>0</v>
      </c>
      <c r="O535" s="74">
        <f>ROUND(VLOOKUP($B535,'[1]TD LMA 2025ENE-DIC EPDEPTO'!$O$2:$X$1107,10,FALSE),2)</f>
        <v>809356764.57000005</v>
      </c>
      <c r="P535" s="74">
        <v>68561585.489999995</v>
      </c>
      <c r="Q535" s="120">
        <f t="shared" si="26"/>
        <v>877918350.06000006</v>
      </c>
      <c r="R535" s="123">
        <v>2768200362.4299998</v>
      </c>
    </row>
    <row r="536" spans="1:18" ht="13.5" x14ac:dyDescent="0.3">
      <c r="A536" s="69" t="s">
        <v>2174</v>
      </c>
      <c r="B536" s="37" t="s">
        <v>1014</v>
      </c>
      <c r="C536" s="37" t="s">
        <v>888</v>
      </c>
      <c r="D536" s="37" t="s">
        <v>1015</v>
      </c>
      <c r="E536" s="70" t="s">
        <v>2200</v>
      </c>
      <c r="F536" s="127">
        <v>2759</v>
      </c>
      <c r="G536" s="74">
        <f t="shared" si="25"/>
        <v>4809919108.6000004</v>
      </c>
      <c r="H536" s="74">
        <v>1702334301</v>
      </c>
      <c r="I536" s="128">
        <v>0</v>
      </c>
      <c r="J536" s="107">
        <v>46625150</v>
      </c>
      <c r="K536" s="74">
        <v>0</v>
      </c>
      <c r="L536" s="74">
        <v>0</v>
      </c>
      <c r="M536" s="114">
        <f t="shared" si="24"/>
        <v>46625150</v>
      </c>
      <c r="N536" s="113">
        <v>0</v>
      </c>
      <c r="O536" s="74">
        <f>ROUND(VLOOKUP($B536,'[1]TD LMA 2025ENE-DIC EPDEPTO'!$O$2:$X$1107,10,FALSE),2)</f>
        <v>796483177.99000001</v>
      </c>
      <c r="P536" s="74">
        <v>67471048.510000005</v>
      </c>
      <c r="Q536" s="120">
        <f t="shared" si="26"/>
        <v>863954226.5</v>
      </c>
      <c r="R536" s="123">
        <v>2197005431.0999999</v>
      </c>
    </row>
    <row r="537" spans="1:18" ht="13.5" x14ac:dyDescent="0.3">
      <c r="A537" s="69" t="s">
        <v>2174</v>
      </c>
      <c r="B537" s="37" t="s">
        <v>1016</v>
      </c>
      <c r="C537" s="37" t="s">
        <v>888</v>
      </c>
      <c r="D537" s="37" t="s">
        <v>1017</v>
      </c>
      <c r="E537" s="70" t="s">
        <v>2201</v>
      </c>
      <c r="F537" s="127">
        <v>3600</v>
      </c>
      <c r="G537" s="74">
        <f t="shared" si="25"/>
        <v>5945157493.5299997</v>
      </c>
      <c r="H537" s="74">
        <v>2199988949</v>
      </c>
      <c r="I537" s="128">
        <v>0</v>
      </c>
      <c r="J537" s="107">
        <v>50652360</v>
      </c>
      <c r="K537" s="74">
        <v>0</v>
      </c>
      <c r="L537" s="74">
        <v>0</v>
      </c>
      <c r="M537" s="114">
        <f t="shared" si="24"/>
        <v>50652360</v>
      </c>
      <c r="N537" s="113">
        <v>0</v>
      </c>
      <c r="O537" s="74">
        <f>ROUND(VLOOKUP($B537,'[1]TD LMA 2025ENE-DIC EPDEPTO'!$O$2:$X$1107,10,FALSE),2)</f>
        <v>991266133.95000005</v>
      </c>
      <c r="P537" s="74">
        <v>83971347.090000004</v>
      </c>
      <c r="Q537" s="120">
        <f t="shared" si="26"/>
        <v>1075237481.04</v>
      </c>
      <c r="R537" s="123">
        <v>2619278703.4899998</v>
      </c>
    </row>
    <row r="538" spans="1:18" ht="13.5" x14ac:dyDescent="0.3">
      <c r="A538" s="69" t="s">
        <v>2174</v>
      </c>
      <c r="B538" s="37" t="s">
        <v>1018</v>
      </c>
      <c r="C538" s="37" t="s">
        <v>888</v>
      </c>
      <c r="D538" s="37" t="s">
        <v>1019</v>
      </c>
      <c r="E538" s="70" t="s">
        <v>2200</v>
      </c>
      <c r="F538" s="127">
        <v>6609</v>
      </c>
      <c r="G538" s="74">
        <f t="shared" si="25"/>
        <v>10734427548.139999</v>
      </c>
      <c r="H538" s="74">
        <v>4049346614</v>
      </c>
      <c r="I538" s="128">
        <v>0</v>
      </c>
      <c r="J538" s="107">
        <v>89303302</v>
      </c>
      <c r="K538" s="74">
        <v>0</v>
      </c>
      <c r="L538" s="74">
        <v>0</v>
      </c>
      <c r="M538" s="114">
        <f t="shared" si="24"/>
        <v>89303302</v>
      </c>
      <c r="N538" s="113">
        <v>0</v>
      </c>
      <c r="O538" s="74">
        <f>ROUND(VLOOKUP($B538,'[1]TD LMA 2025ENE-DIC EPDEPTO'!$O$2:$X$1107,10,FALSE),2)</f>
        <v>1831127700.53</v>
      </c>
      <c r="P538" s="74">
        <v>155117031.06</v>
      </c>
      <c r="Q538" s="120">
        <f t="shared" si="26"/>
        <v>1986244731.5899999</v>
      </c>
      <c r="R538" s="123">
        <v>4609532900.5500002</v>
      </c>
    </row>
    <row r="539" spans="1:18" ht="13.5" x14ac:dyDescent="0.3">
      <c r="A539" s="69" t="s">
        <v>2174</v>
      </c>
      <c r="B539" s="37" t="s">
        <v>1020</v>
      </c>
      <c r="C539" s="37" t="s">
        <v>888</v>
      </c>
      <c r="D539" s="37" t="s">
        <v>1021</v>
      </c>
      <c r="E539" s="70" t="s">
        <v>2200</v>
      </c>
      <c r="F539" s="127">
        <v>6033</v>
      </c>
      <c r="G539" s="74">
        <f t="shared" si="25"/>
        <v>10505482819.119999</v>
      </c>
      <c r="H539" s="74">
        <v>3574312538</v>
      </c>
      <c r="I539" s="128">
        <v>0</v>
      </c>
      <c r="J539" s="107">
        <v>111530153</v>
      </c>
      <c r="K539" s="74">
        <v>0</v>
      </c>
      <c r="L539" s="74">
        <v>0</v>
      </c>
      <c r="M539" s="114">
        <f t="shared" si="24"/>
        <v>111530153</v>
      </c>
      <c r="N539" s="113">
        <v>0</v>
      </c>
      <c r="O539" s="74">
        <f>ROUND(VLOOKUP($B539,'[1]TD LMA 2025ENE-DIC EPDEPTO'!$O$2:$X$1107,10,FALSE),2)</f>
        <v>1599683010.21</v>
      </c>
      <c r="P539" s="74">
        <v>135511072.83000001</v>
      </c>
      <c r="Q539" s="120">
        <f t="shared" si="26"/>
        <v>1735194083.04</v>
      </c>
      <c r="R539" s="123">
        <v>5084446045.0799999</v>
      </c>
    </row>
    <row r="540" spans="1:18" ht="13.5" x14ac:dyDescent="0.3">
      <c r="A540" s="69" t="s">
        <v>2174</v>
      </c>
      <c r="B540" s="37" t="s">
        <v>1022</v>
      </c>
      <c r="C540" s="37" t="s">
        <v>888</v>
      </c>
      <c r="D540" s="37" t="s">
        <v>1023</v>
      </c>
      <c r="E540" s="70" t="s">
        <v>2201</v>
      </c>
      <c r="F540" s="127">
        <v>1295</v>
      </c>
      <c r="G540" s="74">
        <f t="shared" si="25"/>
        <v>2864036283.3500004</v>
      </c>
      <c r="H540" s="74">
        <v>839105759</v>
      </c>
      <c r="I540" s="128">
        <v>0</v>
      </c>
      <c r="J540" s="107">
        <v>19268719</v>
      </c>
      <c r="K540" s="74">
        <v>0</v>
      </c>
      <c r="L540" s="74">
        <v>0</v>
      </c>
      <c r="M540" s="114">
        <f t="shared" si="24"/>
        <v>19268719</v>
      </c>
      <c r="N540" s="113">
        <v>0</v>
      </c>
      <c r="O540" s="74">
        <f>ROUND(VLOOKUP($B540,'[1]TD LMA 2025ENE-DIC EPDEPTO'!$O$2:$X$1107,10,FALSE),2)</f>
        <v>401040194.69</v>
      </c>
      <c r="P540" s="74">
        <v>33972597.509999998</v>
      </c>
      <c r="Q540" s="120">
        <f t="shared" si="26"/>
        <v>435012792.19999999</v>
      </c>
      <c r="R540" s="123">
        <v>1570649013.1500001</v>
      </c>
    </row>
    <row r="541" spans="1:18" ht="13.5" x14ac:dyDescent="0.3">
      <c r="A541" s="69" t="s">
        <v>2174</v>
      </c>
      <c r="B541" s="37" t="s">
        <v>1024</v>
      </c>
      <c r="C541" s="37" t="s">
        <v>888</v>
      </c>
      <c r="D541" s="37" t="s">
        <v>1025</v>
      </c>
      <c r="E541" s="70" t="s">
        <v>2200</v>
      </c>
      <c r="F541" s="127">
        <v>2317</v>
      </c>
      <c r="G541" s="74">
        <f t="shared" si="25"/>
        <v>4947288767.4400005</v>
      </c>
      <c r="H541" s="74">
        <v>1439753643</v>
      </c>
      <c r="I541" s="128">
        <v>0</v>
      </c>
      <c r="J541" s="107">
        <v>32958630</v>
      </c>
      <c r="K541" s="74">
        <v>0</v>
      </c>
      <c r="L541" s="74">
        <v>0</v>
      </c>
      <c r="M541" s="114">
        <f t="shared" si="24"/>
        <v>32958630</v>
      </c>
      <c r="N541" s="113">
        <v>0</v>
      </c>
      <c r="O541" s="74">
        <f>ROUND(VLOOKUP($B541,'[1]TD LMA 2025ENE-DIC EPDEPTO'!$O$2:$X$1107,10,FALSE),2)</f>
        <v>661030662.95000005</v>
      </c>
      <c r="P541" s="74">
        <v>55996702.939999998</v>
      </c>
      <c r="Q541" s="120">
        <f t="shared" si="26"/>
        <v>717027365.8900001</v>
      </c>
      <c r="R541" s="123">
        <v>2757549128.5500002</v>
      </c>
    </row>
    <row r="542" spans="1:18" ht="13.5" x14ac:dyDescent="0.3">
      <c r="A542" s="69" t="s">
        <v>2174</v>
      </c>
      <c r="B542" s="37" t="s">
        <v>1026</v>
      </c>
      <c r="C542" s="37" t="s">
        <v>888</v>
      </c>
      <c r="D542" s="37" t="s">
        <v>1027</v>
      </c>
      <c r="E542" s="70" t="s">
        <v>2200</v>
      </c>
      <c r="F542" s="127">
        <v>3761</v>
      </c>
      <c r="G542" s="74">
        <f t="shared" si="25"/>
        <v>5923719395.7399998</v>
      </c>
      <c r="H542" s="74">
        <v>2316052047</v>
      </c>
      <c r="I542" s="128">
        <v>0</v>
      </c>
      <c r="J542" s="107">
        <v>85408441</v>
      </c>
      <c r="K542" s="74">
        <v>0</v>
      </c>
      <c r="L542" s="74">
        <v>0</v>
      </c>
      <c r="M542" s="114">
        <f t="shared" si="24"/>
        <v>85408441</v>
      </c>
      <c r="N542" s="113">
        <v>0</v>
      </c>
      <c r="O542" s="74">
        <f>ROUND(VLOOKUP($B542,'[1]TD LMA 2025ENE-DIC EPDEPTO'!$O$2:$X$1107,10,FALSE),2)</f>
        <v>1039961873.1</v>
      </c>
      <c r="P542" s="74">
        <v>88096421.739999995</v>
      </c>
      <c r="Q542" s="120">
        <f t="shared" si="26"/>
        <v>1128058294.8399999</v>
      </c>
      <c r="R542" s="123">
        <v>2394200612.9000001</v>
      </c>
    </row>
    <row r="543" spans="1:18" ht="13.5" x14ac:dyDescent="0.3">
      <c r="A543" s="69" t="s">
        <v>2174</v>
      </c>
      <c r="B543" s="37" t="s">
        <v>1028</v>
      </c>
      <c r="C543" s="37" t="s">
        <v>888</v>
      </c>
      <c r="D543" s="37" t="s">
        <v>1029</v>
      </c>
      <c r="E543" s="70" t="s">
        <v>2200</v>
      </c>
      <c r="F543" s="127">
        <v>3914</v>
      </c>
      <c r="G543" s="74">
        <f t="shared" si="25"/>
        <v>7814950345.9799995</v>
      </c>
      <c r="H543" s="74">
        <v>2452946274</v>
      </c>
      <c r="I543" s="128">
        <v>0</v>
      </c>
      <c r="J543" s="107">
        <v>52507837</v>
      </c>
      <c r="K543" s="74">
        <v>0</v>
      </c>
      <c r="L543" s="74">
        <v>0</v>
      </c>
      <c r="M543" s="114">
        <f t="shared" si="24"/>
        <v>52507837</v>
      </c>
      <c r="N543" s="113">
        <v>0</v>
      </c>
      <c r="O543" s="74">
        <f>ROUND(VLOOKUP($B543,'[1]TD LMA 2025ENE-DIC EPDEPTO'!$O$2:$X$1107,10,FALSE),2)</f>
        <v>1137633211.8</v>
      </c>
      <c r="P543" s="74">
        <v>96370278.349999994</v>
      </c>
      <c r="Q543" s="120">
        <f t="shared" si="26"/>
        <v>1234003490.1499999</v>
      </c>
      <c r="R543" s="123">
        <v>4075492744.8299999</v>
      </c>
    </row>
    <row r="544" spans="1:18" ht="13.5" x14ac:dyDescent="0.3">
      <c r="A544" s="69" t="s">
        <v>2174</v>
      </c>
      <c r="B544" s="37" t="s">
        <v>1030</v>
      </c>
      <c r="C544" s="37" t="s">
        <v>888</v>
      </c>
      <c r="D544" s="37" t="s">
        <v>1031</v>
      </c>
      <c r="E544" s="70" t="s">
        <v>2200</v>
      </c>
      <c r="F544" s="127">
        <v>4117</v>
      </c>
      <c r="G544" s="74">
        <f t="shared" si="25"/>
        <v>7143138037.4099998</v>
      </c>
      <c r="H544" s="74">
        <v>2555011661</v>
      </c>
      <c r="I544" s="128">
        <v>0</v>
      </c>
      <c r="J544" s="107">
        <v>64405627</v>
      </c>
      <c r="K544" s="74">
        <v>0</v>
      </c>
      <c r="L544" s="74">
        <v>0</v>
      </c>
      <c r="M544" s="114">
        <f t="shared" si="24"/>
        <v>64405627</v>
      </c>
      <c r="N544" s="113">
        <v>0</v>
      </c>
      <c r="O544" s="74">
        <f>ROUND(VLOOKUP($B544,'[1]TD LMA 2025ENE-DIC EPDEPTO'!$O$2:$X$1107,10,FALSE),2)</f>
        <v>1164499826.2</v>
      </c>
      <c r="P544" s="74">
        <v>98646181.609999999</v>
      </c>
      <c r="Q544" s="120">
        <f t="shared" si="26"/>
        <v>1263146007.8099999</v>
      </c>
      <c r="R544" s="123">
        <v>3260574741.5999999</v>
      </c>
    </row>
    <row r="545" spans="1:18" ht="13.5" x14ac:dyDescent="0.3">
      <c r="A545" s="69" t="s">
        <v>2174</v>
      </c>
      <c r="B545" s="37" t="s">
        <v>1032</v>
      </c>
      <c r="C545" s="37" t="s">
        <v>888</v>
      </c>
      <c r="D545" s="37" t="s">
        <v>1033</v>
      </c>
      <c r="E545" s="70" t="s">
        <v>2200</v>
      </c>
      <c r="F545" s="127">
        <v>3594</v>
      </c>
      <c r="G545" s="74">
        <f t="shared" si="25"/>
        <v>6376095970.6399994</v>
      </c>
      <c r="H545" s="74">
        <v>2215099072</v>
      </c>
      <c r="I545" s="128">
        <v>0</v>
      </c>
      <c r="J545" s="107">
        <v>91700938</v>
      </c>
      <c r="K545" s="74">
        <v>0</v>
      </c>
      <c r="L545" s="74">
        <v>0</v>
      </c>
      <c r="M545" s="114">
        <f t="shared" si="24"/>
        <v>91700938</v>
      </c>
      <c r="N545" s="113">
        <v>0</v>
      </c>
      <c r="O545" s="74">
        <f>ROUND(VLOOKUP($B545,'[1]TD LMA 2025ENE-DIC EPDEPTO'!$O$2:$X$1107,10,FALSE),2)</f>
        <v>1014774421.5599999</v>
      </c>
      <c r="P545" s="74">
        <v>85962762.439999998</v>
      </c>
      <c r="Q545" s="120">
        <f t="shared" si="26"/>
        <v>1100737184</v>
      </c>
      <c r="R545" s="123">
        <v>2968558776.6399999</v>
      </c>
    </row>
    <row r="546" spans="1:18" ht="13.5" x14ac:dyDescent="0.3">
      <c r="A546" s="69" t="s">
        <v>2174</v>
      </c>
      <c r="B546" s="37" t="s">
        <v>1034</v>
      </c>
      <c r="C546" s="37" t="s">
        <v>888</v>
      </c>
      <c r="D546" s="37" t="s">
        <v>1035</v>
      </c>
      <c r="E546" s="70" t="s">
        <v>2200</v>
      </c>
      <c r="F546" s="127">
        <v>4642</v>
      </c>
      <c r="G546" s="74">
        <f t="shared" si="25"/>
        <v>8606277292.5500011</v>
      </c>
      <c r="H546" s="74">
        <v>2869049842</v>
      </c>
      <c r="I546" s="128">
        <v>0</v>
      </c>
      <c r="J546" s="107">
        <v>68644423</v>
      </c>
      <c r="K546" s="74">
        <v>0</v>
      </c>
      <c r="L546" s="74">
        <v>0</v>
      </c>
      <c r="M546" s="114">
        <f t="shared" si="24"/>
        <v>68644423</v>
      </c>
      <c r="N546" s="113">
        <v>0</v>
      </c>
      <c r="O546" s="74">
        <f>ROUND(VLOOKUP($B546,'[1]TD LMA 2025ENE-DIC EPDEPTO'!$O$2:$X$1107,10,FALSE),2)</f>
        <v>1332696027.76</v>
      </c>
      <c r="P546" s="74">
        <v>112894284.26000001</v>
      </c>
      <c r="Q546" s="120">
        <f t="shared" si="26"/>
        <v>1445590312.02</v>
      </c>
      <c r="R546" s="123">
        <v>4222992715.5300002</v>
      </c>
    </row>
    <row r="547" spans="1:18" ht="13.5" x14ac:dyDescent="0.3">
      <c r="A547" s="69" t="s">
        <v>2174</v>
      </c>
      <c r="B547" s="37" t="s">
        <v>1036</v>
      </c>
      <c r="C547" s="37" t="s">
        <v>888</v>
      </c>
      <c r="D547" s="37" t="s">
        <v>1037</v>
      </c>
      <c r="E547" s="70" t="s">
        <v>2200</v>
      </c>
      <c r="F547" s="127">
        <v>5463</v>
      </c>
      <c r="G547" s="74">
        <f t="shared" si="25"/>
        <v>9061777065.4400005</v>
      </c>
      <c r="H547" s="74">
        <v>3402550151</v>
      </c>
      <c r="I547" s="128">
        <v>0</v>
      </c>
      <c r="J547" s="107">
        <v>78220979</v>
      </c>
      <c r="K547" s="74">
        <v>0</v>
      </c>
      <c r="L547" s="74">
        <v>0</v>
      </c>
      <c r="M547" s="114">
        <f t="shared" si="24"/>
        <v>78220979</v>
      </c>
      <c r="N547" s="113">
        <v>0</v>
      </c>
      <c r="O547" s="74">
        <f>ROUND(VLOOKUP($B547,'[1]TD LMA 2025ENE-DIC EPDEPTO'!$O$2:$X$1107,10,FALSE),2)</f>
        <v>1538393545.6700001</v>
      </c>
      <c r="P547" s="74">
        <v>130319168.54000001</v>
      </c>
      <c r="Q547" s="120">
        <f t="shared" si="26"/>
        <v>1668712714.21</v>
      </c>
      <c r="R547" s="123">
        <v>3912293221.23</v>
      </c>
    </row>
    <row r="548" spans="1:18" ht="13.5" x14ac:dyDescent="0.3">
      <c r="A548" s="69" t="s">
        <v>2174</v>
      </c>
      <c r="B548" s="37" t="s">
        <v>1038</v>
      </c>
      <c r="C548" s="37" t="s">
        <v>888</v>
      </c>
      <c r="D548" s="37" t="s">
        <v>1039</v>
      </c>
      <c r="E548" s="70" t="s">
        <v>2200</v>
      </c>
      <c r="F548" s="127">
        <v>2394</v>
      </c>
      <c r="G548" s="74">
        <f t="shared" si="25"/>
        <v>4251588371.0299997</v>
      </c>
      <c r="H548" s="74">
        <v>1496584958</v>
      </c>
      <c r="I548" s="128">
        <v>0</v>
      </c>
      <c r="J548" s="107">
        <v>29572559</v>
      </c>
      <c r="K548" s="74">
        <v>0</v>
      </c>
      <c r="L548" s="74">
        <v>0</v>
      </c>
      <c r="M548" s="114">
        <f t="shared" si="24"/>
        <v>29572559</v>
      </c>
      <c r="N548" s="113">
        <v>0</v>
      </c>
      <c r="O548" s="74">
        <f>ROUND(VLOOKUP($B548,'[1]TD LMA 2025ENE-DIC EPDEPTO'!$O$2:$X$1107,10,FALSE),2)</f>
        <v>716163194.90999997</v>
      </c>
      <c r="P548" s="74">
        <v>60667046.079999998</v>
      </c>
      <c r="Q548" s="120">
        <f t="shared" si="26"/>
        <v>776830240.99000001</v>
      </c>
      <c r="R548" s="123">
        <v>1948600613.04</v>
      </c>
    </row>
    <row r="549" spans="1:18" ht="13.5" x14ac:dyDescent="0.3">
      <c r="A549" s="69" t="s">
        <v>2174</v>
      </c>
      <c r="B549" s="37" t="s">
        <v>1040</v>
      </c>
      <c r="C549" s="37" t="s">
        <v>888</v>
      </c>
      <c r="D549" s="37" t="s">
        <v>169</v>
      </c>
      <c r="E549" s="70" t="s">
        <v>2200</v>
      </c>
      <c r="F549" s="127">
        <v>4609</v>
      </c>
      <c r="G549" s="74">
        <f t="shared" si="25"/>
        <v>7402337459.8500004</v>
      </c>
      <c r="H549" s="74">
        <v>2567738019</v>
      </c>
      <c r="I549" s="128">
        <v>0</v>
      </c>
      <c r="J549" s="107">
        <v>83608919</v>
      </c>
      <c r="K549" s="74">
        <v>0</v>
      </c>
      <c r="L549" s="74">
        <v>0</v>
      </c>
      <c r="M549" s="114">
        <f t="shared" si="24"/>
        <v>83608919</v>
      </c>
      <c r="N549" s="113">
        <v>0</v>
      </c>
      <c r="O549" s="74">
        <f>ROUND(VLOOKUP($B549,'[1]TD LMA 2025ENE-DIC EPDEPTO'!$O$2:$X$1107,10,FALSE),2)</f>
        <v>1163100523.4200001</v>
      </c>
      <c r="P549" s="74">
        <v>98527644.980000004</v>
      </c>
      <c r="Q549" s="120">
        <f t="shared" si="26"/>
        <v>1261628168.4000001</v>
      </c>
      <c r="R549" s="123">
        <v>3489362353.4499998</v>
      </c>
    </row>
    <row r="550" spans="1:18" ht="13.5" x14ac:dyDescent="0.3">
      <c r="A550" s="69" t="s">
        <v>2174</v>
      </c>
      <c r="B550" s="37" t="s">
        <v>1041</v>
      </c>
      <c r="C550" s="37" t="s">
        <v>888</v>
      </c>
      <c r="D550" s="37" t="s">
        <v>1042</v>
      </c>
      <c r="E550" s="70" t="s">
        <v>2201</v>
      </c>
      <c r="F550" s="127">
        <v>5568</v>
      </c>
      <c r="G550" s="74">
        <f t="shared" si="25"/>
        <v>11888978297.060001</v>
      </c>
      <c r="H550" s="74">
        <v>3501978646</v>
      </c>
      <c r="I550" s="128">
        <v>0</v>
      </c>
      <c r="J550" s="107">
        <v>130305763</v>
      </c>
      <c r="K550" s="74">
        <v>0</v>
      </c>
      <c r="L550" s="74">
        <v>0</v>
      </c>
      <c r="M550" s="114">
        <f t="shared" si="24"/>
        <v>130305763</v>
      </c>
      <c r="N550" s="113">
        <v>0</v>
      </c>
      <c r="O550" s="74">
        <f>ROUND(VLOOKUP($B550,'[1]TD LMA 2025ENE-DIC EPDEPTO'!$O$2:$X$1107,10,FALSE),2)</f>
        <v>1617873947.05</v>
      </c>
      <c r="P550" s="74">
        <v>137052048.99000001</v>
      </c>
      <c r="Q550" s="120">
        <f t="shared" si="26"/>
        <v>1754925996.04</v>
      </c>
      <c r="R550" s="123">
        <v>6501767892.0200005</v>
      </c>
    </row>
    <row r="551" spans="1:18" ht="13.5" x14ac:dyDescent="0.3">
      <c r="A551" s="69" t="s">
        <v>2174</v>
      </c>
      <c r="B551" s="37" t="s">
        <v>1043</v>
      </c>
      <c r="C551" s="37" t="s">
        <v>888</v>
      </c>
      <c r="D551" s="37" t="s">
        <v>1044</v>
      </c>
      <c r="E551" s="70" t="s">
        <v>2200</v>
      </c>
      <c r="F551" s="127">
        <v>4832</v>
      </c>
      <c r="G551" s="74">
        <f t="shared" si="25"/>
        <v>8822922192.1000004</v>
      </c>
      <c r="H551" s="74">
        <v>2997585467</v>
      </c>
      <c r="I551" s="128">
        <v>0</v>
      </c>
      <c r="J551" s="107">
        <v>74867294</v>
      </c>
      <c r="K551" s="74">
        <v>0</v>
      </c>
      <c r="L551" s="74">
        <v>0</v>
      </c>
      <c r="M551" s="114">
        <f t="shared" si="24"/>
        <v>74867294</v>
      </c>
      <c r="N551" s="113">
        <v>0</v>
      </c>
      <c r="O551" s="74">
        <f>ROUND(VLOOKUP($B551,'[1]TD LMA 2025ENE-DIC EPDEPTO'!$O$2:$X$1107,10,FALSE),2)</f>
        <v>1392586189.52</v>
      </c>
      <c r="P551" s="74">
        <v>117967651.93000001</v>
      </c>
      <c r="Q551" s="120">
        <f t="shared" si="26"/>
        <v>1510553841.45</v>
      </c>
      <c r="R551" s="123">
        <v>4239915589.6500001</v>
      </c>
    </row>
    <row r="552" spans="1:18" ht="13.5" x14ac:dyDescent="0.3">
      <c r="A552" s="69" t="s">
        <v>2174</v>
      </c>
      <c r="B552" s="37" t="s">
        <v>1045</v>
      </c>
      <c r="C552" s="37" t="s">
        <v>888</v>
      </c>
      <c r="D552" s="37" t="s">
        <v>1046</v>
      </c>
      <c r="E552" s="70" t="s">
        <v>2200</v>
      </c>
      <c r="F552" s="127">
        <v>3590</v>
      </c>
      <c r="G552" s="74">
        <f t="shared" si="25"/>
        <v>5319623952.96</v>
      </c>
      <c r="H552" s="74">
        <v>2214205680</v>
      </c>
      <c r="I552" s="128">
        <v>0</v>
      </c>
      <c r="J552" s="107">
        <v>131245419</v>
      </c>
      <c r="K552" s="74">
        <v>0</v>
      </c>
      <c r="L552" s="74">
        <v>0</v>
      </c>
      <c r="M552" s="114">
        <f t="shared" si="24"/>
        <v>131245419</v>
      </c>
      <c r="N552" s="113">
        <v>0</v>
      </c>
      <c r="O552" s="74">
        <f>ROUND(VLOOKUP($B552,'[1]TD LMA 2025ENE-DIC EPDEPTO'!$O$2:$X$1107,10,FALSE),2)</f>
        <v>995184181.71000004</v>
      </c>
      <c r="P552" s="74">
        <v>84303249.650000006</v>
      </c>
      <c r="Q552" s="120">
        <f t="shared" si="26"/>
        <v>1079487431.3600001</v>
      </c>
      <c r="R552" s="123">
        <v>1894685422.5999999</v>
      </c>
    </row>
    <row r="553" spans="1:18" ht="13.5" x14ac:dyDescent="0.3">
      <c r="A553" s="69" t="s">
        <v>2174</v>
      </c>
      <c r="B553" s="37" t="s">
        <v>1047</v>
      </c>
      <c r="C553" s="37" t="s">
        <v>888</v>
      </c>
      <c r="D553" s="37" t="s">
        <v>1048</v>
      </c>
      <c r="E553" s="70" t="s">
        <v>2200</v>
      </c>
      <c r="F553" s="127">
        <v>10489</v>
      </c>
      <c r="G553" s="74">
        <f t="shared" si="25"/>
        <v>16414199330.079998</v>
      </c>
      <c r="H553" s="74">
        <v>6281977841</v>
      </c>
      <c r="I553" s="128">
        <v>0</v>
      </c>
      <c r="J553" s="107">
        <v>312979759</v>
      </c>
      <c r="K553" s="74">
        <v>0</v>
      </c>
      <c r="L553" s="74">
        <v>0</v>
      </c>
      <c r="M553" s="114">
        <f t="shared" si="24"/>
        <v>312979759</v>
      </c>
      <c r="N553" s="113">
        <v>0</v>
      </c>
      <c r="O553" s="74">
        <f>ROUND(VLOOKUP($B553,'[1]TD LMA 2025ENE-DIC EPDEPTO'!$O$2:$X$1107,10,FALSE),2)</f>
        <v>2736476639.71</v>
      </c>
      <c r="P553" s="74">
        <v>231810229.21000001</v>
      </c>
      <c r="Q553" s="120">
        <f t="shared" si="26"/>
        <v>2968286868.9200001</v>
      </c>
      <c r="R553" s="123">
        <v>6850954861.1599998</v>
      </c>
    </row>
    <row r="554" spans="1:18" ht="13.5" x14ac:dyDescent="0.3">
      <c r="A554" s="69" t="s">
        <v>2174</v>
      </c>
      <c r="B554" s="37" t="s">
        <v>1049</v>
      </c>
      <c r="C554" s="37" t="s">
        <v>888</v>
      </c>
      <c r="D554" s="37" t="s">
        <v>1050</v>
      </c>
      <c r="E554" s="70" t="s">
        <v>2200</v>
      </c>
      <c r="F554" s="127">
        <v>13333</v>
      </c>
      <c r="G554" s="74">
        <f t="shared" si="25"/>
        <v>22566164495.779999</v>
      </c>
      <c r="H554" s="74">
        <v>8178666465</v>
      </c>
      <c r="I554" s="128">
        <v>0</v>
      </c>
      <c r="J554" s="107">
        <v>242499214</v>
      </c>
      <c r="K554" s="74">
        <v>0</v>
      </c>
      <c r="L554" s="74">
        <v>0</v>
      </c>
      <c r="M554" s="114">
        <f t="shared" si="24"/>
        <v>242499214</v>
      </c>
      <c r="N554" s="113">
        <v>0</v>
      </c>
      <c r="O554" s="74">
        <f>ROUND(VLOOKUP($B554,'[1]TD LMA 2025ENE-DIC EPDEPTO'!$O$2:$X$1107,10,FALSE),2)</f>
        <v>3699756717.0700002</v>
      </c>
      <c r="P554" s="74">
        <v>313410843.75</v>
      </c>
      <c r="Q554" s="120">
        <f t="shared" si="26"/>
        <v>4013167560.8200002</v>
      </c>
      <c r="R554" s="123">
        <v>10131831255.959999</v>
      </c>
    </row>
    <row r="555" spans="1:18" ht="13.5" x14ac:dyDescent="0.3">
      <c r="A555" s="69" t="s">
        <v>2174</v>
      </c>
      <c r="B555" s="37" t="s">
        <v>1051</v>
      </c>
      <c r="C555" s="37" t="s">
        <v>888</v>
      </c>
      <c r="D555" s="37" t="s">
        <v>1052</v>
      </c>
      <c r="E555" s="70" t="s">
        <v>2200</v>
      </c>
      <c r="F555" s="127">
        <v>5736</v>
      </c>
      <c r="G555" s="74">
        <f t="shared" si="25"/>
        <v>8795934298.4899998</v>
      </c>
      <c r="H555" s="74">
        <v>3490034188</v>
      </c>
      <c r="I555" s="128">
        <v>0</v>
      </c>
      <c r="J555" s="107">
        <v>155429924</v>
      </c>
      <c r="K555" s="74">
        <v>0</v>
      </c>
      <c r="L555" s="74">
        <v>0</v>
      </c>
      <c r="M555" s="114">
        <f t="shared" si="24"/>
        <v>155429924</v>
      </c>
      <c r="N555" s="113">
        <v>0</v>
      </c>
      <c r="O555" s="74">
        <f>ROUND(VLOOKUP($B555,'[1]TD LMA 2025ENE-DIC EPDEPTO'!$O$2:$X$1107,10,FALSE),2)</f>
        <v>1544550477.97</v>
      </c>
      <c r="P555" s="74">
        <v>130840729.7</v>
      </c>
      <c r="Q555" s="120">
        <f t="shared" si="26"/>
        <v>1675391207.6700001</v>
      </c>
      <c r="R555" s="123">
        <v>3475078978.8200002</v>
      </c>
    </row>
    <row r="556" spans="1:18" ht="13.5" x14ac:dyDescent="0.3">
      <c r="A556" s="69" t="s">
        <v>2174</v>
      </c>
      <c r="B556" s="37" t="s">
        <v>1053</v>
      </c>
      <c r="C556" s="37" t="s">
        <v>888</v>
      </c>
      <c r="D556" s="37" t="s">
        <v>1054</v>
      </c>
      <c r="E556" s="70" t="s">
        <v>2202</v>
      </c>
      <c r="F556" s="127">
        <v>186225</v>
      </c>
      <c r="G556" s="74">
        <f t="shared" si="25"/>
        <v>309798525622.60999</v>
      </c>
      <c r="H556" s="74">
        <v>110610143685</v>
      </c>
      <c r="I556" s="128">
        <v>0</v>
      </c>
      <c r="J556" s="107">
        <v>4460182252</v>
      </c>
      <c r="K556" s="74">
        <v>0</v>
      </c>
      <c r="L556" s="74">
        <v>0</v>
      </c>
      <c r="M556" s="114">
        <f t="shared" si="24"/>
        <v>4460182252</v>
      </c>
      <c r="N556" s="113">
        <v>13220666576</v>
      </c>
      <c r="O556" s="74">
        <f>ROUND(VLOOKUP($B556,'[1]TD LMA 2025ENE-DIC EPDEPTO'!$O$2:$X$1107,10,FALSE),2)</f>
        <v>50815976995.199997</v>
      </c>
      <c r="P556" s="74">
        <v>4144775432.8699999</v>
      </c>
      <c r="Q556" s="120">
        <f t="shared" si="26"/>
        <v>68181419004.07</v>
      </c>
      <c r="R556" s="123">
        <v>126546780681.53999</v>
      </c>
    </row>
    <row r="557" spans="1:18" ht="13.5" x14ac:dyDescent="0.3">
      <c r="A557" s="69" t="s">
        <v>2174</v>
      </c>
      <c r="B557" s="37" t="s">
        <v>1055</v>
      </c>
      <c r="C557" s="37" t="s">
        <v>888</v>
      </c>
      <c r="D557" s="37" t="s">
        <v>1056</v>
      </c>
      <c r="E557" s="70" t="s">
        <v>2200</v>
      </c>
      <c r="F557" s="127">
        <v>3989</v>
      </c>
      <c r="G557" s="74">
        <f t="shared" si="25"/>
        <v>5698460664.9200001</v>
      </c>
      <c r="H557" s="74">
        <v>2362787978</v>
      </c>
      <c r="I557" s="128">
        <v>0</v>
      </c>
      <c r="J557" s="107">
        <v>113273245</v>
      </c>
      <c r="K557" s="74">
        <v>0</v>
      </c>
      <c r="L557" s="74">
        <v>0</v>
      </c>
      <c r="M557" s="114">
        <f t="shared" si="24"/>
        <v>113273245</v>
      </c>
      <c r="N557" s="113">
        <v>0</v>
      </c>
      <c r="O557" s="74">
        <f>ROUND(VLOOKUP($B557,'[1]TD LMA 2025ENE-DIC EPDEPTO'!$O$2:$X$1107,10,FALSE),2)</f>
        <v>1038282709.48</v>
      </c>
      <c r="P557" s="74">
        <v>87954177.780000001</v>
      </c>
      <c r="Q557" s="120">
        <f t="shared" si="26"/>
        <v>1126236887.26</v>
      </c>
      <c r="R557" s="123">
        <v>2096162554.6600001</v>
      </c>
    </row>
    <row r="558" spans="1:18" ht="13.5" x14ac:dyDescent="0.3">
      <c r="A558" s="69" t="s">
        <v>2174</v>
      </c>
      <c r="B558" s="37" t="s">
        <v>1057</v>
      </c>
      <c r="C558" s="37" t="s">
        <v>888</v>
      </c>
      <c r="D558" s="37" t="s">
        <v>1058</v>
      </c>
      <c r="E558" s="70" t="s">
        <v>2200</v>
      </c>
      <c r="F558" s="127">
        <v>4527</v>
      </c>
      <c r="G558" s="74">
        <f t="shared" si="25"/>
        <v>6880782975.1700001</v>
      </c>
      <c r="H558" s="74">
        <v>2764031893</v>
      </c>
      <c r="I558" s="128">
        <v>0</v>
      </c>
      <c r="J558" s="107">
        <v>175770800</v>
      </c>
      <c r="K558" s="74">
        <v>0</v>
      </c>
      <c r="L558" s="74">
        <v>0</v>
      </c>
      <c r="M558" s="114">
        <f t="shared" si="24"/>
        <v>175770800</v>
      </c>
      <c r="N558" s="113">
        <v>0</v>
      </c>
      <c r="O558" s="74">
        <f>ROUND(VLOOKUP($B558,'[1]TD LMA 2025ENE-DIC EPDEPTO'!$O$2:$X$1107,10,FALSE),2)</f>
        <v>1249577438.76</v>
      </c>
      <c r="P558" s="74">
        <v>105853208.56999999</v>
      </c>
      <c r="Q558" s="120">
        <f t="shared" si="26"/>
        <v>1355430647.3299999</v>
      </c>
      <c r="R558" s="123">
        <v>2585549634.8400002</v>
      </c>
    </row>
    <row r="559" spans="1:18" ht="13.5" x14ac:dyDescent="0.3">
      <c r="A559" s="69" t="s">
        <v>2174</v>
      </c>
      <c r="B559" s="37" t="s">
        <v>1059</v>
      </c>
      <c r="C559" s="37" t="s">
        <v>888</v>
      </c>
      <c r="D559" s="37" t="s">
        <v>1060</v>
      </c>
      <c r="E559" s="70" t="s">
        <v>2200</v>
      </c>
      <c r="F559" s="127">
        <v>4656</v>
      </c>
      <c r="G559" s="74">
        <f t="shared" si="25"/>
        <v>7098951833.1000004</v>
      </c>
      <c r="H559" s="74">
        <v>2755967142</v>
      </c>
      <c r="I559" s="128">
        <v>0</v>
      </c>
      <c r="J559" s="107">
        <v>145362554</v>
      </c>
      <c r="K559" s="74">
        <v>0</v>
      </c>
      <c r="L559" s="74">
        <v>0</v>
      </c>
      <c r="M559" s="114">
        <f t="shared" si="24"/>
        <v>145362554</v>
      </c>
      <c r="N559" s="113">
        <v>0</v>
      </c>
      <c r="O559" s="74">
        <f>ROUND(VLOOKUP($B559,'[1]TD LMA 2025ENE-DIC EPDEPTO'!$O$2:$X$1107,10,FALSE),2)</f>
        <v>1243140646.8900001</v>
      </c>
      <c r="P559" s="74">
        <v>105307940.08</v>
      </c>
      <c r="Q559" s="120">
        <f t="shared" si="26"/>
        <v>1348448586.97</v>
      </c>
      <c r="R559" s="123">
        <v>2849173550.1300001</v>
      </c>
    </row>
    <row r="560" spans="1:18" ht="13.5" x14ac:dyDescent="0.3">
      <c r="A560" s="69" t="s">
        <v>2174</v>
      </c>
      <c r="B560" s="37" t="s">
        <v>1061</v>
      </c>
      <c r="C560" s="37" t="s">
        <v>888</v>
      </c>
      <c r="D560" s="37" t="s">
        <v>1062</v>
      </c>
      <c r="E560" s="70" t="s">
        <v>2200</v>
      </c>
      <c r="F560" s="127">
        <v>2440</v>
      </c>
      <c r="G560" s="74">
        <f t="shared" si="25"/>
        <v>4437635580.1899996</v>
      </c>
      <c r="H560" s="74">
        <v>1557871847</v>
      </c>
      <c r="I560" s="128">
        <v>0</v>
      </c>
      <c r="J560" s="107">
        <v>30238077</v>
      </c>
      <c r="K560" s="74">
        <v>0</v>
      </c>
      <c r="L560" s="74">
        <v>0</v>
      </c>
      <c r="M560" s="114">
        <f t="shared" si="24"/>
        <v>30238077</v>
      </c>
      <c r="N560" s="113">
        <v>0</v>
      </c>
      <c r="O560" s="74">
        <f>ROUND(VLOOKUP($B560,'[1]TD LMA 2025ENE-DIC EPDEPTO'!$O$2:$X$1107,10,FALSE),2)</f>
        <v>706368075.69000006</v>
      </c>
      <c r="P560" s="74">
        <v>59837289.68</v>
      </c>
      <c r="Q560" s="120">
        <f t="shared" si="26"/>
        <v>766205365.37</v>
      </c>
      <c r="R560" s="123">
        <v>2083320290.8199999</v>
      </c>
    </row>
    <row r="561" spans="1:18" ht="13.5" x14ac:dyDescent="0.3">
      <c r="A561" s="69" t="s">
        <v>2174</v>
      </c>
      <c r="B561" s="37" t="s">
        <v>1063</v>
      </c>
      <c r="C561" s="37" t="s">
        <v>888</v>
      </c>
      <c r="D561" s="37" t="s">
        <v>1064</v>
      </c>
      <c r="E561" s="70" t="s">
        <v>2200</v>
      </c>
      <c r="F561" s="127">
        <v>4013</v>
      </c>
      <c r="G561" s="74">
        <f t="shared" si="25"/>
        <v>6445806292</v>
      </c>
      <c r="H561" s="74">
        <v>2473737031</v>
      </c>
      <c r="I561" s="128">
        <v>0</v>
      </c>
      <c r="J561" s="107">
        <v>61609667</v>
      </c>
      <c r="K561" s="74">
        <v>0</v>
      </c>
      <c r="L561" s="74">
        <v>0</v>
      </c>
      <c r="M561" s="114">
        <f t="shared" si="24"/>
        <v>61609667</v>
      </c>
      <c r="N561" s="113">
        <v>0</v>
      </c>
      <c r="O561" s="74">
        <f>ROUND(VLOOKUP($B561,'[1]TD LMA 2025ENE-DIC EPDEPTO'!$O$2:$X$1107,10,FALSE),2)</f>
        <v>1106288827.6300001</v>
      </c>
      <c r="P561" s="74">
        <v>93715057.890000001</v>
      </c>
      <c r="Q561" s="120">
        <f t="shared" si="26"/>
        <v>1200003885.5200002</v>
      </c>
      <c r="R561" s="123">
        <v>2710455708.48</v>
      </c>
    </row>
    <row r="562" spans="1:18" ht="13.5" x14ac:dyDescent="0.3">
      <c r="A562" s="69" t="s">
        <v>2174</v>
      </c>
      <c r="B562" s="37" t="s">
        <v>1065</v>
      </c>
      <c r="C562" s="37" t="s">
        <v>888</v>
      </c>
      <c r="D562" s="37" t="s">
        <v>1066</v>
      </c>
      <c r="E562" s="70" t="s">
        <v>2200</v>
      </c>
      <c r="F562" s="127">
        <v>1543</v>
      </c>
      <c r="G562" s="74">
        <f t="shared" si="25"/>
        <v>2506397011.4200001</v>
      </c>
      <c r="H562" s="74">
        <v>949930328</v>
      </c>
      <c r="I562" s="128">
        <v>0</v>
      </c>
      <c r="J562" s="107">
        <v>21700508</v>
      </c>
      <c r="K562" s="74">
        <v>0</v>
      </c>
      <c r="L562" s="74">
        <v>0</v>
      </c>
      <c r="M562" s="114">
        <f t="shared" si="24"/>
        <v>21700508</v>
      </c>
      <c r="N562" s="113">
        <v>0</v>
      </c>
      <c r="O562" s="74">
        <f>ROUND(VLOOKUP($B562,'[1]TD LMA 2025ENE-DIC EPDEPTO'!$O$2:$X$1107,10,FALSE),2)</f>
        <v>430425554.33999997</v>
      </c>
      <c r="P562" s="74">
        <v>36461866.689999998</v>
      </c>
      <c r="Q562" s="120">
        <f t="shared" si="26"/>
        <v>466887421.02999997</v>
      </c>
      <c r="R562" s="123">
        <v>1067878754.39</v>
      </c>
    </row>
    <row r="563" spans="1:18" ht="13.5" x14ac:dyDescent="0.3">
      <c r="A563" s="69" t="s">
        <v>2174</v>
      </c>
      <c r="B563" s="37" t="s">
        <v>1067</v>
      </c>
      <c r="C563" s="37" t="s">
        <v>888</v>
      </c>
      <c r="D563" s="37" t="s">
        <v>1068</v>
      </c>
      <c r="E563" s="70" t="s">
        <v>2200</v>
      </c>
      <c r="F563" s="127">
        <v>4857</v>
      </c>
      <c r="G563" s="74">
        <f t="shared" si="25"/>
        <v>7205052076.960001</v>
      </c>
      <c r="H563" s="74">
        <v>3172513168</v>
      </c>
      <c r="I563" s="128">
        <v>0</v>
      </c>
      <c r="J563" s="107">
        <v>210888095</v>
      </c>
      <c r="K563" s="74">
        <v>0</v>
      </c>
      <c r="L563" s="74">
        <v>0</v>
      </c>
      <c r="M563" s="114">
        <f t="shared" si="24"/>
        <v>210888095</v>
      </c>
      <c r="N563" s="113">
        <v>0</v>
      </c>
      <c r="O563" s="74">
        <f>ROUND(VLOOKUP($B563,'[1]TD LMA 2025ENE-DIC EPDEPTO'!$O$2:$X$1107,10,FALSE),2)</f>
        <v>1338293239.1600001</v>
      </c>
      <c r="P563" s="74">
        <v>113368430.77</v>
      </c>
      <c r="Q563" s="120">
        <f t="shared" si="26"/>
        <v>1451661669.9300001</v>
      </c>
      <c r="R563" s="123">
        <v>2369989144.0300002</v>
      </c>
    </row>
    <row r="564" spans="1:18" ht="13.5" x14ac:dyDescent="0.3">
      <c r="A564" s="69" t="s">
        <v>2174</v>
      </c>
      <c r="B564" s="37" t="s">
        <v>1069</v>
      </c>
      <c r="C564" s="37" t="s">
        <v>888</v>
      </c>
      <c r="D564" s="37" t="s">
        <v>1070</v>
      </c>
      <c r="E564" s="70" t="s">
        <v>2200</v>
      </c>
      <c r="F564" s="127">
        <v>3069</v>
      </c>
      <c r="G564" s="74">
        <f t="shared" si="25"/>
        <v>4580161133.6700001</v>
      </c>
      <c r="H564" s="74">
        <v>1818240667</v>
      </c>
      <c r="I564" s="128">
        <v>0</v>
      </c>
      <c r="J564" s="107">
        <v>41183718</v>
      </c>
      <c r="K564" s="74">
        <v>0</v>
      </c>
      <c r="L564" s="74">
        <v>0</v>
      </c>
      <c r="M564" s="114">
        <f t="shared" si="24"/>
        <v>41183718</v>
      </c>
      <c r="N564" s="113">
        <v>0</v>
      </c>
      <c r="O564" s="74">
        <f>ROUND(VLOOKUP($B564,'[1]TD LMA 2025ENE-DIC EPDEPTO'!$O$2:$X$1107,10,FALSE),2)</f>
        <v>826987980.27999997</v>
      </c>
      <c r="P564" s="74">
        <v>70055146.989999995</v>
      </c>
      <c r="Q564" s="120">
        <f t="shared" si="26"/>
        <v>897043127.26999998</v>
      </c>
      <c r="R564" s="123">
        <v>1823693621.4000001</v>
      </c>
    </row>
    <row r="565" spans="1:18" ht="13.5" x14ac:dyDescent="0.3">
      <c r="A565" s="69" t="s">
        <v>2174</v>
      </c>
      <c r="B565" s="37" t="s">
        <v>1071</v>
      </c>
      <c r="C565" s="37" t="s">
        <v>888</v>
      </c>
      <c r="D565" s="37" t="s">
        <v>1072</v>
      </c>
      <c r="E565" s="70" t="s">
        <v>2200</v>
      </c>
      <c r="F565" s="127">
        <v>3303</v>
      </c>
      <c r="G565" s="74">
        <f t="shared" si="25"/>
        <v>5867738592.5300007</v>
      </c>
      <c r="H565" s="74">
        <v>2061772564</v>
      </c>
      <c r="I565" s="128">
        <v>0</v>
      </c>
      <c r="J565" s="107">
        <v>53070366</v>
      </c>
      <c r="K565" s="74">
        <v>0</v>
      </c>
      <c r="L565" s="74">
        <v>0</v>
      </c>
      <c r="M565" s="114">
        <f t="shared" si="24"/>
        <v>53070366</v>
      </c>
      <c r="N565" s="113">
        <v>0</v>
      </c>
      <c r="O565" s="74">
        <f>ROUND(VLOOKUP($B565,'[1]TD LMA 2025ENE-DIC EPDEPTO'!$O$2:$X$1107,10,FALSE),2)</f>
        <v>935294020.23000002</v>
      </c>
      <c r="P565" s="74">
        <v>79229881.980000004</v>
      </c>
      <c r="Q565" s="120">
        <f t="shared" si="26"/>
        <v>1014523902.21</v>
      </c>
      <c r="R565" s="123">
        <v>2738371760.3200002</v>
      </c>
    </row>
    <row r="566" spans="1:18" ht="13.5" x14ac:dyDescent="0.3">
      <c r="A566" s="69" t="s">
        <v>2174</v>
      </c>
      <c r="B566" s="37" t="s">
        <v>1073</v>
      </c>
      <c r="C566" s="37" t="s">
        <v>888</v>
      </c>
      <c r="D566" s="37" t="s">
        <v>1074</v>
      </c>
      <c r="E566" s="70" t="s">
        <v>2200</v>
      </c>
      <c r="F566" s="127">
        <v>5109</v>
      </c>
      <c r="G566" s="74">
        <f t="shared" si="25"/>
        <v>7522771874.54</v>
      </c>
      <c r="H566" s="74">
        <v>3070594882</v>
      </c>
      <c r="I566" s="128">
        <v>0</v>
      </c>
      <c r="J566" s="107">
        <v>138055387</v>
      </c>
      <c r="K566" s="74">
        <v>0</v>
      </c>
      <c r="L566" s="74">
        <v>0</v>
      </c>
      <c r="M566" s="114">
        <f t="shared" si="24"/>
        <v>138055387</v>
      </c>
      <c r="N566" s="113">
        <v>0</v>
      </c>
      <c r="O566" s="74">
        <f>ROUND(VLOOKUP($B566,'[1]TD LMA 2025ENE-DIC EPDEPTO'!$O$2:$X$1107,10,FALSE),2)</f>
        <v>1386709117.3599999</v>
      </c>
      <c r="P566" s="74">
        <v>117469798.09</v>
      </c>
      <c r="Q566" s="120">
        <f t="shared" si="26"/>
        <v>1504178915.4499998</v>
      </c>
      <c r="R566" s="123">
        <v>2809942690.0900002</v>
      </c>
    </row>
    <row r="567" spans="1:18" ht="13.5" x14ac:dyDescent="0.3">
      <c r="A567" s="69" t="s">
        <v>2174</v>
      </c>
      <c r="B567" s="37" t="s">
        <v>1075</v>
      </c>
      <c r="C567" s="37" t="s">
        <v>888</v>
      </c>
      <c r="D567" s="37" t="s">
        <v>1076</v>
      </c>
      <c r="E567" s="70" t="s">
        <v>2200</v>
      </c>
      <c r="F567" s="127">
        <v>2357</v>
      </c>
      <c r="G567" s="74">
        <f t="shared" si="25"/>
        <v>4723275502.7600002</v>
      </c>
      <c r="H567" s="74">
        <v>1448732198</v>
      </c>
      <c r="I567" s="128">
        <v>0</v>
      </c>
      <c r="J567" s="107">
        <v>33495511</v>
      </c>
      <c r="K567" s="74">
        <v>0</v>
      </c>
      <c r="L567" s="74">
        <v>0</v>
      </c>
      <c r="M567" s="114">
        <f t="shared" si="24"/>
        <v>33495511</v>
      </c>
      <c r="N567" s="113">
        <v>0</v>
      </c>
      <c r="O567" s="74">
        <f>ROUND(VLOOKUP($B567,'[1]TD LMA 2025ENE-DIC EPDEPTO'!$O$2:$X$1107,10,FALSE),2)</f>
        <v>663829268.74000001</v>
      </c>
      <c r="P567" s="74">
        <v>56233776.200000003</v>
      </c>
      <c r="Q567" s="120">
        <f t="shared" si="26"/>
        <v>720063044.94000006</v>
      </c>
      <c r="R567" s="123">
        <v>2520984748.8200002</v>
      </c>
    </row>
    <row r="568" spans="1:18" ht="13.5" x14ac:dyDescent="0.3">
      <c r="A568" s="69" t="s">
        <v>2174</v>
      </c>
      <c r="B568" s="37" t="s">
        <v>1077</v>
      </c>
      <c r="C568" s="37" t="s">
        <v>888</v>
      </c>
      <c r="D568" s="37" t="s">
        <v>1078</v>
      </c>
      <c r="E568" s="70" t="s">
        <v>2200</v>
      </c>
      <c r="F568" s="127">
        <v>1535</v>
      </c>
      <c r="G568" s="74">
        <f t="shared" si="25"/>
        <v>3166553228.8899999</v>
      </c>
      <c r="H568" s="74">
        <v>967502056</v>
      </c>
      <c r="I568" s="128">
        <v>0</v>
      </c>
      <c r="J568" s="107">
        <v>21204862</v>
      </c>
      <c r="K568" s="74">
        <v>0</v>
      </c>
      <c r="L568" s="74">
        <v>0</v>
      </c>
      <c r="M568" s="114">
        <f t="shared" si="24"/>
        <v>21204862</v>
      </c>
      <c r="N568" s="113">
        <v>0</v>
      </c>
      <c r="O568" s="74">
        <f>ROUND(VLOOKUP($B568,'[1]TD LMA 2025ENE-DIC EPDEPTO'!$O$2:$X$1107,10,FALSE),2)</f>
        <v>443019279.74000001</v>
      </c>
      <c r="P568" s="74">
        <v>37528696.340000004</v>
      </c>
      <c r="Q568" s="120">
        <f t="shared" si="26"/>
        <v>480547976.08000004</v>
      </c>
      <c r="R568" s="123">
        <v>1697298334.8099999</v>
      </c>
    </row>
    <row r="569" spans="1:18" ht="13.5" x14ac:dyDescent="0.3">
      <c r="A569" s="69" t="s">
        <v>2174</v>
      </c>
      <c r="B569" s="37" t="s">
        <v>1079</v>
      </c>
      <c r="C569" s="37" t="s">
        <v>888</v>
      </c>
      <c r="D569" s="37" t="s">
        <v>1080</v>
      </c>
      <c r="E569" s="70" t="s">
        <v>2200</v>
      </c>
      <c r="F569" s="127">
        <v>7987</v>
      </c>
      <c r="G569" s="74">
        <f t="shared" si="25"/>
        <v>14701456555.84</v>
      </c>
      <c r="H569" s="74">
        <v>4956370715</v>
      </c>
      <c r="I569" s="128">
        <v>0</v>
      </c>
      <c r="J569" s="107">
        <v>149502603</v>
      </c>
      <c r="K569" s="74">
        <v>0</v>
      </c>
      <c r="L569" s="74">
        <v>0</v>
      </c>
      <c r="M569" s="114">
        <f t="shared" si="24"/>
        <v>149502603</v>
      </c>
      <c r="N569" s="113">
        <v>0</v>
      </c>
      <c r="O569" s="74">
        <f>ROUND(VLOOKUP($B569,'[1]TD LMA 2025ENE-DIC EPDEPTO'!$O$2:$X$1107,10,FALSE),2)</f>
        <v>2264351860.8499999</v>
      </c>
      <c r="P569" s="74">
        <v>191815971.00999999</v>
      </c>
      <c r="Q569" s="120">
        <f t="shared" si="26"/>
        <v>2456167831.8599997</v>
      </c>
      <c r="R569" s="123">
        <v>7139415405.9799995</v>
      </c>
    </row>
    <row r="570" spans="1:18" ht="13.5" x14ac:dyDescent="0.3">
      <c r="A570" s="69" t="s">
        <v>2174</v>
      </c>
      <c r="B570" s="38" t="s">
        <v>1081</v>
      </c>
      <c r="C570" s="37" t="s">
        <v>888</v>
      </c>
      <c r="D570" s="37" t="s">
        <v>1082</v>
      </c>
      <c r="E570" s="70" t="s">
        <v>2200</v>
      </c>
      <c r="F570" s="127">
        <v>10926</v>
      </c>
      <c r="G570" s="74">
        <f t="shared" si="25"/>
        <v>14596460072.269999</v>
      </c>
      <c r="H570" s="74">
        <v>6319964221</v>
      </c>
      <c r="I570" s="128">
        <v>0</v>
      </c>
      <c r="J570" s="107">
        <v>457615611</v>
      </c>
      <c r="K570" s="74">
        <v>0</v>
      </c>
      <c r="L570" s="74">
        <v>0</v>
      </c>
      <c r="M570" s="114">
        <f t="shared" si="24"/>
        <v>457615611</v>
      </c>
      <c r="N570" s="113">
        <v>0</v>
      </c>
      <c r="O570" s="74">
        <f>ROUND(VLOOKUP($B570,'[1]TD LMA 2025ENE-DIC EPDEPTO'!$O$2:$X$1107,10,FALSE),2)</f>
        <v>2790209868.98</v>
      </c>
      <c r="P570" s="74">
        <v>236362035.72</v>
      </c>
      <c r="Q570" s="120">
        <f t="shared" si="26"/>
        <v>3026571904.6999998</v>
      </c>
      <c r="R570" s="123">
        <v>4792308335.5699997</v>
      </c>
    </row>
    <row r="571" spans="1:18" ht="13.5" x14ac:dyDescent="0.3">
      <c r="A571" s="69" t="s">
        <v>2174</v>
      </c>
      <c r="B571" s="37" t="s">
        <v>1083</v>
      </c>
      <c r="C571" s="37" t="s">
        <v>888</v>
      </c>
      <c r="D571" s="37" t="s">
        <v>1084</v>
      </c>
      <c r="E571" s="70" t="s">
        <v>2200</v>
      </c>
      <c r="F571" s="127">
        <v>2271</v>
      </c>
      <c r="G571" s="74">
        <f t="shared" si="25"/>
        <v>4548759540.8899994</v>
      </c>
      <c r="H571" s="74">
        <v>1404974807</v>
      </c>
      <c r="I571" s="128">
        <v>0</v>
      </c>
      <c r="J571" s="107">
        <v>30904023</v>
      </c>
      <c r="K571" s="74">
        <v>0</v>
      </c>
      <c r="L571" s="74">
        <v>0</v>
      </c>
      <c r="M571" s="114">
        <f t="shared" si="24"/>
        <v>30904023</v>
      </c>
      <c r="N571" s="113">
        <v>0</v>
      </c>
      <c r="O571" s="74">
        <f>ROUND(VLOOKUP($B571,'[1]TD LMA 2025ENE-DIC EPDEPTO'!$O$2:$X$1107,10,FALSE),2)</f>
        <v>645638331.90999997</v>
      </c>
      <c r="P571" s="74">
        <v>54692800.039999999</v>
      </c>
      <c r="Q571" s="120">
        <f t="shared" si="26"/>
        <v>700331131.94999993</v>
      </c>
      <c r="R571" s="123">
        <v>2412549578.9400001</v>
      </c>
    </row>
    <row r="572" spans="1:18" ht="13.5" x14ac:dyDescent="0.3">
      <c r="A572" s="69" t="s">
        <v>2174</v>
      </c>
      <c r="B572" s="37" t="s">
        <v>1085</v>
      </c>
      <c r="C572" s="37" t="s">
        <v>888</v>
      </c>
      <c r="D572" s="37" t="s">
        <v>1086</v>
      </c>
      <c r="E572" s="70" t="s">
        <v>2201</v>
      </c>
      <c r="F572" s="127">
        <v>4711</v>
      </c>
      <c r="G572" s="74">
        <f t="shared" si="25"/>
        <v>9726254771.8400002</v>
      </c>
      <c r="H572" s="74">
        <v>2924226630</v>
      </c>
      <c r="I572" s="128">
        <v>0</v>
      </c>
      <c r="J572" s="107">
        <v>64613289</v>
      </c>
      <c r="K572" s="74">
        <v>0</v>
      </c>
      <c r="L572" s="74">
        <v>0</v>
      </c>
      <c r="M572" s="114">
        <f t="shared" si="24"/>
        <v>64613289</v>
      </c>
      <c r="N572" s="113">
        <v>0</v>
      </c>
      <c r="O572" s="74">
        <f>ROUND(VLOOKUP($B572,'[1]TD LMA 2025ENE-DIC EPDEPTO'!$O$2:$X$1107,10,FALSE),2)</f>
        <v>1378313300.5999999</v>
      </c>
      <c r="P572" s="74">
        <v>116758578.31999999</v>
      </c>
      <c r="Q572" s="120">
        <f t="shared" si="26"/>
        <v>1495071878.9199998</v>
      </c>
      <c r="R572" s="123">
        <v>5242342973.9200001</v>
      </c>
    </row>
    <row r="573" spans="1:18" ht="13.5" x14ac:dyDescent="0.3">
      <c r="A573" s="69" t="s">
        <v>2174</v>
      </c>
      <c r="B573" s="37" t="s">
        <v>1087</v>
      </c>
      <c r="C573" s="37" t="s">
        <v>888</v>
      </c>
      <c r="D573" s="37" t="s">
        <v>1088</v>
      </c>
      <c r="E573" s="70" t="s">
        <v>2200</v>
      </c>
      <c r="F573" s="127">
        <v>3701</v>
      </c>
      <c r="G573" s="74">
        <f t="shared" si="25"/>
        <v>6596888258.0300007</v>
      </c>
      <c r="H573" s="74">
        <v>2328956249</v>
      </c>
      <c r="I573" s="128">
        <v>0</v>
      </c>
      <c r="J573" s="107">
        <v>53184601</v>
      </c>
      <c r="K573" s="74">
        <v>0</v>
      </c>
      <c r="L573" s="74">
        <v>0</v>
      </c>
      <c r="M573" s="114">
        <f t="shared" si="24"/>
        <v>53184601</v>
      </c>
      <c r="N573" s="113">
        <v>0</v>
      </c>
      <c r="O573" s="74">
        <f>ROUND(VLOOKUP($B573,'[1]TD LMA 2025ENE-DIC EPDEPTO'!$O$2:$X$1107,10,FALSE),2)</f>
        <v>1100131895.1700001</v>
      </c>
      <c r="P573" s="74">
        <v>93193496.730000004</v>
      </c>
      <c r="Q573" s="120">
        <f t="shared" si="26"/>
        <v>1193325391.9000001</v>
      </c>
      <c r="R573" s="123">
        <v>3021422016.1300001</v>
      </c>
    </row>
    <row r="574" spans="1:18" ht="13.5" x14ac:dyDescent="0.3">
      <c r="A574" s="69" t="s">
        <v>2174</v>
      </c>
      <c r="B574" s="37" t="s">
        <v>1089</v>
      </c>
      <c r="C574" s="37" t="s">
        <v>888</v>
      </c>
      <c r="D574" s="37" t="s">
        <v>1090</v>
      </c>
      <c r="E574" s="70" t="s">
        <v>2200</v>
      </c>
      <c r="F574" s="127">
        <v>20420</v>
      </c>
      <c r="G574" s="74">
        <f t="shared" si="25"/>
        <v>29993989868.360001</v>
      </c>
      <c r="H574" s="74">
        <v>11932811808</v>
      </c>
      <c r="I574" s="128">
        <v>0</v>
      </c>
      <c r="J574" s="107">
        <v>698734135</v>
      </c>
      <c r="K574" s="74">
        <v>0</v>
      </c>
      <c r="L574" s="74">
        <v>0</v>
      </c>
      <c r="M574" s="114">
        <f t="shared" si="24"/>
        <v>698734135</v>
      </c>
      <c r="N574" s="113">
        <v>0</v>
      </c>
      <c r="O574" s="74">
        <f>ROUND(VLOOKUP($B574,'[1]TD LMA 2025ENE-DIC EPDEPTO'!$O$2:$X$1107,10,FALSE),2)</f>
        <v>5266136319.5200005</v>
      </c>
      <c r="P574" s="74">
        <v>446100744.83999997</v>
      </c>
      <c r="Q574" s="120">
        <f t="shared" si="26"/>
        <v>5712237064.3600006</v>
      </c>
      <c r="R574" s="123">
        <v>11650206861</v>
      </c>
    </row>
    <row r="575" spans="1:18" ht="13.5" x14ac:dyDescent="0.3">
      <c r="A575" s="69" t="s">
        <v>2174</v>
      </c>
      <c r="B575" s="37" t="s">
        <v>1091</v>
      </c>
      <c r="C575" s="37" t="s">
        <v>888</v>
      </c>
      <c r="D575" s="37" t="s">
        <v>1092</v>
      </c>
      <c r="E575" s="70" t="s">
        <v>2200</v>
      </c>
      <c r="F575" s="127">
        <v>5130</v>
      </c>
      <c r="G575" s="74">
        <f t="shared" si="25"/>
        <v>8192251569.7199993</v>
      </c>
      <c r="H575" s="74">
        <v>3174507840</v>
      </c>
      <c r="I575" s="128">
        <v>0</v>
      </c>
      <c r="J575" s="107">
        <v>76670038</v>
      </c>
      <c r="K575" s="74">
        <v>0</v>
      </c>
      <c r="L575" s="74">
        <v>0</v>
      </c>
      <c r="M575" s="114">
        <f t="shared" si="24"/>
        <v>76670038</v>
      </c>
      <c r="N575" s="113">
        <v>0</v>
      </c>
      <c r="O575" s="74">
        <f>ROUND(VLOOKUP($B575,'[1]TD LMA 2025ENE-DIC EPDEPTO'!$O$2:$X$1107,10,FALSE),2)</f>
        <v>1419452803.8599999</v>
      </c>
      <c r="P575" s="74">
        <v>120243555.18000001</v>
      </c>
      <c r="Q575" s="120">
        <f t="shared" si="26"/>
        <v>1539696359.04</v>
      </c>
      <c r="R575" s="123">
        <v>3401377332.6799998</v>
      </c>
    </row>
    <row r="576" spans="1:18" ht="13.5" x14ac:dyDescent="0.3">
      <c r="A576" s="69" t="s">
        <v>2174</v>
      </c>
      <c r="B576" s="37" t="s">
        <v>1093</v>
      </c>
      <c r="C576" s="37" t="s">
        <v>888</v>
      </c>
      <c r="D576" s="37" t="s">
        <v>1094</v>
      </c>
      <c r="E576" s="70" t="s">
        <v>2200</v>
      </c>
      <c r="F576" s="127">
        <v>2648</v>
      </c>
      <c r="G576" s="74">
        <f t="shared" si="25"/>
        <v>5268748612.4499998</v>
      </c>
      <c r="H576" s="74">
        <v>1608518231</v>
      </c>
      <c r="I576" s="128">
        <v>0</v>
      </c>
      <c r="J576" s="107">
        <v>59538486</v>
      </c>
      <c r="K576" s="74">
        <v>0</v>
      </c>
      <c r="L576" s="74">
        <v>0</v>
      </c>
      <c r="M576" s="114">
        <f t="shared" si="24"/>
        <v>59538486</v>
      </c>
      <c r="N576" s="113">
        <v>0</v>
      </c>
      <c r="O576" s="74">
        <f>ROUND(VLOOKUP($B576,'[1]TD LMA 2025ENE-DIC EPDEPTO'!$O$2:$X$1107,10,FALSE),2)</f>
        <v>734633992.83000004</v>
      </c>
      <c r="P576" s="74">
        <v>62231729.560000002</v>
      </c>
      <c r="Q576" s="120">
        <f t="shared" si="26"/>
        <v>796865722.3900001</v>
      </c>
      <c r="R576" s="123">
        <v>2803826173.0599999</v>
      </c>
    </row>
    <row r="577" spans="1:18" ht="13.5" x14ac:dyDescent="0.3">
      <c r="A577" s="69" t="s">
        <v>2174</v>
      </c>
      <c r="B577" s="37" t="s">
        <v>1095</v>
      </c>
      <c r="C577" s="37" t="s">
        <v>888</v>
      </c>
      <c r="D577" s="37" t="s">
        <v>1096</v>
      </c>
      <c r="E577" s="70" t="s">
        <v>2200</v>
      </c>
      <c r="F577" s="127">
        <v>4326</v>
      </c>
      <c r="G577" s="74">
        <f t="shared" si="25"/>
        <v>8277438909.5200005</v>
      </c>
      <c r="H577" s="74">
        <v>2702853939</v>
      </c>
      <c r="I577" s="128">
        <v>0</v>
      </c>
      <c r="J577" s="107">
        <v>64354528</v>
      </c>
      <c r="K577" s="74">
        <v>0</v>
      </c>
      <c r="L577" s="74">
        <v>0</v>
      </c>
      <c r="M577" s="114">
        <f t="shared" si="24"/>
        <v>64354528</v>
      </c>
      <c r="N577" s="113">
        <v>0</v>
      </c>
      <c r="O577" s="74">
        <f>ROUND(VLOOKUP($B577,'[1]TD LMA 2025ENE-DIC EPDEPTO'!$O$2:$X$1107,10,FALSE),2)</f>
        <v>1291836384.72</v>
      </c>
      <c r="P577" s="74">
        <v>109433014.73</v>
      </c>
      <c r="Q577" s="120">
        <f t="shared" si="26"/>
        <v>1401269399.45</v>
      </c>
      <c r="R577" s="123">
        <v>4108961043.0700002</v>
      </c>
    </row>
    <row r="578" spans="1:18" ht="13.5" x14ac:dyDescent="0.3">
      <c r="A578" s="69" t="s">
        <v>2174</v>
      </c>
      <c r="B578" s="37" t="s">
        <v>1097</v>
      </c>
      <c r="C578" s="37" t="s">
        <v>888</v>
      </c>
      <c r="D578" s="37" t="s">
        <v>1098</v>
      </c>
      <c r="E578" s="70" t="s">
        <v>2200</v>
      </c>
      <c r="F578" s="127">
        <v>2549</v>
      </c>
      <c r="G578" s="74">
        <f t="shared" si="25"/>
        <v>4774551236.3699999</v>
      </c>
      <c r="H578" s="74">
        <v>1572035215</v>
      </c>
      <c r="I578" s="128">
        <v>0</v>
      </c>
      <c r="J578" s="107">
        <v>49582544</v>
      </c>
      <c r="K578" s="74">
        <v>0</v>
      </c>
      <c r="L578" s="74">
        <v>0</v>
      </c>
      <c r="M578" s="114">
        <f t="shared" si="24"/>
        <v>49582544</v>
      </c>
      <c r="N578" s="113">
        <v>0</v>
      </c>
      <c r="O578" s="74">
        <f>ROUND(VLOOKUP($B578,'[1]TD LMA 2025ENE-DIC EPDEPTO'!$O$2:$X$1107,10,FALSE),2)</f>
        <v>703849330.19000006</v>
      </c>
      <c r="P578" s="74">
        <v>59623923.75</v>
      </c>
      <c r="Q578" s="120">
        <f t="shared" si="26"/>
        <v>763473253.94000006</v>
      </c>
      <c r="R578" s="123">
        <v>2389460223.4299998</v>
      </c>
    </row>
    <row r="579" spans="1:18" ht="13.5" x14ac:dyDescent="0.3">
      <c r="A579" s="69" t="s">
        <v>2174</v>
      </c>
      <c r="B579" s="37" t="s">
        <v>1099</v>
      </c>
      <c r="C579" s="37" t="s">
        <v>888</v>
      </c>
      <c r="D579" s="37" t="s">
        <v>1100</v>
      </c>
      <c r="E579" s="70" t="s">
        <v>2200</v>
      </c>
      <c r="F579" s="127">
        <v>1256</v>
      </c>
      <c r="G579" s="74">
        <f t="shared" si="25"/>
        <v>2456111689.9899998</v>
      </c>
      <c r="H579" s="74">
        <v>776570490</v>
      </c>
      <c r="I579" s="128">
        <v>0</v>
      </c>
      <c r="J579" s="107">
        <v>15882026</v>
      </c>
      <c r="K579" s="74">
        <v>0</v>
      </c>
      <c r="L579" s="74">
        <v>0</v>
      </c>
      <c r="M579" s="114">
        <f t="shared" si="24"/>
        <v>15882026</v>
      </c>
      <c r="N579" s="113">
        <v>0</v>
      </c>
      <c r="O579" s="74">
        <f>ROUND(VLOOKUP($B579,'[1]TD LMA 2025ENE-DIC EPDEPTO'!$O$2:$X$1107,10,FALSE),2)</f>
        <v>343388917.73000002</v>
      </c>
      <c r="P579" s="74">
        <v>29088888.449999999</v>
      </c>
      <c r="Q579" s="120">
        <f t="shared" si="26"/>
        <v>372477806.18000001</v>
      </c>
      <c r="R579" s="123">
        <v>1291181367.8099999</v>
      </c>
    </row>
    <row r="580" spans="1:18" ht="13.5" x14ac:dyDescent="0.3">
      <c r="A580" s="69" t="s">
        <v>2174</v>
      </c>
      <c r="B580" s="37" t="s">
        <v>1101</v>
      </c>
      <c r="C580" s="37" t="s">
        <v>888</v>
      </c>
      <c r="D580" s="37" t="s">
        <v>1102</v>
      </c>
      <c r="E580" s="70" t="s">
        <v>2200</v>
      </c>
      <c r="F580" s="127">
        <v>10290</v>
      </c>
      <c r="G580" s="74">
        <f t="shared" si="25"/>
        <v>15008711794.57</v>
      </c>
      <c r="H580" s="74">
        <v>6320856811</v>
      </c>
      <c r="I580" s="128">
        <v>0</v>
      </c>
      <c r="J580" s="107">
        <v>149573391</v>
      </c>
      <c r="K580" s="74">
        <v>0</v>
      </c>
      <c r="L580" s="74">
        <v>0</v>
      </c>
      <c r="M580" s="114">
        <f t="shared" si="24"/>
        <v>149573391</v>
      </c>
      <c r="N580" s="113">
        <v>0</v>
      </c>
      <c r="O580" s="74">
        <f>ROUND(VLOOKUP($B580,'[1]TD LMA 2025ENE-DIC EPDEPTO'!$O$2:$X$1107,10,FALSE),2)</f>
        <v>2849820169.8899999</v>
      </c>
      <c r="P580" s="74">
        <v>241411696.06</v>
      </c>
      <c r="Q580" s="120">
        <f t="shared" si="26"/>
        <v>3091231865.9499998</v>
      </c>
      <c r="R580" s="123">
        <v>5447049726.6199999</v>
      </c>
    </row>
    <row r="581" spans="1:18" ht="13.5" x14ac:dyDescent="0.3">
      <c r="A581" s="69" t="s">
        <v>2174</v>
      </c>
      <c r="B581" s="37" t="s">
        <v>1103</v>
      </c>
      <c r="C581" s="37" t="s">
        <v>888</v>
      </c>
      <c r="D581" s="37" t="s">
        <v>1104</v>
      </c>
      <c r="E581" s="70" t="s">
        <v>2200</v>
      </c>
      <c r="F581" s="127">
        <v>14469</v>
      </c>
      <c r="G581" s="74">
        <f t="shared" si="25"/>
        <v>24250132502.110001</v>
      </c>
      <c r="H581" s="74">
        <v>8732508803</v>
      </c>
      <c r="I581" s="128">
        <v>0</v>
      </c>
      <c r="J581" s="107">
        <v>490603663</v>
      </c>
      <c r="K581" s="74">
        <v>0</v>
      </c>
      <c r="L581" s="74">
        <v>0</v>
      </c>
      <c r="M581" s="114">
        <f t="shared" si="24"/>
        <v>490603663</v>
      </c>
      <c r="N581" s="113">
        <v>0</v>
      </c>
      <c r="O581" s="74">
        <f>ROUND(VLOOKUP($B581,'[1]TD LMA 2025ENE-DIC EPDEPTO'!$O$2:$X$1107,10,FALSE),2)</f>
        <v>3904614653.1599998</v>
      </c>
      <c r="P581" s="74">
        <v>330764606.05000001</v>
      </c>
      <c r="Q581" s="120">
        <f t="shared" si="26"/>
        <v>4235379259.21</v>
      </c>
      <c r="R581" s="123">
        <v>10791640776.9</v>
      </c>
    </row>
    <row r="582" spans="1:18" ht="13.5" x14ac:dyDescent="0.3">
      <c r="A582" s="69" t="s">
        <v>2174</v>
      </c>
      <c r="B582" s="37" t="s">
        <v>1105</v>
      </c>
      <c r="C582" s="37" t="s">
        <v>888</v>
      </c>
      <c r="D582" s="37" t="s">
        <v>1106</v>
      </c>
      <c r="E582" s="70" t="s">
        <v>2200</v>
      </c>
      <c r="F582" s="127">
        <v>8225</v>
      </c>
      <c r="G582" s="74">
        <f t="shared" si="25"/>
        <v>14943015243.419998</v>
      </c>
      <c r="H582" s="74">
        <v>5099634791</v>
      </c>
      <c r="I582" s="128">
        <v>0</v>
      </c>
      <c r="J582" s="107">
        <v>112182421</v>
      </c>
      <c r="K582" s="74">
        <v>0</v>
      </c>
      <c r="L582" s="74">
        <v>0</v>
      </c>
      <c r="M582" s="114">
        <f t="shared" si="24"/>
        <v>112182421</v>
      </c>
      <c r="N582" s="113">
        <v>0</v>
      </c>
      <c r="O582" s="74">
        <f>ROUND(VLOOKUP($B582,'[1]TD LMA 2025ENE-DIC EPDEPTO'!$O$2:$X$1107,10,FALSE),2)</f>
        <v>2344112122.6500001</v>
      </c>
      <c r="P582" s="74">
        <v>198572558.78999999</v>
      </c>
      <c r="Q582" s="120">
        <f t="shared" si="26"/>
        <v>2542684681.4400001</v>
      </c>
      <c r="R582" s="123">
        <v>7188513349.9799995</v>
      </c>
    </row>
    <row r="583" spans="1:18" ht="13.5" x14ac:dyDescent="0.3">
      <c r="A583" s="69" t="s">
        <v>2174</v>
      </c>
      <c r="B583" s="37" t="s">
        <v>1107</v>
      </c>
      <c r="C583" s="37" t="s">
        <v>888</v>
      </c>
      <c r="D583" s="37" t="s">
        <v>2152</v>
      </c>
      <c r="E583" s="70" t="s">
        <v>2201</v>
      </c>
      <c r="F583" s="127">
        <v>7726</v>
      </c>
      <c r="G583" s="74">
        <f t="shared" si="25"/>
        <v>16121795798.15</v>
      </c>
      <c r="H583" s="74">
        <v>4817333912</v>
      </c>
      <c r="I583" s="128">
        <v>0</v>
      </c>
      <c r="J583" s="107">
        <v>101694194</v>
      </c>
      <c r="K583" s="74">
        <v>0</v>
      </c>
      <c r="L583" s="74">
        <v>0</v>
      </c>
      <c r="M583" s="114">
        <f t="shared" si="24"/>
        <v>101694194</v>
      </c>
      <c r="N583" s="113">
        <v>0</v>
      </c>
      <c r="O583" s="74">
        <f>ROUND(VLOOKUP($B583,'[1]TD LMA 2025ENE-DIC EPDEPTO'!$O$2:$X$1107,10,FALSE),2)</f>
        <v>2256235903.9400001</v>
      </c>
      <c r="P583" s="74">
        <v>191128458.56999999</v>
      </c>
      <c r="Q583" s="120">
        <f t="shared" si="26"/>
        <v>2447364362.5100002</v>
      </c>
      <c r="R583" s="123">
        <v>8755403329.6399994</v>
      </c>
    </row>
    <row r="584" spans="1:18" ht="13.5" x14ac:dyDescent="0.3">
      <c r="A584" s="69" t="s">
        <v>2174</v>
      </c>
      <c r="B584" s="37" t="s">
        <v>1108</v>
      </c>
      <c r="C584" s="37" t="s">
        <v>888</v>
      </c>
      <c r="D584" s="37" t="s">
        <v>1109</v>
      </c>
      <c r="E584" s="70" t="s">
        <v>2200</v>
      </c>
      <c r="F584" s="127">
        <v>1714</v>
      </c>
      <c r="G584" s="74">
        <f t="shared" si="25"/>
        <v>2980300599.5799999</v>
      </c>
      <c r="H584" s="74">
        <v>1030487558</v>
      </c>
      <c r="I584" s="128">
        <v>0</v>
      </c>
      <c r="J584" s="107">
        <v>31253695</v>
      </c>
      <c r="K584" s="74">
        <v>0</v>
      </c>
      <c r="L584" s="74">
        <v>0</v>
      </c>
      <c r="M584" s="114">
        <f t="shared" si="24"/>
        <v>31253695</v>
      </c>
      <c r="N584" s="113">
        <v>0</v>
      </c>
      <c r="O584" s="74">
        <f>ROUND(VLOOKUP($B584,'[1]TD LMA 2025ENE-DIC EPDEPTO'!$O$2:$X$1107,10,FALSE),2)</f>
        <v>488916413.29000002</v>
      </c>
      <c r="P584" s="74">
        <v>41416697.729999997</v>
      </c>
      <c r="Q584" s="120">
        <f t="shared" si="26"/>
        <v>530333111.02000004</v>
      </c>
      <c r="R584" s="123">
        <v>1388226235.5599999</v>
      </c>
    </row>
    <row r="585" spans="1:18" ht="13.5" x14ac:dyDescent="0.3">
      <c r="A585" s="69" t="s">
        <v>2174</v>
      </c>
      <c r="B585" s="37" t="s">
        <v>1110</v>
      </c>
      <c r="C585" s="37" t="s">
        <v>888</v>
      </c>
      <c r="D585" s="37" t="s">
        <v>2142</v>
      </c>
      <c r="E585" s="70" t="s">
        <v>2200</v>
      </c>
      <c r="F585" s="127">
        <v>39839</v>
      </c>
      <c r="G585" s="74">
        <f t="shared" si="25"/>
        <v>58142323557.210007</v>
      </c>
      <c r="H585" s="74">
        <v>23608487166</v>
      </c>
      <c r="I585" s="128">
        <v>0</v>
      </c>
      <c r="J585" s="107">
        <v>1298728415</v>
      </c>
      <c r="K585" s="74">
        <v>0</v>
      </c>
      <c r="L585" s="74">
        <v>0</v>
      </c>
      <c r="M585" s="114">
        <f t="shared" si="24"/>
        <v>1298728415</v>
      </c>
      <c r="N585" s="113">
        <v>0</v>
      </c>
      <c r="O585" s="74">
        <f>ROUND(VLOOKUP($B585,'[1]TD LMA 2025ENE-DIC EPDEPTO'!$O$2:$X$1107,10,FALSE),2)</f>
        <v>10413611758.110001</v>
      </c>
      <c r="P585" s="74">
        <v>882149583.64999998</v>
      </c>
      <c r="Q585" s="120">
        <f t="shared" si="26"/>
        <v>11295761341.76</v>
      </c>
      <c r="R585" s="123">
        <v>21939346634.450001</v>
      </c>
    </row>
    <row r="586" spans="1:18" ht="13.5" x14ac:dyDescent="0.3">
      <c r="A586" s="69" t="s">
        <v>2173</v>
      </c>
      <c r="B586" s="37" t="s">
        <v>1111</v>
      </c>
      <c r="C586" s="37" t="s">
        <v>1112</v>
      </c>
      <c r="D586" s="37" t="s">
        <v>2122</v>
      </c>
      <c r="E586" s="70" t="s">
        <v>2201</v>
      </c>
      <c r="F586" s="127">
        <v>108492</v>
      </c>
      <c r="G586" s="74">
        <f t="shared" si="25"/>
        <v>152853452162.47</v>
      </c>
      <c r="H586" s="74">
        <v>65904990619</v>
      </c>
      <c r="I586" s="128">
        <v>442000398</v>
      </c>
      <c r="J586" s="107">
        <v>2236603886</v>
      </c>
      <c r="K586" s="74">
        <v>0</v>
      </c>
      <c r="L586" s="74">
        <v>0</v>
      </c>
      <c r="M586" s="114">
        <f t="shared" si="24"/>
        <v>2236603886</v>
      </c>
      <c r="N586" s="113">
        <v>1788243521</v>
      </c>
      <c r="O586" s="74">
        <f>ROUND(VLOOKUP($B586,'[1]TD LMA 2025ENE-DIC EPDEPTO'!$O$2:$X$1107,10,FALSE),2)</f>
        <v>7725136674.6099997</v>
      </c>
      <c r="P586" s="74">
        <v>0</v>
      </c>
      <c r="Q586" s="120">
        <f t="shared" si="26"/>
        <v>9513380195.6100006</v>
      </c>
      <c r="R586" s="123">
        <v>74756477063.860001</v>
      </c>
    </row>
    <row r="587" spans="1:18" ht="13.5" x14ac:dyDescent="0.3">
      <c r="A587" s="69" t="s">
        <v>2173</v>
      </c>
      <c r="B587" s="37" t="s">
        <v>1113</v>
      </c>
      <c r="C587" s="37" t="s">
        <v>1112</v>
      </c>
      <c r="D587" s="37" t="s">
        <v>1114</v>
      </c>
      <c r="E587" s="70" t="s">
        <v>2201</v>
      </c>
      <c r="F587" s="127">
        <v>12240</v>
      </c>
      <c r="G587" s="74">
        <f t="shared" si="25"/>
        <v>17401873253.709999</v>
      </c>
      <c r="H587" s="74">
        <v>7500800449</v>
      </c>
      <c r="I587" s="128">
        <v>43498623.479999997</v>
      </c>
      <c r="J587" s="107">
        <v>232727401</v>
      </c>
      <c r="K587" s="74">
        <v>0</v>
      </c>
      <c r="L587" s="74">
        <v>0</v>
      </c>
      <c r="M587" s="114">
        <f t="shared" si="24"/>
        <v>232727401</v>
      </c>
      <c r="N587" s="113">
        <v>0</v>
      </c>
      <c r="O587" s="74">
        <f>ROUND(VLOOKUP($B587,'[1]TD LMA 2025ENE-DIC EPDEPTO'!$O$2:$X$1107,10,FALSE),2)</f>
        <v>772875645.85000002</v>
      </c>
      <c r="P587" s="74">
        <v>0</v>
      </c>
      <c r="Q587" s="120">
        <f t="shared" si="26"/>
        <v>772875645.85000002</v>
      </c>
      <c r="R587" s="123">
        <v>8851971134.3799992</v>
      </c>
    </row>
    <row r="588" spans="1:18" ht="13.5" x14ac:dyDescent="0.3">
      <c r="A588" s="69" t="s">
        <v>2173</v>
      </c>
      <c r="B588" s="37" t="s">
        <v>1115</v>
      </c>
      <c r="C588" s="37" t="s">
        <v>1112</v>
      </c>
      <c r="D588" s="37" t="s">
        <v>1116</v>
      </c>
      <c r="E588" s="70" t="s">
        <v>2201</v>
      </c>
      <c r="F588" s="127">
        <v>18997</v>
      </c>
      <c r="G588" s="74">
        <f t="shared" si="25"/>
        <v>23782780741.139999</v>
      </c>
      <c r="H588" s="74">
        <v>11623143490</v>
      </c>
      <c r="I588" s="128">
        <v>84959938.079999998</v>
      </c>
      <c r="J588" s="107">
        <v>218749465</v>
      </c>
      <c r="K588" s="74">
        <v>0</v>
      </c>
      <c r="L588" s="74">
        <v>0</v>
      </c>
      <c r="M588" s="114">
        <f t="shared" ref="M588:M651" si="27">SUM(J588:L588)</f>
        <v>218749465</v>
      </c>
      <c r="N588" s="113">
        <v>0</v>
      </c>
      <c r="O588" s="74">
        <f>ROUND(VLOOKUP($B588,'[1]TD LMA 2025ENE-DIC EPDEPTO'!$O$2:$X$1107,10,FALSE),2)</f>
        <v>1204174225.8</v>
      </c>
      <c r="P588" s="74">
        <v>0</v>
      </c>
      <c r="Q588" s="120">
        <f t="shared" si="26"/>
        <v>1204174225.8</v>
      </c>
      <c r="R588" s="123">
        <v>10651753622.26</v>
      </c>
    </row>
    <row r="589" spans="1:18" ht="13.5" x14ac:dyDescent="0.3">
      <c r="A589" s="69" t="s">
        <v>2173</v>
      </c>
      <c r="B589" s="37" t="s">
        <v>1117</v>
      </c>
      <c r="C589" s="37" t="s">
        <v>1112</v>
      </c>
      <c r="D589" s="37" t="s">
        <v>1118</v>
      </c>
      <c r="E589" s="70" t="s">
        <v>2201</v>
      </c>
      <c r="F589" s="127">
        <v>4553</v>
      </c>
      <c r="G589" s="74">
        <f t="shared" ref="G589:G652" si="28">H589+I589+J589+K589+L589+N589+O589+P589+R589</f>
        <v>7147312032.7600002</v>
      </c>
      <c r="H589" s="74">
        <v>2830603251</v>
      </c>
      <c r="I589" s="128">
        <v>20826286.199999999</v>
      </c>
      <c r="J589" s="107">
        <v>71524983</v>
      </c>
      <c r="K589" s="74">
        <v>0</v>
      </c>
      <c r="L589" s="74">
        <v>0</v>
      </c>
      <c r="M589" s="114">
        <f t="shared" si="27"/>
        <v>71524983</v>
      </c>
      <c r="N589" s="113">
        <v>0</v>
      </c>
      <c r="O589" s="74">
        <f>ROUND(VLOOKUP($B589,'[1]TD LMA 2025ENE-DIC EPDEPTO'!$O$2:$X$1107,10,FALSE),2)</f>
        <v>304819768.98000002</v>
      </c>
      <c r="P589" s="74">
        <v>0</v>
      </c>
      <c r="Q589" s="120">
        <f t="shared" ref="Q589:Q652" si="29">SUM(N589:P589)</f>
        <v>304819768.98000002</v>
      </c>
      <c r="R589" s="123">
        <v>3919537743.5799999</v>
      </c>
    </row>
    <row r="590" spans="1:18" ht="13.5" x14ac:dyDescent="0.3">
      <c r="A590" s="69" t="s">
        <v>2173</v>
      </c>
      <c r="B590" s="37" t="s">
        <v>1119</v>
      </c>
      <c r="C590" s="37" t="s">
        <v>1112</v>
      </c>
      <c r="D590" s="37" t="s">
        <v>1120</v>
      </c>
      <c r="E590" s="70" t="s">
        <v>2201</v>
      </c>
      <c r="F590" s="127">
        <v>9662</v>
      </c>
      <c r="G590" s="74">
        <f t="shared" si="28"/>
        <v>12880141850.900002</v>
      </c>
      <c r="H590" s="74">
        <v>5714850332</v>
      </c>
      <c r="I590" s="128">
        <v>41527838.880000003</v>
      </c>
      <c r="J590" s="107">
        <v>132350756</v>
      </c>
      <c r="K590" s="74">
        <v>0</v>
      </c>
      <c r="L590" s="74">
        <v>0</v>
      </c>
      <c r="M590" s="114">
        <f t="shared" si="27"/>
        <v>132350756</v>
      </c>
      <c r="N590" s="113">
        <v>0</v>
      </c>
      <c r="O590" s="74">
        <f>ROUND(VLOOKUP($B590,'[1]TD LMA 2025ENE-DIC EPDEPTO'!$O$2:$X$1107,10,FALSE),2)</f>
        <v>598489176.29999995</v>
      </c>
      <c r="P590" s="74">
        <v>0</v>
      </c>
      <c r="Q590" s="120">
        <f t="shared" si="29"/>
        <v>598489176.29999995</v>
      </c>
      <c r="R590" s="123">
        <v>6392923747.7200003</v>
      </c>
    </row>
    <row r="591" spans="1:18" ht="13.5" x14ac:dyDescent="0.3">
      <c r="A591" s="69" t="s">
        <v>2173</v>
      </c>
      <c r="B591" s="37" t="s">
        <v>1121</v>
      </c>
      <c r="C591" s="37" t="s">
        <v>1112</v>
      </c>
      <c r="D591" s="37" t="s">
        <v>1122</v>
      </c>
      <c r="E591" s="70" t="s">
        <v>2201</v>
      </c>
      <c r="F591" s="127">
        <v>9968</v>
      </c>
      <c r="G591" s="74">
        <f t="shared" si="28"/>
        <v>14432278690.050001</v>
      </c>
      <c r="H591" s="74">
        <v>6066718865</v>
      </c>
      <c r="I591" s="128">
        <v>40671337.68</v>
      </c>
      <c r="J591" s="107">
        <v>135330209</v>
      </c>
      <c r="K591" s="74">
        <v>0</v>
      </c>
      <c r="L591" s="74">
        <v>0</v>
      </c>
      <c r="M591" s="114">
        <f t="shared" si="27"/>
        <v>135330209</v>
      </c>
      <c r="N591" s="113">
        <v>0</v>
      </c>
      <c r="O591" s="74">
        <f>ROUND(VLOOKUP($B591,'[1]TD LMA 2025ENE-DIC EPDEPTO'!$O$2:$X$1107,10,FALSE),2)</f>
        <v>644776142.51999998</v>
      </c>
      <c r="P591" s="74">
        <v>0</v>
      </c>
      <c r="Q591" s="120">
        <f t="shared" si="29"/>
        <v>644776142.51999998</v>
      </c>
      <c r="R591" s="123">
        <v>7544782135.8500004</v>
      </c>
    </row>
    <row r="592" spans="1:18" ht="13.5" x14ac:dyDescent="0.3">
      <c r="A592" s="69" t="s">
        <v>2173</v>
      </c>
      <c r="B592" s="37" t="s">
        <v>1123</v>
      </c>
      <c r="C592" s="37" t="s">
        <v>1112</v>
      </c>
      <c r="D592" s="37" t="s">
        <v>1124</v>
      </c>
      <c r="E592" s="70" t="s">
        <v>2201</v>
      </c>
      <c r="F592" s="127">
        <v>15746</v>
      </c>
      <c r="G592" s="74">
        <f t="shared" si="28"/>
        <v>21751884743.25</v>
      </c>
      <c r="H592" s="74">
        <v>9757556568</v>
      </c>
      <c r="I592" s="128">
        <v>66595053.719999999</v>
      </c>
      <c r="J592" s="107">
        <v>201193269</v>
      </c>
      <c r="K592" s="74">
        <v>0</v>
      </c>
      <c r="L592" s="74">
        <v>0</v>
      </c>
      <c r="M592" s="114">
        <f t="shared" si="27"/>
        <v>201193269</v>
      </c>
      <c r="N592" s="113">
        <v>0</v>
      </c>
      <c r="O592" s="74">
        <f>ROUND(VLOOKUP($B592,'[1]TD LMA 2025ENE-DIC EPDEPTO'!$O$2:$X$1107,10,FALSE),2)</f>
        <v>1052477445.77</v>
      </c>
      <c r="P592" s="74">
        <v>0</v>
      </c>
      <c r="Q592" s="120">
        <f t="shared" si="29"/>
        <v>1052477445.77</v>
      </c>
      <c r="R592" s="123">
        <v>10674062406.76</v>
      </c>
    </row>
    <row r="593" spans="1:18" ht="13.5" x14ac:dyDescent="0.3">
      <c r="A593" s="69" t="s">
        <v>2173</v>
      </c>
      <c r="B593" s="37" t="s">
        <v>1125</v>
      </c>
      <c r="C593" s="37" t="s">
        <v>1112</v>
      </c>
      <c r="D593" s="37" t="s">
        <v>1126</v>
      </c>
      <c r="E593" s="70" t="s">
        <v>2201</v>
      </c>
      <c r="F593" s="127">
        <v>12140</v>
      </c>
      <c r="G593" s="74">
        <f t="shared" si="28"/>
        <v>15156288848.139999</v>
      </c>
      <c r="H593" s="74">
        <v>7357128372</v>
      </c>
      <c r="I593" s="128">
        <v>51760118.880000003</v>
      </c>
      <c r="J593" s="107">
        <v>145449728</v>
      </c>
      <c r="K593" s="74">
        <v>0</v>
      </c>
      <c r="L593" s="74">
        <v>0</v>
      </c>
      <c r="M593" s="114">
        <f t="shared" si="27"/>
        <v>145449728</v>
      </c>
      <c r="N593" s="113">
        <v>0</v>
      </c>
      <c r="O593" s="74">
        <f>ROUND(VLOOKUP($B593,'[1]TD LMA 2025ENE-DIC EPDEPTO'!$O$2:$X$1107,10,FALSE),2)</f>
        <v>773329439.90999997</v>
      </c>
      <c r="P593" s="74">
        <v>0</v>
      </c>
      <c r="Q593" s="120">
        <f t="shared" si="29"/>
        <v>773329439.90999997</v>
      </c>
      <c r="R593" s="123">
        <v>6828621189.3500004</v>
      </c>
    </row>
    <row r="594" spans="1:18" ht="13.5" x14ac:dyDescent="0.3">
      <c r="A594" s="69" t="s">
        <v>2173</v>
      </c>
      <c r="B594" s="37" t="s">
        <v>1127</v>
      </c>
      <c r="C594" s="37" t="s">
        <v>1112</v>
      </c>
      <c r="D594" s="37" t="s">
        <v>1128</v>
      </c>
      <c r="E594" s="70" t="s">
        <v>2201</v>
      </c>
      <c r="F594" s="127">
        <v>4931</v>
      </c>
      <c r="G594" s="74">
        <f t="shared" si="28"/>
        <v>7215449587.4099998</v>
      </c>
      <c r="H594" s="74">
        <v>3033352586</v>
      </c>
      <c r="I594" s="128">
        <v>19171492.199999999</v>
      </c>
      <c r="J594" s="107">
        <v>75763160</v>
      </c>
      <c r="K594" s="74">
        <v>0</v>
      </c>
      <c r="L594" s="74">
        <v>0</v>
      </c>
      <c r="M594" s="114">
        <f t="shared" si="27"/>
        <v>75763160</v>
      </c>
      <c r="N594" s="113">
        <v>0</v>
      </c>
      <c r="O594" s="74">
        <f>ROUND(VLOOKUP($B594,'[1]TD LMA 2025ENE-DIC EPDEPTO'!$O$2:$X$1107,10,FALSE),2)</f>
        <v>321610139.61000001</v>
      </c>
      <c r="P594" s="74">
        <v>0</v>
      </c>
      <c r="Q594" s="120">
        <f t="shared" si="29"/>
        <v>321610139.61000001</v>
      </c>
      <c r="R594" s="123">
        <v>3765552209.5999999</v>
      </c>
    </row>
    <row r="595" spans="1:18" ht="13.5" x14ac:dyDescent="0.3">
      <c r="A595" s="69" t="s">
        <v>2173</v>
      </c>
      <c r="B595" s="37" t="s">
        <v>1129</v>
      </c>
      <c r="C595" s="37" t="s">
        <v>1112</v>
      </c>
      <c r="D595" s="37" t="s">
        <v>1130</v>
      </c>
      <c r="E595" s="70" t="s">
        <v>2201</v>
      </c>
      <c r="F595" s="127">
        <v>9841</v>
      </c>
      <c r="G595" s="74">
        <f t="shared" si="28"/>
        <v>12114501821.23</v>
      </c>
      <c r="H595" s="74">
        <v>5628631378</v>
      </c>
      <c r="I595" s="128">
        <v>27158574.719999999</v>
      </c>
      <c r="J595" s="107">
        <v>123865391</v>
      </c>
      <c r="K595" s="74">
        <v>0</v>
      </c>
      <c r="L595" s="74">
        <v>0</v>
      </c>
      <c r="M595" s="114">
        <f t="shared" si="27"/>
        <v>123865391</v>
      </c>
      <c r="N595" s="113">
        <v>0</v>
      </c>
      <c r="O595" s="74">
        <f>ROUND(VLOOKUP($B595,'[1]TD LMA 2025ENE-DIC EPDEPTO'!$O$2:$X$1107,10,FALSE),2)</f>
        <v>588246402.87</v>
      </c>
      <c r="P595" s="74">
        <v>0</v>
      </c>
      <c r="Q595" s="120">
        <f t="shared" si="29"/>
        <v>588246402.87</v>
      </c>
      <c r="R595" s="123">
        <v>5746600074.6400003</v>
      </c>
    </row>
    <row r="596" spans="1:18" ht="13.5" x14ac:dyDescent="0.3">
      <c r="A596" s="69" t="s">
        <v>2173</v>
      </c>
      <c r="B596" s="37" t="s">
        <v>1131</v>
      </c>
      <c r="C596" s="37" t="s">
        <v>1112</v>
      </c>
      <c r="D596" s="37" t="s">
        <v>1132</v>
      </c>
      <c r="E596" s="70" t="s">
        <v>2201</v>
      </c>
      <c r="F596" s="127">
        <v>3664</v>
      </c>
      <c r="G596" s="74">
        <f t="shared" si="28"/>
        <v>5460711705.8500004</v>
      </c>
      <c r="H596" s="74">
        <v>2254606570</v>
      </c>
      <c r="I596" s="128">
        <v>14710201.560000001</v>
      </c>
      <c r="J596" s="107">
        <v>76072574</v>
      </c>
      <c r="K596" s="74">
        <v>0</v>
      </c>
      <c r="L596" s="74">
        <v>0</v>
      </c>
      <c r="M596" s="114">
        <f t="shared" si="27"/>
        <v>76072574</v>
      </c>
      <c r="N596" s="113">
        <v>0</v>
      </c>
      <c r="O596" s="74">
        <f>ROUND(VLOOKUP($B596,'[1]TD LMA 2025ENE-DIC EPDEPTO'!$O$2:$X$1107,10,FALSE),2)</f>
        <v>237398978.05000001</v>
      </c>
      <c r="P596" s="74">
        <v>0</v>
      </c>
      <c r="Q596" s="120">
        <f t="shared" si="29"/>
        <v>237398978.05000001</v>
      </c>
      <c r="R596" s="123">
        <v>2877923382.2399998</v>
      </c>
    </row>
    <row r="597" spans="1:18" ht="13.5" x14ac:dyDescent="0.3">
      <c r="A597" s="69" t="s">
        <v>2173</v>
      </c>
      <c r="B597" s="37" t="s">
        <v>1133</v>
      </c>
      <c r="C597" s="37" t="s">
        <v>1112</v>
      </c>
      <c r="D597" s="37" t="s">
        <v>1134</v>
      </c>
      <c r="E597" s="70" t="s">
        <v>2201</v>
      </c>
      <c r="F597" s="127">
        <v>9673</v>
      </c>
      <c r="G597" s="74">
        <f t="shared" si="28"/>
        <v>14641962739.33</v>
      </c>
      <c r="H597" s="74">
        <v>5944249607</v>
      </c>
      <c r="I597" s="128">
        <v>41170270.439999998</v>
      </c>
      <c r="J597" s="107">
        <v>164200410</v>
      </c>
      <c r="K597" s="74">
        <v>0</v>
      </c>
      <c r="L597" s="74">
        <v>0</v>
      </c>
      <c r="M597" s="114">
        <f t="shared" si="27"/>
        <v>164200410</v>
      </c>
      <c r="N597" s="113">
        <v>0</v>
      </c>
      <c r="O597" s="74">
        <f>ROUND(VLOOKUP($B597,'[1]TD LMA 2025ENE-DIC EPDEPTO'!$O$2:$X$1107,10,FALSE),2)</f>
        <v>632523710.47000003</v>
      </c>
      <c r="P597" s="74">
        <v>0</v>
      </c>
      <c r="Q597" s="120">
        <f t="shared" si="29"/>
        <v>632523710.47000003</v>
      </c>
      <c r="R597" s="123">
        <v>7859818741.4200001</v>
      </c>
    </row>
    <row r="598" spans="1:18" ht="13.5" x14ac:dyDescent="0.3">
      <c r="A598" s="69" t="s">
        <v>2173</v>
      </c>
      <c r="B598" s="37" t="s">
        <v>1135</v>
      </c>
      <c r="C598" s="37" t="s">
        <v>1112</v>
      </c>
      <c r="D598" s="37" t="s">
        <v>1136</v>
      </c>
      <c r="E598" s="70" t="s">
        <v>2201</v>
      </c>
      <c r="F598" s="127">
        <v>6891</v>
      </c>
      <c r="G598" s="74">
        <f t="shared" si="28"/>
        <v>10473980905.049999</v>
      </c>
      <c r="H598" s="74">
        <v>4215462472</v>
      </c>
      <c r="I598" s="128">
        <v>24185766.84</v>
      </c>
      <c r="J598" s="107">
        <v>129695689</v>
      </c>
      <c r="K598" s="74">
        <v>0</v>
      </c>
      <c r="L598" s="74">
        <v>0</v>
      </c>
      <c r="M598" s="114">
        <f t="shared" si="27"/>
        <v>129695689</v>
      </c>
      <c r="N598" s="113">
        <v>0</v>
      </c>
      <c r="O598" s="74">
        <f>ROUND(VLOOKUP($B598,'[1]TD LMA 2025ENE-DIC EPDEPTO'!$O$2:$X$1107,10,FALSE),2)</f>
        <v>450293091.29000002</v>
      </c>
      <c r="P598" s="74">
        <v>0</v>
      </c>
      <c r="Q598" s="120">
        <f t="shared" si="29"/>
        <v>450293091.29000002</v>
      </c>
      <c r="R598" s="123">
        <v>5654343885.9200001</v>
      </c>
    </row>
    <row r="599" spans="1:18" ht="13.5" x14ac:dyDescent="0.3">
      <c r="A599" s="69" t="s">
        <v>2173</v>
      </c>
      <c r="B599" s="37" t="s">
        <v>1137</v>
      </c>
      <c r="C599" s="37" t="s">
        <v>1112</v>
      </c>
      <c r="D599" s="37" t="s">
        <v>1138</v>
      </c>
      <c r="E599" s="70" t="s">
        <v>2201</v>
      </c>
      <c r="F599" s="127">
        <v>9055</v>
      </c>
      <c r="G599" s="74">
        <f t="shared" si="28"/>
        <v>12224701812.040001</v>
      </c>
      <c r="H599" s="74">
        <v>5509360736</v>
      </c>
      <c r="I599" s="128">
        <v>35702798.640000001</v>
      </c>
      <c r="J599" s="107">
        <v>115431205</v>
      </c>
      <c r="K599" s="74">
        <v>0</v>
      </c>
      <c r="L599" s="74">
        <v>0</v>
      </c>
      <c r="M599" s="114">
        <f t="shared" si="27"/>
        <v>115431205</v>
      </c>
      <c r="N599" s="113">
        <v>0</v>
      </c>
      <c r="O599" s="74">
        <f>ROUND(VLOOKUP($B599,'[1]TD LMA 2025ENE-DIC EPDEPTO'!$O$2:$X$1107,10,FALSE),2)</f>
        <v>592330546.73000002</v>
      </c>
      <c r="P599" s="74">
        <v>0</v>
      </c>
      <c r="Q599" s="120">
        <f t="shared" si="29"/>
        <v>592330546.73000002</v>
      </c>
      <c r="R599" s="123">
        <v>5971876525.6700001</v>
      </c>
    </row>
    <row r="600" spans="1:18" ht="13.5" x14ac:dyDescent="0.3">
      <c r="A600" s="69" t="s">
        <v>2173</v>
      </c>
      <c r="B600" s="37" t="s">
        <v>1139</v>
      </c>
      <c r="C600" s="37" t="s">
        <v>1112</v>
      </c>
      <c r="D600" s="37" t="s">
        <v>1140</v>
      </c>
      <c r="E600" s="70" t="s">
        <v>2201</v>
      </c>
      <c r="F600" s="127">
        <v>25962</v>
      </c>
      <c r="G600" s="74">
        <f t="shared" si="28"/>
        <v>37113616727.580002</v>
      </c>
      <c r="H600" s="74">
        <v>15691193504</v>
      </c>
      <c r="I600" s="128">
        <v>99341675.640000001</v>
      </c>
      <c r="J600" s="107">
        <v>741769007</v>
      </c>
      <c r="K600" s="74">
        <v>0</v>
      </c>
      <c r="L600" s="74">
        <v>0</v>
      </c>
      <c r="M600" s="114">
        <f t="shared" si="27"/>
        <v>741769007</v>
      </c>
      <c r="N600" s="113">
        <v>0</v>
      </c>
      <c r="O600" s="74">
        <f>ROUND(VLOOKUP($B600,'[1]TD LMA 2025ENE-DIC EPDEPTO'!$O$2:$X$1107,10,FALSE),2)</f>
        <v>1663154226.8499999</v>
      </c>
      <c r="P600" s="74">
        <v>0</v>
      </c>
      <c r="Q600" s="120">
        <f t="shared" si="29"/>
        <v>1663154226.8499999</v>
      </c>
      <c r="R600" s="123">
        <v>18918158314.09</v>
      </c>
    </row>
    <row r="601" spans="1:18" ht="13.5" x14ac:dyDescent="0.3">
      <c r="A601" s="69" t="s">
        <v>2173</v>
      </c>
      <c r="B601" s="37" t="s">
        <v>1141</v>
      </c>
      <c r="C601" s="37" t="s">
        <v>1112</v>
      </c>
      <c r="D601" s="37" t="s">
        <v>1142</v>
      </c>
      <c r="E601" s="70" t="s">
        <v>2201</v>
      </c>
      <c r="F601" s="127">
        <v>4604</v>
      </c>
      <c r="G601" s="74">
        <f t="shared" si="28"/>
        <v>6111726336.1899996</v>
      </c>
      <c r="H601" s="74">
        <v>2800639040</v>
      </c>
      <c r="I601" s="128">
        <v>17092605.719999999</v>
      </c>
      <c r="J601" s="107">
        <v>59767499</v>
      </c>
      <c r="K601" s="74">
        <v>0</v>
      </c>
      <c r="L601" s="74">
        <v>0</v>
      </c>
      <c r="M601" s="114">
        <f t="shared" si="27"/>
        <v>59767499</v>
      </c>
      <c r="N601" s="113">
        <v>0</v>
      </c>
      <c r="O601" s="74">
        <f>ROUND(VLOOKUP($B601,'[1]TD LMA 2025ENE-DIC EPDEPTO'!$O$2:$X$1107,10,FALSE),2)</f>
        <v>300800452.51999998</v>
      </c>
      <c r="P601" s="74">
        <v>0</v>
      </c>
      <c r="Q601" s="120">
        <f t="shared" si="29"/>
        <v>300800452.51999998</v>
      </c>
      <c r="R601" s="123">
        <v>2933426738.9499998</v>
      </c>
    </row>
    <row r="602" spans="1:18" ht="13.5" x14ac:dyDescent="0.3">
      <c r="A602" s="69" t="s">
        <v>2173</v>
      </c>
      <c r="B602" s="37" t="s">
        <v>1143</v>
      </c>
      <c r="C602" s="37" t="s">
        <v>1112</v>
      </c>
      <c r="D602" s="37" t="s">
        <v>1144</v>
      </c>
      <c r="E602" s="70" t="s">
        <v>2201</v>
      </c>
      <c r="F602" s="127">
        <v>10331</v>
      </c>
      <c r="G602" s="74">
        <f t="shared" si="28"/>
        <v>14169681362.970001</v>
      </c>
      <c r="H602" s="74">
        <v>6341586782</v>
      </c>
      <c r="I602" s="128">
        <v>39864729.719999999</v>
      </c>
      <c r="J602" s="107">
        <v>135489571</v>
      </c>
      <c r="K602" s="74">
        <v>0</v>
      </c>
      <c r="L602" s="74">
        <v>0</v>
      </c>
      <c r="M602" s="114">
        <f t="shared" si="27"/>
        <v>135489571</v>
      </c>
      <c r="N602" s="113">
        <v>0</v>
      </c>
      <c r="O602" s="74">
        <f>ROUND(VLOOKUP($B602,'[1]TD LMA 2025ENE-DIC EPDEPTO'!$O$2:$X$1107,10,FALSE),2)</f>
        <v>672392735.90999997</v>
      </c>
      <c r="P602" s="74">
        <v>0</v>
      </c>
      <c r="Q602" s="120">
        <f t="shared" si="29"/>
        <v>672392735.90999997</v>
      </c>
      <c r="R602" s="123">
        <v>6980347544.3400002</v>
      </c>
    </row>
    <row r="603" spans="1:18" ht="13.5" x14ac:dyDescent="0.3">
      <c r="A603" s="69" t="s">
        <v>2173</v>
      </c>
      <c r="B603" s="37" t="s">
        <v>1145</v>
      </c>
      <c r="C603" s="37" t="s">
        <v>1112</v>
      </c>
      <c r="D603" s="37" t="s">
        <v>1146</v>
      </c>
      <c r="E603" s="70" t="s">
        <v>2201</v>
      </c>
      <c r="F603" s="127">
        <v>6061</v>
      </c>
      <c r="G603" s="74">
        <f t="shared" si="28"/>
        <v>8240994202.039999</v>
      </c>
      <c r="H603" s="74">
        <v>3748844425</v>
      </c>
      <c r="I603" s="128">
        <v>27532774.199999999</v>
      </c>
      <c r="J603" s="107">
        <v>77966538</v>
      </c>
      <c r="K603" s="74">
        <v>0</v>
      </c>
      <c r="L603" s="74">
        <v>0</v>
      </c>
      <c r="M603" s="114">
        <f t="shared" si="27"/>
        <v>77966538</v>
      </c>
      <c r="N603" s="113">
        <v>0</v>
      </c>
      <c r="O603" s="74">
        <f>ROUND(VLOOKUP($B603,'[1]TD LMA 2025ENE-DIC EPDEPTO'!$O$2:$X$1107,10,FALSE),2)</f>
        <v>404265435.60000002</v>
      </c>
      <c r="P603" s="74">
        <v>0</v>
      </c>
      <c r="Q603" s="120">
        <f t="shared" si="29"/>
        <v>404265435.60000002</v>
      </c>
      <c r="R603" s="123">
        <v>3982385029.2399998</v>
      </c>
    </row>
    <row r="604" spans="1:18" ht="13.5" x14ac:dyDescent="0.3">
      <c r="A604" s="69" t="s">
        <v>2173</v>
      </c>
      <c r="B604" s="37" t="s">
        <v>1147</v>
      </c>
      <c r="C604" s="37" t="s">
        <v>1112</v>
      </c>
      <c r="D604" s="37" t="s">
        <v>1148</v>
      </c>
      <c r="E604" s="70" t="s">
        <v>2201</v>
      </c>
      <c r="F604" s="127">
        <v>10698</v>
      </c>
      <c r="G604" s="74">
        <f t="shared" si="28"/>
        <v>14525742331.93</v>
      </c>
      <c r="H604" s="74">
        <v>6587489104</v>
      </c>
      <c r="I604" s="128">
        <v>42193082.759999998</v>
      </c>
      <c r="J604" s="107">
        <v>146956765</v>
      </c>
      <c r="K604" s="74">
        <v>0</v>
      </c>
      <c r="L604" s="74">
        <v>0</v>
      </c>
      <c r="M604" s="114">
        <f t="shared" si="27"/>
        <v>146956765</v>
      </c>
      <c r="N604" s="113">
        <v>0</v>
      </c>
      <c r="O604" s="74">
        <f>ROUND(VLOOKUP($B604,'[1]TD LMA 2025ENE-DIC EPDEPTO'!$O$2:$X$1107,10,FALSE),2)</f>
        <v>700657606.13</v>
      </c>
      <c r="P604" s="74">
        <v>0</v>
      </c>
      <c r="Q604" s="120">
        <f t="shared" si="29"/>
        <v>700657606.13</v>
      </c>
      <c r="R604" s="123">
        <v>7048445774.04</v>
      </c>
    </row>
    <row r="605" spans="1:18" ht="13.5" x14ac:dyDescent="0.3">
      <c r="A605" s="69" t="s">
        <v>2173</v>
      </c>
      <c r="B605" s="37" t="s">
        <v>1149</v>
      </c>
      <c r="C605" s="37" t="s">
        <v>1112</v>
      </c>
      <c r="D605" s="37" t="s">
        <v>1150</v>
      </c>
      <c r="E605" s="70" t="s">
        <v>2201</v>
      </c>
      <c r="F605" s="127">
        <v>7711</v>
      </c>
      <c r="G605" s="74">
        <f t="shared" si="28"/>
        <v>10947724196.689999</v>
      </c>
      <c r="H605" s="74">
        <v>4784698002</v>
      </c>
      <c r="I605" s="128">
        <v>32247689.039999999</v>
      </c>
      <c r="J605" s="107">
        <v>116691300</v>
      </c>
      <c r="K605" s="74">
        <v>0</v>
      </c>
      <c r="L605" s="74">
        <v>0</v>
      </c>
      <c r="M605" s="114">
        <f t="shared" si="27"/>
        <v>116691300</v>
      </c>
      <c r="N605" s="113">
        <v>0</v>
      </c>
      <c r="O605" s="74">
        <f>ROUND(VLOOKUP($B605,'[1]TD LMA 2025ENE-DIC EPDEPTO'!$O$2:$X$1107,10,FALSE),2)</f>
        <v>509999388.04000002</v>
      </c>
      <c r="P605" s="74">
        <v>0</v>
      </c>
      <c r="Q605" s="120">
        <f t="shared" si="29"/>
        <v>509999388.04000002</v>
      </c>
      <c r="R605" s="123">
        <v>5504087817.6099997</v>
      </c>
    </row>
    <row r="606" spans="1:18" ht="13.5" x14ac:dyDescent="0.3">
      <c r="A606" s="69" t="s">
        <v>2173</v>
      </c>
      <c r="B606" s="37" t="s">
        <v>1151</v>
      </c>
      <c r="C606" s="37" t="s">
        <v>1112</v>
      </c>
      <c r="D606" s="37" t="s">
        <v>1152</v>
      </c>
      <c r="E606" s="70" t="s">
        <v>2201</v>
      </c>
      <c r="F606" s="127">
        <v>5302</v>
      </c>
      <c r="G606" s="74">
        <f t="shared" si="28"/>
        <v>7858638313.6900005</v>
      </c>
      <c r="H606" s="74">
        <v>3281537162</v>
      </c>
      <c r="I606" s="128">
        <v>23416578.84</v>
      </c>
      <c r="J606" s="107">
        <v>98606034</v>
      </c>
      <c r="K606" s="74">
        <v>0</v>
      </c>
      <c r="L606" s="74">
        <v>0</v>
      </c>
      <c r="M606" s="114">
        <f t="shared" si="27"/>
        <v>98606034</v>
      </c>
      <c r="N606" s="113">
        <v>0</v>
      </c>
      <c r="O606" s="74">
        <f>ROUND(VLOOKUP($B606,'[1]TD LMA 2025ENE-DIC EPDEPTO'!$O$2:$X$1107,10,FALSE),2)</f>
        <v>350004664.61000001</v>
      </c>
      <c r="P606" s="74">
        <v>0</v>
      </c>
      <c r="Q606" s="120">
        <f t="shared" si="29"/>
        <v>350004664.61000001</v>
      </c>
      <c r="R606" s="123">
        <v>4105073874.2399998</v>
      </c>
    </row>
    <row r="607" spans="1:18" ht="13.5" x14ac:dyDescent="0.3">
      <c r="A607" s="69" t="s">
        <v>2173</v>
      </c>
      <c r="B607" s="71">
        <v>27493</v>
      </c>
      <c r="C607" s="37" t="s">
        <v>1112</v>
      </c>
      <c r="D607" s="37" t="s">
        <v>2220</v>
      </c>
      <c r="E607" s="70" t="s">
        <v>2201</v>
      </c>
      <c r="F607" s="127">
        <v>0</v>
      </c>
      <c r="G607" s="74">
        <f t="shared" si="28"/>
        <v>0</v>
      </c>
      <c r="H607" s="74">
        <v>0</v>
      </c>
      <c r="I607" s="128">
        <v>0</v>
      </c>
      <c r="J607" s="107">
        <v>0</v>
      </c>
      <c r="K607" s="74">
        <v>0</v>
      </c>
      <c r="L607" s="74">
        <v>0</v>
      </c>
      <c r="M607" s="114">
        <f t="shared" si="27"/>
        <v>0</v>
      </c>
      <c r="N607" s="113">
        <v>0</v>
      </c>
      <c r="O607" s="74">
        <v>0</v>
      </c>
      <c r="P607" s="74">
        <v>0</v>
      </c>
      <c r="Q607" s="120">
        <f t="shared" si="29"/>
        <v>0</v>
      </c>
      <c r="R607" s="110">
        <v>0</v>
      </c>
    </row>
    <row r="608" spans="1:18" ht="13.5" x14ac:dyDescent="0.3">
      <c r="A608" s="69" t="s">
        <v>2173</v>
      </c>
      <c r="B608" s="37" t="s">
        <v>1153</v>
      </c>
      <c r="C608" s="37" t="s">
        <v>1112</v>
      </c>
      <c r="D608" s="37" t="s">
        <v>1154</v>
      </c>
      <c r="E608" s="70" t="s">
        <v>2201</v>
      </c>
      <c r="F608" s="127">
        <v>7177</v>
      </c>
      <c r="G608" s="74">
        <f t="shared" si="28"/>
        <v>10365470122.889999</v>
      </c>
      <c r="H608" s="74">
        <v>4399165254</v>
      </c>
      <c r="I608" s="128">
        <v>27590983.199999999</v>
      </c>
      <c r="J608" s="107">
        <v>112157522</v>
      </c>
      <c r="K608" s="74">
        <v>0</v>
      </c>
      <c r="L608" s="74">
        <v>0</v>
      </c>
      <c r="M608" s="114">
        <f t="shared" si="27"/>
        <v>112157522</v>
      </c>
      <c r="N608" s="113">
        <v>0</v>
      </c>
      <c r="O608" s="74">
        <f>ROUND(VLOOKUP($B608,'[1]TD LMA 2025ENE-DIC EPDEPTO'!$O$2:$X$1107,10,FALSE),2)</f>
        <v>462740006.74000001</v>
      </c>
      <c r="P608" s="74">
        <v>0</v>
      </c>
      <c r="Q608" s="120">
        <f t="shared" si="29"/>
        <v>462740006.74000001</v>
      </c>
      <c r="R608" s="123">
        <v>5363816356.9499998</v>
      </c>
    </row>
    <row r="609" spans="1:18" ht="13.5" x14ac:dyDescent="0.3">
      <c r="A609" s="69" t="s">
        <v>2173</v>
      </c>
      <c r="B609" s="37" t="s">
        <v>1155</v>
      </c>
      <c r="C609" s="37" t="s">
        <v>1112</v>
      </c>
      <c r="D609" s="37" t="s">
        <v>1156</v>
      </c>
      <c r="E609" s="70" t="s">
        <v>2201</v>
      </c>
      <c r="F609" s="127">
        <v>4138</v>
      </c>
      <c r="G609" s="74">
        <f t="shared" si="28"/>
        <v>6244633457.4400005</v>
      </c>
      <c r="H609" s="74">
        <v>2574272372</v>
      </c>
      <c r="I609" s="128">
        <v>19100810.280000001</v>
      </c>
      <c r="J609" s="107">
        <v>89158712</v>
      </c>
      <c r="K609" s="74">
        <v>0</v>
      </c>
      <c r="L609" s="74">
        <v>0</v>
      </c>
      <c r="M609" s="114">
        <f t="shared" si="27"/>
        <v>89158712</v>
      </c>
      <c r="N609" s="113">
        <v>0</v>
      </c>
      <c r="O609" s="74">
        <f>ROUND(VLOOKUP($B609,'[1]TD LMA 2025ENE-DIC EPDEPTO'!$O$2:$X$1107,10,FALSE),2)</f>
        <v>280055593.79000002</v>
      </c>
      <c r="P609" s="74">
        <v>0</v>
      </c>
      <c r="Q609" s="120">
        <f t="shared" si="29"/>
        <v>280055593.79000002</v>
      </c>
      <c r="R609" s="123">
        <v>3282045969.3699999</v>
      </c>
    </row>
    <row r="610" spans="1:18" ht="13.5" x14ac:dyDescent="0.3">
      <c r="A610" s="69" t="s">
        <v>2173</v>
      </c>
      <c r="B610" s="37" t="s">
        <v>1157</v>
      </c>
      <c r="C610" s="37" t="s">
        <v>1112</v>
      </c>
      <c r="D610" s="37" t="s">
        <v>1158</v>
      </c>
      <c r="E610" s="70" t="s">
        <v>2201</v>
      </c>
      <c r="F610" s="127">
        <v>7248</v>
      </c>
      <c r="G610" s="74">
        <f t="shared" si="28"/>
        <v>10385366131.889999</v>
      </c>
      <c r="H610" s="74">
        <v>4496162539</v>
      </c>
      <c r="I610" s="128">
        <v>29391299.039999999</v>
      </c>
      <c r="J610" s="107">
        <v>109748365</v>
      </c>
      <c r="K610" s="74">
        <v>0</v>
      </c>
      <c r="L610" s="74">
        <v>0</v>
      </c>
      <c r="M610" s="114">
        <f t="shared" si="27"/>
        <v>109748365</v>
      </c>
      <c r="N610" s="113">
        <v>0</v>
      </c>
      <c r="O610" s="74">
        <f>ROUND(VLOOKUP($B610,'[1]TD LMA 2025ENE-DIC EPDEPTO'!$O$2:$X$1107,10,FALSE),2)</f>
        <v>481540034.83999997</v>
      </c>
      <c r="P610" s="74">
        <v>0</v>
      </c>
      <c r="Q610" s="120">
        <f t="shared" si="29"/>
        <v>481540034.83999997</v>
      </c>
      <c r="R610" s="123">
        <v>5268523894.0100002</v>
      </c>
    </row>
    <row r="611" spans="1:18" ht="13.5" x14ac:dyDescent="0.3">
      <c r="A611" s="69" t="s">
        <v>2173</v>
      </c>
      <c r="B611" s="37" t="s">
        <v>1159</v>
      </c>
      <c r="C611" s="37" t="s">
        <v>1112</v>
      </c>
      <c r="D611" s="37" t="s">
        <v>654</v>
      </c>
      <c r="E611" s="70" t="s">
        <v>2201</v>
      </c>
      <c r="F611" s="127">
        <v>27610</v>
      </c>
      <c r="G611" s="74">
        <f t="shared" si="28"/>
        <v>34049166117.409996</v>
      </c>
      <c r="H611" s="74">
        <v>7924528335</v>
      </c>
      <c r="I611" s="128">
        <v>89687326.200000003</v>
      </c>
      <c r="J611" s="107">
        <v>200950345</v>
      </c>
      <c r="K611" s="74">
        <v>0</v>
      </c>
      <c r="L611" s="74">
        <v>0</v>
      </c>
      <c r="M611" s="114">
        <f t="shared" si="27"/>
        <v>200950345</v>
      </c>
      <c r="N611" s="113">
        <v>0</v>
      </c>
      <c r="O611" s="74">
        <f>ROUND(VLOOKUP($B611,'[1]TD LMA 2025ENE-DIC EPDEPTO'!$O$2:$X$1107,10,FALSE),2)</f>
        <v>1788012345.79</v>
      </c>
      <c r="P611" s="74">
        <v>0</v>
      </c>
      <c r="Q611" s="120">
        <f t="shared" si="29"/>
        <v>1788012345.79</v>
      </c>
      <c r="R611" s="123">
        <v>24045987765.419998</v>
      </c>
    </row>
    <row r="612" spans="1:18" ht="13.5" x14ac:dyDescent="0.3">
      <c r="A612" s="69" t="s">
        <v>2173</v>
      </c>
      <c r="B612" s="37" t="s">
        <v>1160</v>
      </c>
      <c r="C612" s="37" t="s">
        <v>1112</v>
      </c>
      <c r="D612" s="37" t="s">
        <v>1161</v>
      </c>
      <c r="E612" s="70" t="s">
        <v>2201</v>
      </c>
      <c r="F612" s="127">
        <v>3853</v>
      </c>
      <c r="G612" s="74">
        <f t="shared" si="28"/>
        <v>5614854422.0200005</v>
      </c>
      <c r="H612" s="74">
        <v>2382869459</v>
      </c>
      <c r="I612" s="128">
        <v>15184187.880000001</v>
      </c>
      <c r="J612" s="107">
        <v>56584743</v>
      </c>
      <c r="K612" s="74">
        <v>0</v>
      </c>
      <c r="L612" s="74">
        <v>0</v>
      </c>
      <c r="M612" s="114">
        <f t="shared" si="27"/>
        <v>56584743</v>
      </c>
      <c r="N612" s="113">
        <v>0</v>
      </c>
      <c r="O612" s="74">
        <f>ROUND(VLOOKUP($B612,'[1]TD LMA 2025ENE-DIC EPDEPTO'!$O$2:$X$1107,10,FALSE),2)</f>
        <v>252179689.61000001</v>
      </c>
      <c r="P612" s="74">
        <v>0</v>
      </c>
      <c r="Q612" s="120">
        <f t="shared" si="29"/>
        <v>252179689.61000001</v>
      </c>
      <c r="R612" s="123">
        <v>2908036342.5300002</v>
      </c>
    </row>
    <row r="613" spans="1:18" ht="13.5" x14ac:dyDescent="0.3">
      <c r="A613" s="69" t="s">
        <v>2173</v>
      </c>
      <c r="B613" s="37" t="s">
        <v>1162</v>
      </c>
      <c r="C613" s="37" t="s">
        <v>1112</v>
      </c>
      <c r="D613" s="37" t="s">
        <v>1163</v>
      </c>
      <c r="E613" s="70" t="s">
        <v>2201</v>
      </c>
      <c r="F613" s="127">
        <v>3326</v>
      </c>
      <c r="G613" s="74">
        <f t="shared" si="28"/>
        <v>4419724152.4499998</v>
      </c>
      <c r="H613" s="74">
        <v>2056240537</v>
      </c>
      <c r="I613" s="128">
        <v>13512762.960000001</v>
      </c>
      <c r="J613" s="107">
        <v>50332921</v>
      </c>
      <c r="K613" s="74">
        <v>0</v>
      </c>
      <c r="L613" s="74">
        <v>0</v>
      </c>
      <c r="M613" s="114">
        <f t="shared" si="27"/>
        <v>50332921</v>
      </c>
      <c r="N613" s="113">
        <v>0</v>
      </c>
      <c r="O613" s="74">
        <f>ROUND(VLOOKUP($B613,'[1]TD LMA 2025ENE-DIC EPDEPTO'!$O$2:$X$1107,10,FALSE),2)</f>
        <v>220543779.94999999</v>
      </c>
      <c r="P613" s="74">
        <v>0</v>
      </c>
      <c r="Q613" s="120">
        <f t="shared" si="29"/>
        <v>220543779.94999999</v>
      </c>
      <c r="R613" s="123">
        <v>2079094151.54</v>
      </c>
    </row>
    <row r="614" spans="1:18" ht="13.5" x14ac:dyDescent="0.3">
      <c r="A614" s="69" t="s">
        <v>2173</v>
      </c>
      <c r="B614" s="37" t="s">
        <v>1164</v>
      </c>
      <c r="C614" s="37" t="s">
        <v>1112</v>
      </c>
      <c r="D614" s="37" t="s">
        <v>1165</v>
      </c>
      <c r="E614" s="70" t="s">
        <v>2201</v>
      </c>
      <c r="F614" s="127">
        <v>16238</v>
      </c>
      <c r="G614" s="74">
        <f t="shared" si="28"/>
        <v>23777216945.02</v>
      </c>
      <c r="H614" s="74">
        <v>9998943332</v>
      </c>
      <c r="I614" s="128">
        <v>67372557.239999995</v>
      </c>
      <c r="J614" s="107">
        <v>290467374</v>
      </c>
      <c r="K614" s="74">
        <v>0</v>
      </c>
      <c r="L614" s="74">
        <v>0</v>
      </c>
      <c r="M614" s="114">
        <f t="shared" si="27"/>
        <v>290467374</v>
      </c>
      <c r="N614" s="113">
        <v>0</v>
      </c>
      <c r="O614" s="74">
        <f>ROUND(VLOOKUP($B614,'[1]TD LMA 2025ENE-DIC EPDEPTO'!$O$2:$X$1107,10,FALSE),2)</f>
        <v>1058506420.59</v>
      </c>
      <c r="P614" s="74">
        <v>0</v>
      </c>
      <c r="Q614" s="120">
        <f t="shared" si="29"/>
        <v>1058506420.59</v>
      </c>
      <c r="R614" s="123">
        <v>12361927261.190001</v>
      </c>
    </row>
    <row r="615" spans="1:18" ht="13.5" x14ac:dyDescent="0.3">
      <c r="A615" s="69" t="s">
        <v>2173</v>
      </c>
      <c r="B615" s="37" t="s">
        <v>1166</v>
      </c>
      <c r="C615" s="37" t="s">
        <v>1112</v>
      </c>
      <c r="D615" s="37" t="s">
        <v>1167</v>
      </c>
      <c r="E615" s="70" t="s">
        <v>2201</v>
      </c>
      <c r="F615" s="127">
        <v>9711</v>
      </c>
      <c r="G615" s="74">
        <f t="shared" si="28"/>
        <v>13407923139.060001</v>
      </c>
      <c r="H615" s="74">
        <v>6073737555</v>
      </c>
      <c r="I615" s="128">
        <v>37332645.719999999</v>
      </c>
      <c r="J615" s="107">
        <v>122093088</v>
      </c>
      <c r="K615" s="74">
        <v>0</v>
      </c>
      <c r="L615" s="74">
        <v>0</v>
      </c>
      <c r="M615" s="114">
        <f t="shared" si="27"/>
        <v>122093088</v>
      </c>
      <c r="N615" s="113">
        <v>0</v>
      </c>
      <c r="O615" s="74">
        <f>ROUND(VLOOKUP($B615,'[1]TD LMA 2025ENE-DIC EPDEPTO'!$O$2:$X$1107,10,FALSE),2)</f>
        <v>650027185.15999997</v>
      </c>
      <c r="P615" s="74">
        <v>0</v>
      </c>
      <c r="Q615" s="120">
        <f t="shared" si="29"/>
        <v>650027185.15999997</v>
      </c>
      <c r="R615" s="123">
        <v>6524732665.1800003</v>
      </c>
    </row>
    <row r="616" spans="1:18" ht="13.5" x14ac:dyDescent="0.3">
      <c r="A616" s="69" t="s">
        <v>2173</v>
      </c>
      <c r="B616" s="37" t="s">
        <v>1168</v>
      </c>
      <c r="C616" s="37" t="s">
        <v>1112</v>
      </c>
      <c r="D616" s="37" t="s">
        <v>1169</v>
      </c>
      <c r="E616" s="70" t="s">
        <v>2201</v>
      </c>
      <c r="F616" s="127">
        <v>5054</v>
      </c>
      <c r="G616" s="74">
        <f t="shared" si="28"/>
        <v>7593052348.9399996</v>
      </c>
      <c r="H616" s="74">
        <v>3100295985</v>
      </c>
      <c r="I616" s="128">
        <v>20156884.559999999</v>
      </c>
      <c r="J616" s="107">
        <v>106355584</v>
      </c>
      <c r="K616" s="74">
        <v>0</v>
      </c>
      <c r="L616" s="74">
        <v>0</v>
      </c>
      <c r="M616" s="114">
        <f t="shared" si="27"/>
        <v>106355584</v>
      </c>
      <c r="N616" s="113">
        <v>0</v>
      </c>
      <c r="O616" s="74">
        <f>ROUND(VLOOKUP($B616,'[1]TD LMA 2025ENE-DIC EPDEPTO'!$O$2:$X$1107,10,FALSE),2)</f>
        <v>330880497.66000003</v>
      </c>
      <c r="P616" s="74">
        <v>0</v>
      </c>
      <c r="Q616" s="120">
        <f t="shared" si="29"/>
        <v>330880497.66000003</v>
      </c>
      <c r="R616" s="123">
        <v>4035363397.7199998</v>
      </c>
    </row>
    <row r="617" spans="1:18" ht="13.5" x14ac:dyDescent="0.3">
      <c r="A617" s="69" t="s">
        <v>2177</v>
      </c>
      <c r="B617" s="37" t="s">
        <v>1170</v>
      </c>
      <c r="C617" s="37" t="s">
        <v>1171</v>
      </c>
      <c r="D617" s="37" t="s">
        <v>1172</v>
      </c>
      <c r="E617" s="70" t="s">
        <v>2202</v>
      </c>
      <c r="F617" s="127">
        <v>203192</v>
      </c>
      <c r="G617" s="74">
        <f t="shared" si="28"/>
        <v>344564782860.67999</v>
      </c>
      <c r="H617" s="74">
        <v>124357347053</v>
      </c>
      <c r="I617" s="128">
        <v>0</v>
      </c>
      <c r="J617" s="107">
        <v>5297007502</v>
      </c>
      <c r="K617" s="74">
        <v>0</v>
      </c>
      <c r="L617" s="74">
        <v>0</v>
      </c>
      <c r="M617" s="114">
        <f t="shared" si="27"/>
        <v>5297007502</v>
      </c>
      <c r="N617" s="113">
        <v>1745676701</v>
      </c>
      <c r="O617" s="74">
        <f>ROUND(VLOOKUP($B617,'[1]TD LMA 2025ENE-DIC EPDEPTO'!$O$2:$X$1107,10,FALSE),2)</f>
        <v>14647300988.52</v>
      </c>
      <c r="P617" s="74">
        <v>1027733222.6</v>
      </c>
      <c r="Q617" s="120">
        <f t="shared" si="29"/>
        <v>17420710912.119999</v>
      </c>
      <c r="R617" s="123">
        <v>197489717393.56</v>
      </c>
    </row>
    <row r="618" spans="1:18" ht="13.5" x14ac:dyDescent="0.3">
      <c r="A618" s="69" t="s">
        <v>2177</v>
      </c>
      <c r="B618" s="37" t="s">
        <v>1173</v>
      </c>
      <c r="C618" s="37" t="s">
        <v>1171</v>
      </c>
      <c r="D618" s="37" t="s">
        <v>1174</v>
      </c>
      <c r="E618" s="70" t="s">
        <v>2200</v>
      </c>
      <c r="F618" s="127">
        <v>31920</v>
      </c>
      <c r="G618" s="74">
        <f t="shared" si="28"/>
        <v>41083400541.850006</v>
      </c>
      <c r="H618" s="74">
        <v>19658871979</v>
      </c>
      <c r="I618" s="128">
        <v>0</v>
      </c>
      <c r="J618" s="107">
        <v>530327073</v>
      </c>
      <c r="K618" s="74">
        <v>0</v>
      </c>
      <c r="L618" s="74">
        <v>0</v>
      </c>
      <c r="M618" s="114">
        <f t="shared" si="27"/>
        <v>530327073</v>
      </c>
      <c r="N618" s="113">
        <v>0</v>
      </c>
      <c r="O618" s="74">
        <f>ROUND(VLOOKUP($B618,'[1]TD LMA 2025ENE-DIC EPDEPTO'!$O$2:$X$1107,10,FALSE),2)</f>
        <v>2157543140.2199998</v>
      </c>
      <c r="P618" s="74">
        <v>162141526.47</v>
      </c>
      <c r="Q618" s="120">
        <f t="shared" si="29"/>
        <v>2319684666.6899996</v>
      </c>
      <c r="R618" s="123">
        <v>18574516823.16</v>
      </c>
    </row>
    <row r="619" spans="1:18" ht="13.5" x14ac:dyDescent="0.3">
      <c r="A619" s="69" t="s">
        <v>2177</v>
      </c>
      <c r="B619" s="37" t="s">
        <v>1175</v>
      </c>
      <c r="C619" s="37" t="s">
        <v>1171</v>
      </c>
      <c r="D619" s="37" t="s">
        <v>1176</v>
      </c>
      <c r="E619" s="70" t="s">
        <v>2200</v>
      </c>
      <c r="F619" s="127">
        <v>7598</v>
      </c>
      <c r="G619" s="74">
        <f t="shared" si="28"/>
        <v>11059366096.25</v>
      </c>
      <c r="H619" s="74">
        <v>4663337447</v>
      </c>
      <c r="I619" s="128">
        <v>0</v>
      </c>
      <c r="J619" s="107">
        <v>147095798</v>
      </c>
      <c r="K619" s="74">
        <v>0</v>
      </c>
      <c r="L619" s="74">
        <v>0</v>
      </c>
      <c r="M619" s="114">
        <f t="shared" si="27"/>
        <v>147095798</v>
      </c>
      <c r="N619" s="113">
        <v>0</v>
      </c>
      <c r="O619" s="74">
        <f>ROUND(VLOOKUP($B619,'[1]TD LMA 2025ENE-DIC EPDEPTO'!$O$2:$X$1107,10,FALSE),2)</f>
        <v>525339905.81999999</v>
      </c>
      <c r="P619" s="74">
        <v>39479819.710000001</v>
      </c>
      <c r="Q619" s="120">
        <f t="shared" si="29"/>
        <v>564819725.52999997</v>
      </c>
      <c r="R619" s="123">
        <v>5684113125.7200003</v>
      </c>
    </row>
    <row r="620" spans="1:18" ht="13.5" x14ac:dyDescent="0.3">
      <c r="A620" s="69" t="s">
        <v>2177</v>
      </c>
      <c r="B620" s="37" t="s">
        <v>1177</v>
      </c>
      <c r="C620" s="37" t="s">
        <v>1171</v>
      </c>
      <c r="D620" s="37" t="s">
        <v>1178</v>
      </c>
      <c r="E620" s="70" t="s">
        <v>2200</v>
      </c>
      <c r="F620" s="127">
        <v>11968</v>
      </c>
      <c r="G620" s="74">
        <f t="shared" si="28"/>
        <v>18498416102.600002</v>
      </c>
      <c r="H620" s="74">
        <v>7461042834</v>
      </c>
      <c r="I620" s="128">
        <v>0</v>
      </c>
      <c r="J620" s="107">
        <v>176275284</v>
      </c>
      <c r="K620" s="74">
        <v>0</v>
      </c>
      <c r="L620" s="74">
        <v>0</v>
      </c>
      <c r="M620" s="114">
        <f t="shared" si="27"/>
        <v>176275284</v>
      </c>
      <c r="N620" s="113">
        <v>0</v>
      </c>
      <c r="O620" s="74">
        <f>ROUND(VLOOKUP($B620,'[1]TD LMA 2025ENE-DIC EPDEPTO'!$O$2:$X$1107,10,FALSE),2)</f>
        <v>820869327.16999996</v>
      </c>
      <c r="P620" s="74">
        <v>61689151.560000002</v>
      </c>
      <c r="Q620" s="120">
        <f t="shared" si="29"/>
        <v>882558478.73000002</v>
      </c>
      <c r="R620" s="123">
        <v>9978539505.8700008</v>
      </c>
    </row>
    <row r="621" spans="1:18" ht="13.5" x14ac:dyDescent="0.3">
      <c r="A621" s="69" t="s">
        <v>2177</v>
      </c>
      <c r="B621" s="37" t="s">
        <v>1179</v>
      </c>
      <c r="C621" s="37" t="s">
        <v>1171</v>
      </c>
      <c r="D621" s="37" t="s">
        <v>1180</v>
      </c>
      <c r="E621" s="70" t="s">
        <v>2200</v>
      </c>
      <c r="F621" s="127">
        <v>22589</v>
      </c>
      <c r="G621" s="74">
        <f t="shared" si="28"/>
        <v>32814834367.580002</v>
      </c>
      <c r="H621" s="74">
        <v>14005759470</v>
      </c>
      <c r="I621" s="128">
        <v>0</v>
      </c>
      <c r="J621" s="107">
        <v>328746764</v>
      </c>
      <c r="K621" s="74">
        <v>0</v>
      </c>
      <c r="L621" s="74">
        <v>0</v>
      </c>
      <c r="M621" s="114">
        <f t="shared" si="27"/>
        <v>328746764</v>
      </c>
      <c r="N621" s="113">
        <v>0</v>
      </c>
      <c r="O621" s="74">
        <f>ROUND(VLOOKUP($B621,'[1]TD LMA 2025ENE-DIC EPDEPTO'!$O$2:$X$1107,10,FALSE),2)</f>
        <v>1556057074.52</v>
      </c>
      <c r="P621" s="74">
        <v>116939246.59999999</v>
      </c>
      <c r="Q621" s="120">
        <f t="shared" si="29"/>
        <v>1672996321.1199999</v>
      </c>
      <c r="R621" s="123">
        <v>16807331812.459999</v>
      </c>
    </row>
    <row r="622" spans="1:18" ht="13.5" x14ac:dyDescent="0.3">
      <c r="A622" s="69" t="s">
        <v>2177</v>
      </c>
      <c r="B622" s="37" t="s">
        <v>1181</v>
      </c>
      <c r="C622" s="37" t="s">
        <v>1171</v>
      </c>
      <c r="D622" s="37" t="s">
        <v>1182</v>
      </c>
      <c r="E622" s="70" t="s">
        <v>2200</v>
      </c>
      <c r="F622" s="127">
        <v>2132</v>
      </c>
      <c r="G622" s="74">
        <f t="shared" si="28"/>
        <v>3425131524.0500002</v>
      </c>
      <c r="H622" s="74">
        <v>1300970318</v>
      </c>
      <c r="I622" s="128">
        <v>0</v>
      </c>
      <c r="J622" s="107">
        <v>31943736</v>
      </c>
      <c r="K622" s="74">
        <v>0</v>
      </c>
      <c r="L622" s="74">
        <v>0</v>
      </c>
      <c r="M622" s="114">
        <f t="shared" si="27"/>
        <v>31943736</v>
      </c>
      <c r="N622" s="113">
        <v>0</v>
      </c>
      <c r="O622" s="74">
        <f>ROUND(VLOOKUP($B622,'[1]TD LMA 2025ENE-DIC EPDEPTO'!$O$2:$X$1107,10,FALSE),2)</f>
        <v>144334703.69</v>
      </c>
      <c r="P622" s="74">
        <v>10846897.449999999</v>
      </c>
      <c r="Q622" s="120">
        <f t="shared" si="29"/>
        <v>155181601.13999999</v>
      </c>
      <c r="R622" s="123">
        <v>1937035868.9100001</v>
      </c>
    </row>
    <row r="623" spans="1:18" ht="13.5" x14ac:dyDescent="0.3">
      <c r="A623" s="69" t="s">
        <v>2177</v>
      </c>
      <c r="B623" s="37" t="s">
        <v>1183</v>
      </c>
      <c r="C623" s="37" t="s">
        <v>1171</v>
      </c>
      <c r="D623" s="37" t="s">
        <v>1184</v>
      </c>
      <c r="E623" s="70" t="s">
        <v>2200</v>
      </c>
      <c r="F623" s="127">
        <v>5159</v>
      </c>
      <c r="G623" s="74">
        <f t="shared" si="28"/>
        <v>8094194284.5500002</v>
      </c>
      <c r="H623" s="74">
        <v>3204275648</v>
      </c>
      <c r="I623" s="128">
        <v>0</v>
      </c>
      <c r="J623" s="107">
        <v>70199881</v>
      </c>
      <c r="K623" s="74">
        <v>0</v>
      </c>
      <c r="L623" s="74">
        <v>0</v>
      </c>
      <c r="M623" s="114">
        <f t="shared" si="27"/>
        <v>70199881</v>
      </c>
      <c r="N623" s="113">
        <v>0</v>
      </c>
      <c r="O623" s="74">
        <f>ROUND(VLOOKUP($B623,'[1]TD LMA 2025ENE-DIC EPDEPTO'!$O$2:$X$1107,10,FALSE),2)</f>
        <v>357406752.26999998</v>
      </c>
      <c r="P623" s="74">
        <v>26859475.149999999</v>
      </c>
      <c r="Q623" s="120">
        <f t="shared" si="29"/>
        <v>384266227.41999996</v>
      </c>
      <c r="R623" s="123">
        <v>4435452528.1300001</v>
      </c>
    </row>
    <row r="624" spans="1:18" ht="13.5" x14ac:dyDescent="0.3">
      <c r="A624" s="69" t="s">
        <v>2177</v>
      </c>
      <c r="B624" s="37" t="s">
        <v>1185</v>
      </c>
      <c r="C624" s="37" t="s">
        <v>1171</v>
      </c>
      <c r="D624" s="37" t="s">
        <v>1186</v>
      </c>
      <c r="E624" s="70" t="s">
        <v>2200</v>
      </c>
      <c r="F624" s="127">
        <v>23354</v>
      </c>
      <c r="G624" s="74">
        <f t="shared" si="28"/>
        <v>36109398946.900002</v>
      </c>
      <c r="H624" s="74">
        <v>14451285135</v>
      </c>
      <c r="I624" s="128">
        <v>0</v>
      </c>
      <c r="J624" s="107">
        <v>489508291</v>
      </c>
      <c r="K624" s="74">
        <v>0</v>
      </c>
      <c r="L624" s="74">
        <v>0</v>
      </c>
      <c r="M624" s="114">
        <f t="shared" si="27"/>
        <v>489508291</v>
      </c>
      <c r="N624" s="113">
        <v>0</v>
      </c>
      <c r="O624" s="74">
        <f>ROUND(VLOOKUP($B624,'[1]TD LMA 2025ENE-DIC EPDEPTO'!$O$2:$X$1107,10,FALSE),2)</f>
        <v>1595982358.1600001</v>
      </c>
      <c r="P624" s="74">
        <v>119939671.66</v>
      </c>
      <c r="Q624" s="120">
        <f t="shared" si="29"/>
        <v>1715922029.8200002</v>
      </c>
      <c r="R624" s="123">
        <v>19452683491.080002</v>
      </c>
    </row>
    <row r="625" spans="1:18" ht="13.5" x14ac:dyDescent="0.3">
      <c r="A625" s="69" t="s">
        <v>2177</v>
      </c>
      <c r="B625" s="37" t="s">
        <v>1187</v>
      </c>
      <c r="C625" s="37" t="s">
        <v>1171</v>
      </c>
      <c r="D625" s="37" t="s">
        <v>1188</v>
      </c>
      <c r="E625" s="70" t="s">
        <v>2200</v>
      </c>
      <c r="F625" s="127">
        <v>6020</v>
      </c>
      <c r="G625" s="74">
        <f t="shared" si="28"/>
        <v>9173010842.8699989</v>
      </c>
      <c r="H625" s="74">
        <v>3700730062</v>
      </c>
      <c r="I625" s="128">
        <v>0</v>
      </c>
      <c r="J625" s="107">
        <v>83432037</v>
      </c>
      <c r="K625" s="74">
        <v>0</v>
      </c>
      <c r="L625" s="74">
        <v>0</v>
      </c>
      <c r="M625" s="114">
        <f t="shared" si="27"/>
        <v>83432037</v>
      </c>
      <c r="N625" s="113">
        <v>0</v>
      </c>
      <c r="O625" s="74">
        <f>ROUND(VLOOKUP($B625,'[1]TD LMA 2025ENE-DIC EPDEPTO'!$O$2:$X$1107,10,FALSE),2)</f>
        <v>408239459.02999997</v>
      </c>
      <c r="P625" s="74">
        <v>30679603.960000001</v>
      </c>
      <c r="Q625" s="120">
        <f t="shared" si="29"/>
        <v>438919062.98999995</v>
      </c>
      <c r="R625" s="123">
        <v>4949929680.8800001</v>
      </c>
    </row>
    <row r="626" spans="1:18" ht="13.5" x14ac:dyDescent="0.3">
      <c r="A626" s="69" t="s">
        <v>2177</v>
      </c>
      <c r="B626" s="37" t="s">
        <v>1189</v>
      </c>
      <c r="C626" s="37" t="s">
        <v>1171</v>
      </c>
      <c r="D626" s="37" t="s">
        <v>1190</v>
      </c>
      <c r="E626" s="70" t="s">
        <v>2201</v>
      </c>
      <c r="F626" s="127">
        <v>3453</v>
      </c>
      <c r="G626" s="74">
        <f t="shared" si="28"/>
        <v>5899877614.5400009</v>
      </c>
      <c r="H626" s="74">
        <v>2112697603</v>
      </c>
      <c r="I626" s="128">
        <v>0</v>
      </c>
      <c r="J626" s="107">
        <v>46137332</v>
      </c>
      <c r="K626" s="74">
        <v>0</v>
      </c>
      <c r="L626" s="74">
        <v>0</v>
      </c>
      <c r="M626" s="114">
        <f t="shared" si="27"/>
        <v>46137332</v>
      </c>
      <c r="N626" s="113">
        <v>0</v>
      </c>
      <c r="O626" s="74">
        <f>ROUND(VLOOKUP($B626,'[1]TD LMA 2025ENE-DIC EPDEPTO'!$O$2:$X$1107,10,FALSE),2)</f>
        <v>235504295.97999999</v>
      </c>
      <c r="P626" s="74">
        <v>17698383.530000001</v>
      </c>
      <c r="Q626" s="120">
        <f t="shared" si="29"/>
        <v>253202679.50999999</v>
      </c>
      <c r="R626" s="123">
        <v>3487840000.0300002</v>
      </c>
    </row>
    <row r="627" spans="1:18" ht="13.5" x14ac:dyDescent="0.3">
      <c r="A627" s="69" t="s">
        <v>2177</v>
      </c>
      <c r="B627" s="37" t="s">
        <v>1191</v>
      </c>
      <c r="C627" s="37" t="s">
        <v>1171</v>
      </c>
      <c r="D627" s="37" t="s">
        <v>1192</v>
      </c>
      <c r="E627" s="70" t="s">
        <v>2200</v>
      </c>
      <c r="F627" s="127">
        <v>62233</v>
      </c>
      <c r="G627" s="74">
        <f t="shared" si="28"/>
        <v>88973111844.449997</v>
      </c>
      <c r="H627" s="74">
        <v>38472070443</v>
      </c>
      <c r="I627" s="128">
        <v>0</v>
      </c>
      <c r="J627" s="107">
        <v>1187367782</v>
      </c>
      <c r="K627" s="74">
        <v>0</v>
      </c>
      <c r="L627" s="74">
        <v>0</v>
      </c>
      <c r="M627" s="114">
        <f t="shared" si="27"/>
        <v>1187367782</v>
      </c>
      <c r="N627" s="113">
        <v>0</v>
      </c>
      <c r="O627" s="74">
        <f>ROUND(VLOOKUP($B627,'[1]TD LMA 2025ENE-DIC EPDEPTO'!$O$2:$X$1107,10,FALSE),2)</f>
        <v>4248818540.6500001</v>
      </c>
      <c r="P627" s="74">
        <v>319302965.99000001</v>
      </c>
      <c r="Q627" s="120">
        <f t="shared" si="29"/>
        <v>4568121506.6400003</v>
      </c>
      <c r="R627" s="123">
        <v>44745552112.809998</v>
      </c>
    </row>
    <row r="628" spans="1:18" ht="13.5" x14ac:dyDescent="0.3">
      <c r="A628" s="69" t="s">
        <v>2177</v>
      </c>
      <c r="B628" s="37" t="s">
        <v>1193</v>
      </c>
      <c r="C628" s="37" t="s">
        <v>1171</v>
      </c>
      <c r="D628" s="37" t="s">
        <v>1194</v>
      </c>
      <c r="E628" s="70" t="s">
        <v>2200</v>
      </c>
      <c r="F628" s="127">
        <v>19008</v>
      </c>
      <c r="G628" s="74">
        <f t="shared" si="28"/>
        <v>28880919277.310001</v>
      </c>
      <c r="H628" s="74">
        <v>11665042176</v>
      </c>
      <c r="I628" s="128">
        <v>0</v>
      </c>
      <c r="J628" s="107">
        <v>298883314</v>
      </c>
      <c r="K628" s="74">
        <v>0</v>
      </c>
      <c r="L628" s="74">
        <v>0</v>
      </c>
      <c r="M628" s="114">
        <f t="shared" si="27"/>
        <v>298883314</v>
      </c>
      <c r="N628" s="113">
        <v>0</v>
      </c>
      <c r="O628" s="74">
        <f>ROUND(VLOOKUP($B628,'[1]TD LMA 2025ENE-DIC EPDEPTO'!$O$2:$X$1107,10,FALSE),2)</f>
        <v>1275619684.1500001</v>
      </c>
      <c r="P628" s="74">
        <v>95864096.040000007</v>
      </c>
      <c r="Q628" s="120">
        <f t="shared" si="29"/>
        <v>1371483780.1900001</v>
      </c>
      <c r="R628" s="123">
        <v>15545510007.120001</v>
      </c>
    </row>
    <row r="629" spans="1:18" ht="13.5" x14ac:dyDescent="0.3">
      <c r="A629" s="69" t="s">
        <v>2177</v>
      </c>
      <c r="B629" s="37" t="s">
        <v>1195</v>
      </c>
      <c r="C629" s="37" t="s">
        <v>1171</v>
      </c>
      <c r="D629" s="37" t="s">
        <v>101</v>
      </c>
      <c r="E629" s="70" t="s">
        <v>2200</v>
      </c>
      <c r="F629" s="127">
        <v>17021</v>
      </c>
      <c r="G629" s="74">
        <f t="shared" si="28"/>
        <v>23682324482.690002</v>
      </c>
      <c r="H629" s="74">
        <v>10542645400</v>
      </c>
      <c r="I629" s="128">
        <v>0</v>
      </c>
      <c r="J629" s="107">
        <v>275104114</v>
      </c>
      <c r="K629" s="74">
        <v>0</v>
      </c>
      <c r="L629" s="74">
        <v>0</v>
      </c>
      <c r="M629" s="114">
        <f t="shared" si="27"/>
        <v>275104114</v>
      </c>
      <c r="N629" s="113">
        <v>0</v>
      </c>
      <c r="O629" s="74">
        <f>ROUND(VLOOKUP($B629,'[1]TD LMA 2025ENE-DIC EPDEPTO'!$O$2:$X$1107,10,FALSE),2)</f>
        <v>1165447852.1900001</v>
      </c>
      <c r="P629" s="74">
        <v>87584572.609999999</v>
      </c>
      <c r="Q629" s="120">
        <f t="shared" si="29"/>
        <v>1253032424.8</v>
      </c>
      <c r="R629" s="123">
        <v>11611542543.889999</v>
      </c>
    </row>
    <row r="630" spans="1:18" ht="13.5" x14ac:dyDescent="0.3">
      <c r="A630" s="69" t="s">
        <v>2177</v>
      </c>
      <c r="B630" s="37" t="s">
        <v>1196</v>
      </c>
      <c r="C630" s="37" t="s">
        <v>1171</v>
      </c>
      <c r="D630" s="37" t="s">
        <v>1197</v>
      </c>
      <c r="E630" s="70" t="s">
        <v>2200</v>
      </c>
      <c r="F630" s="127">
        <v>5459</v>
      </c>
      <c r="G630" s="74">
        <f t="shared" si="28"/>
        <v>8176478141.3199997</v>
      </c>
      <c r="H630" s="74">
        <v>3377705904</v>
      </c>
      <c r="I630" s="128">
        <v>0</v>
      </c>
      <c r="J630" s="107">
        <v>80376316</v>
      </c>
      <c r="K630" s="74">
        <v>0</v>
      </c>
      <c r="L630" s="74">
        <v>0</v>
      </c>
      <c r="M630" s="114">
        <f t="shared" si="27"/>
        <v>80376316</v>
      </c>
      <c r="N630" s="113">
        <v>0</v>
      </c>
      <c r="O630" s="74">
        <f>ROUND(VLOOKUP($B630,'[1]TD LMA 2025ENE-DIC EPDEPTO'!$O$2:$X$1107,10,FALSE),2)</f>
        <v>382377204.49000001</v>
      </c>
      <c r="P630" s="74">
        <v>28736029.649999999</v>
      </c>
      <c r="Q630" s="120">
        <f t="shared" si="29"/>
        <v>411113234.13999999</v>
      </c>
      <c r="R630" s="123">
        <v>4307282687.1800003</v>
      </c>
    </row>
    <row r="631" spans="1:18" ht="13.5" x14ac:dyDescent="0.3">
      <c r="A631" s="69" t="s">
        <v>2177</v>
      </c>
      <c r="B631" s="37" t="s">
        <v>1198</v>
      </c>
      <c r="C631" s="37" t="s">
        <v>1171</v>
      </c>
      <c r="D631" s="37" t="s">
        <v>1199</v>
      </c>
      <c r="E631" s="70" t="s">
        <v>2200</v>
      </c>
      <c r="F631" s="127">
        <v>9256</v>
      </c>
      <c r="G631" s="74">
        <f t="shared" si="28"/>
        <v>12593978207.439999</v>
      </c>
      <c r="H631" s="74">
        <v>5719581201</v>
      </c>
      <c r="I631" s="128">
        <v>0</v>
      </c>
      <c r="J631" s="107">
        <v>127163484</v>
      </c>
      <c r="K631" s="74">
        <v>0</v>
      </c>
      <c r="L631" s="74">
        <v>0</v>
      </c>
      <c r="M631" s="114">
        <f t="shared" si="27"/>
        <v>127163484</v>
      </c>
      <c r="N631" s="113">
        <v>0</v>
      </c>
      <c r="O631" s="74">
        <f>ROUND(VLOOKUP($B631,'[1]TD LMA 2025ENE-DIC EPDEPTO'!$O$2:$X$1107,10,FALSE),2)</f>
        <v>638873144.30999994</v>
      </c>
      <c r="P631" s="74">
        <v>48011956.25</v>
      </c>
      <c r="Q631" s="120">
        <f t="shared" si="29"/>
        <v>686885100.55999994</v>
      </c>
      <c r="R631" s="123">
        <v>6060348421.8800001</v>
      </c>
    </row>
    <row r="632" spans="1:18" ht="13.5" x14ac:dyDescent="0.3">
      <c r="A632" s="69" t="s">
        <v>2177</v>
      </c>
      <c r="B632" s="37" t="s">
        <v>1200</v>
      </c>
      <c r="C632" s="37" t="s">
        <v>1171</v>
      </c>
      <c r="D632" s="37" t="s">
        <v>1201</v>
      </c>
      <c r="E632" s="70" t="s">
        <v>2201</v>
      </c>
      <c r="F632" s="127">
        <v>26447</v>
      </c>
      <c r="G632" s="74">
        <f t="shared" si="28"/>
        <v>41151053192.040001</v>
      </c>
      <c r="H632" s="74">
        <v>16030901565</v>
      </c>
      <c r="I632" s="128">
        <v>0</v>
      </c>
      <c r="J632" s="107">
        <v>421793392</v>
      </c>
      <c r="K632" s="74">
        <v>0</v>
      </c>
      <c r="L632" s="74">
        <v>0</v>
      </c>
      <c r="M632" s="114">
        <f t="shared" si="27"/>
        <v>421793392</v>
      </c>
      <c r="N632" s="113">
        <v>0</v>
      </c>
      <c r="O632" s="74">
        <f>ROUND(VLOOKUP($B632,'[1]TD LMA 2025ENE-DIC EPDEPTO'!$O$2:$X$1107,10,FALSE),2)</f>
        <v>1758770500.98</v>
      </c>
      <c r="P632" s="74">
        <v>132173363.5</v>
      </c>
      <c r="Q632" s="120">
        <f t="shared" si="29"/>
        <v>1890943864.48</v>
      </c>
      <c r="R632" s="123">
        <v>22807414370.560001</v>
      </c>
    </row>
    <row r="633" spans="1:18" ht="13.5" x14ac:dyDescent="0.3">
      <c r="A633" s="69" t="s">
        <v>2177</v>
      </c>
      <c r="B633" s="37" t="s">
        <v>1202</v>
      </c>
      <c r="C633" s="37" t="s">
        <v>1171</v>
      </c>
      <c r="D633" s="37" t="s">
        <v>1203</v>
      </c>
      <c r="E633" s="70" t="s">
        <v>2200</v>
      </c>
      <c r="F633" s="127">
        <v>13827</v>
      </c>
      <c r="G633" s="74">
        <f t="shared" si="28"/>
        <v>18933843506.369999</v>
      </c>
      <c r="H633" s="74">
        <v>8588119323</v>
      </c>
      <c r="I633" s="128">
        <v>0</v>
      </c>
      <c r="J633" s="107">
        <v>190813172</v>
      </c>
      <c r="K633" s="74">
        <v>0</v>
      </c>
      <c r="L633" s="74">
        <v>0</v>
      </c>
      <c r="M633" s="114">
        <f t="shared" si="27"/>
        <v>190813172</v>
      </c>
      <c r="N633" s="113">
        <v>0</v>
      </c>
      <c r="O633" s="74">
        <f>ROUND(VLOOKUP($B633,'[1]TD LMA 2025ENE-DIC EPDEPTO'!$O$2:$X$1107,10,FALSE),2)</f>
        <v>944486787.39999998</v>
      </c>
      <c r="P633" s="74">
        <v>70979127.420000002</v>
      </c>
      <c r="Q633" s="120">
        <f t="shared" si="29"/>
        <v>1015465914.8199999</v>
      </c>
      <c r="R633" s="123">
        <v>9139445096.5499992</v>
      </c>
    </row>
    <row r="634" spans="1:18" ht="13.5" x14ac:dyDescent="0.3">
      <c r="A634" s="69" t="s">
        <v>2177</v>
      </c>
      <c r="B634" s="37" t="s">
        <v>1204</v>
      </c>
      <c r="C634" s="37" t="s">
        <v>1171</v>
      </c>
      <c r="D634" s="37" t="s">
        <v>1205</v>
      </c>
      <c r="E634" s="70" t="s">
        <v>2200</v>
      </c>
      <c r="F634" s="127">
        <v>56046</v>
      </c>
      <c r="G634" s="74">
        <f t="shared" si="28"/>
        <v>77541676820.779999</v>
      </c>
      <c r="H634" s="74">
        <v>34440238130</v>
      </c>
      <c r="I634" s="128">
        <v>0</v>
      </c>
      <c r="J634" s="107">
        <v>1087191057</v>
      </c>
      <c r="K634" s="74">
        <v>0</v>
      </c>
      <c r="L634" s="74">
        <v>0</v>
      </c>
      <c r="M634" s="114">
        <f t="shared" si="27"/>
        <v>1087191057</v>
      </c>
      <c r="N634" s="113">
        <v>0</v>
      </c>
      <c r="O634" s="74">
        <f>ROUND(VLOOKUP($B634,'[1]TD LMA 2025ENE-DIC EPDEPTO'!$O$2:$X$1107,10,FALSE),2)</f>
        <v>3794068183.8200002</v>
      </c>
      <c r="P634" s="74">
        <v>285128021.50999999</v>
      </c>
      <c r="Q634" s="120">
        <f t="shared" si="29"/>
        <v>4079196205.3299999</v>
      </c>
      <c r="R634" s="123">
        <v>37935051428.449997</v>
      </c>
    </row>
    <row r="635" spans="1:18" ht="13.5" x14ac:dyDescent="0.3">
      <c r="A635" s="69" t="s">
        <v>2177</v>
      </c>
      <c r="B635" s="37" t="s">
        <v>1206</v>
      </c>
      <c r="C635" s="37" t="s">
        <v>1171</v>
      </c>
      <c r="D635" s="37" t="s">
        <v>1207</v>
      </c>
      <c r="E635" s="70" t="s">
        <v>2201</v>
      </c>
      <c r="F635" s="127">
        <v>5150</v>
      </c>
      <c r="G635" s="74">
        <f t="shared" si="28"/>
        <v>8192255537.3000002</v>
      </c>
      <c r="H635" s="74">
        <v>3179049729</v>
      </c>
      <c r="I635" s="128">
        <v>0</v>
      </c>
      <c r="J635" s="107">
        <v>66070000</v>
      </c>
      <c r="K635" s="74">
        <v>0</v>
      </c>
      <c r="L635" s="74">
        <v>0</v>
      </c>
      <c r="M635" s="114">
        <f t="shared" si="27"/>
        <v>66070000</v>
      </c>
      <c r="N635" s="113">
        <v>0</v>
      </c>
      <c r="O635" s="74">
        <f>ROUND(VLOOKUP($B635,'[1]TD LMA 2025ENE-DIC EPDEPTO'!$O$2:$X$1107,10,FALSE),2)</f>
        <v>354731346.38</v>
      </c>
      <c r="P635" s="74">
        <v>26658415.739999998</v>
      </c>
      <c r="Q635" s="120">
        <f t="shared" si="29"/>
        <v>381389762.12</v>
      </c>
      <c r="R635" s="123">
        <v>4565746046.1800003</v>
      </c>
    </row>
    <row r="636" spans="1:18" ht="13.5" x14ac:dyDescent="0.3">
      <c r="A636" s="69" t="s">
        <v>2177</v>
      </c>
      <c r="B636" s="37" t="s">
        <v>1208</v>
      </c>
      <c r="C636" s="37" t="s">
        <v>1171</v>
      </c>
      <c r="D636" s="37" t="s">
        <v>1209</v>
      </c>
      <c r="E636" s="70" t="s">
        <v>2201</v>
      </c>
      <c r="F636" s="127">
        <v>11063</v>
      </c>
      <c r="G636" s="74">
        <f t="shared" si="28"/>
        <v>15997324522.66</v>
      </c>
      <c r="H636" s="74">
        <v>6820439076</v>
      </c>
      <c r="I636" s="128">
        <v>0</v>
      </c>
      <c r="J636" s="107">
        <v>177687775</v>
      </c>
      <c r="K636" s="74">
        <v>0</v>
      </c>
      <c r="L636" s="74">
        <v>0</v>
      </c>
      <c r="M636" s="114">
        <f t="shared" si="27"/>
        <v>177687775</v>
      </c>
      <c r="N636" s="113">
        <v>0</v>
      </c>
      <c r="O636" s="74">
        <f>ROUND(VLOOKUP($B636,'[1]TD LMA 2025ENE-DIC EPDEPTO'!$O$2:$X$1107,10,FALSE),2)</f>
        <v>746712571.49000001</v>
      </c>
      <c r="P636" s="74">
        <v>56116197.119999997</v>
      </c>
      <c r="Q636" s="120">
        <f t="shared" si="29"/>
        <v>802828768.61000001</v>
      </c>
      <c r="R636" s="123">
        <v>8196368903.0500002</v>
      </c>
    </row>
    <row r="637" spans="1:18" ht="13.5" x14ac:dyDescent="0.3">
      <c r="A637" s="69" t="s">
        <v>2177</v>
      </c>
      <c r="B637" s="37" t="s">
        <v>1210</v>
      </c>
      <c r="C637" s="37" t="s">
        <v>1171</v>
      </c>
      <c r="D637" s="37" t="s">
        <v>1211</v>
      </c>
      <c r="E637" s="70" t="s">
        <v>2200</v>
      </c>
      <c r="F637" s="127">
        <v>4110</v>
      </c>
      <c r="G637" s="74">
        <f t="shared" si="28"/>
        <v>6192359631.3099995</v>
      </c>
      <c r="H637" s="74">
        <v>2548693322</v>
      </c>
      <c r="I637" s="128">
        <v>0</v>
      </c>
      <c r="J637" s="107">
        <v>63367726</v>
      </c>
      <c r="K637" s="74">
        <v>0</v>
      </c>
      <c r="L637" s="74">
        <v>0</v>
      </c>
      <c r="M637" s="114">
        <f t="shared" si="27"/>
        <v>63367726</v>
      </c>
      <c r="N637" s="113">
        <v>0</v>
      </c>
      <c r="O637" s="74">
        <f>ROUND(VLOOKUP($B637,'[1]TD LMA 2025ENE-DIC EPDEPTO'!$O$2:$X$1107,10,FALSE),2)</f>
        <v>286199802.25</v>
      </c>
      <c r="P637" s="74">
        <v>21508201.600000001</v>
      </c>
      <c r="Q637" s="120">
        <f t="shared" si="29"/>
        <v>307708003.85000002</v>
      </c>
      <c r="R637" s="123">
        <v>3272590579.46</v>
      </c>
    </row>
    <row r="638" spans="1:18" ht="13.5" x14ac:dyDescent="0.3">
      <c r="A638" s="69" t="s">
        <v>2177</v>
      </c>
      <c r="B638" s="37" t="s">
        <v>1212</v>
      </c>
      <c r="C638" s="37" t="s">
        <v>1171</v>
      </c>
      <c r="D638" s="37" t="s">
        <v>1213</v>
      </c>
      <c r="E638" s="70" t="s">
        <v>2200</v>
      </c>
      <c r="F638" s="127">
        <v>14979</v>
      </c>
      <c r="G638" s="74">
        <f t="shared" si="28"/>
        <v>23505802772.810001</v>
      </c>
      <c r="H638" s="74">
        <v>9229120300</v>
      </c>
      <c r="I638" s="128">
        <v>0</v>
      </c>
      <c r="J638" s="107">
        <v>242489116</v>
      </c>
      <c r="K638" s="74">
        <v>0</v>
      </c>
      <c r="L638" s="74">
        <v>0</v>
      </c>
      <c r="M638" s="114">
        <f t="shared" si="27"/>
        <v>242489116</v>
      </c>
      <c r="N638" s="113">
        <v>0</v>
      </c>
      <c r="O638" s="74">
        <f>ROUND(VLOOKUP($B638,'[1]TD LMA 2025ENE-DIC EPDEPTO'!$O$2:$X$1107,10,FALSE),2)</f>
        <v>1021044548.67</v>
      </c>
      <c r="P638" s="74">
        <v>76732519.790000007</v>
      </c>
      <c r="Q638" s="120">
        <f t="shared" si="29"/>
        <v>1097777068.46</v>
      </c>
      <c r="R638" s="123">
        <v>12936416288.35</v>
      </c>
    </row>
    <row r="639" spans="1:18" ht="13.5" x14ac:dyDescent="0.3">
      <c r="A639" s="69" t="s">
        <v>2177</v>
      </c>
      <c r="B639" s="37" t="s">
        <v>1214</v>
      </c>
      <c r="C639" s="37" t="s">
        <v>1171</v>
      </c>
      <c r="D639" s="37" t="s">
        <v>650</v>
      </c>
      <c r="E639" s="70" t="s">
        <v>2201</v>
      </c>
      <c r="F639" s="127">
        <v>11111</v>
      </c>
      <c r="G639" s="74">
        <f t="shared" si="28"/>
        <v>16872275591.380001</v>
      </c>
      <c r="H639" s="74">
        <v>6883004739</v>
      </c>
      <c r="I639" s="128">
        <v>0</v>
      </c>
      <c r="J639" s="107">
        <v>133303410</v>
      </c>
      <c r="K639" s="74">
        <v>0</v>
      </c>
      <c r="L639" s="74">
        <v>0</v>
      </c>
      <c r="M639" s="114">
        <f t="shared" si="27"/>
        <v>133303410</v>
      </c>
      <c r="N639" s="113">
        <v>0</v>
      </c>
      <c r="O639" s="74">
        <f>ROUND(VLOOKUP($B639,'[1]TD LMA 2025ENE-DIC EPDEPTO'!$O$2:$X$1107,10,FALSE),2)</f>
        <v>754601588</v>
      </c>
      <c r="P639" s="74">
        <v>56709064.609999999</v>
      </c>
      <c r="Q639" s="120">
        <f t="shared" si="29"/>
        <v>811310652.61000001</v>
      </c>
      <c r="R639" s="123">
        <v>9044656789.7700005</v>
      </c>
    </row>
    <row r="640" spans="1:18" ht="13.5" x14ac:dyDescent="0.3">
      <c r="A640" s="69" t="s">
        <v>2177</v>
      </c>
      <c r="B640" s="37" t="s">
        <v>1215</v>
      </c>
      <c r="C640" s="37" t="s">
        <v>1171</v>
      </c>
      <c r="D640" s="37" t="s">
        <v>1216</v>
      </c>
      <c r="E640" s="70" t="s">
        <v>2200</v>
      </c>
      <c r="F640" s="127">
        <v>10921</v>
      </c>
      <c r="G640" s="74">
        <f t="shared" si="28"/>
        <v>15309245792.040001</v>
      </c>
      <c r="H640" s="74">
        <v>6754238256</v>
      </c>
      <c r="I640" s="128">
        <v>0</v>
      </c>
      <c r="J640" s="107">
        <v>149444923</v>
      </c>
      <c r="K640" s="74">
        <v>0</v>
      </c>
      <c r="L640" s="74">
        <v>0</v>
      </c>
      <c r="M640" s="114">
        <f t="shared" si="27"/>
        <v>149444923</v>
      </c>
      <c r="N640" s="113">
        <v>0</v>
      </c>
      <c r="O640" s="74">
        <f>ROUND(VLOOKUP($B640,'[1]TD LMA 2025ENE-DIC EPDEPTO'!$O$2:$X$1107,10,FALSE),2)</f>
        <v>749868177.77999997</v>
      </c>
      <c r="P640" s="74">
        <v>56353344.119999997</v>
      </c>
      <c r="Q640" s="120">
        <f t="shared" si="29"/>
        <v>806221521.89999998</v>
      </c>
      <c r="R640" s="123">
        <v>7599341091.1400003</v>
      </c>
    </row>
    <row r="641" spans="1:18" ht="13.5" x14ac:dyDescent="0.3">
      <c r="A641" s="69" t="s">
        <v>2177</v>
      </c>
      <c r="B641" s="37" t="s">
        <v>1217</v>
      </c>
      <c r="C641" s="37" t="s">
        <v>1171</v>
      </c>
      <c r="D641" s="37" t="s">
        <v>1218</v>
      </c>
      <c r="E641" s="70" t="s">
        <v>2200</v>
      </c>
      <c r="F641" s="127">
        <v>117509</v>
      </c>
      <c r="G641" s="74">
        <f t="shared" si="28"/>
        <v>164084898953.58002</v>
      </c>
      <c r="H641" s="74">
        <v>71986269816</v>
      </c>
      <c r="I641" s="128">
        <v>0</v>
      </c>
      <c r="J641" s="107">
        <v>2550026533</v>
      </c>
      <c r="K641" s="74">
        <v>0</v>
      </c>
      <c r="L641" s="74">
        <v>0</v>
      </c>
      <c r="M641" s="114">
        <f t="shared" si="27"/>
        <v>2550026533</v>
      </c>
      <c r="N641" s="113">
        <v>0</v>
      </c>
      <c r="O641" s="74">
        <f>ROUND(VLOOKUP($B641,'[1]TD LMA 2025ENE-DIC EPDEPTO'!$O$2:$X$1107,10,FALSE),2)</f>
        <v>7934429896.25</v>
      </c>
      <c r="P641" s="74">
        <v>596280348.29999995</v>
      </c>
      <c r="Q641" s="120">
        <f t="shared" si="29"/>
        <v>8530710244.5500002</v>
      </c>
      <c r="R641" s="123">
        <v>81017892360.029999</v>
      </c>
    </row>
    <row r="642" spans="1:18" ht="13.5" x14ac:dyDescent="0.3">
      <c r="A642" s="69" t="s">
        <v>2177</v>
      </c>
      <c r="B642" s="37" t="s">
        <v>1219</v>
      </c>
      <c r="C642" s="37" t="s">
        <v>1171</v>
      </c>
      <c r="D642" s="37" t="s">
        <v>1220</v>
      </c>
      <c r="E642" s="70" t="s">
        <v>2200</v>
      </c>
      <c r="F642" s="127">
        <v>14643</v>
      </c>
      <c r="G642" s="74">
        <f t="shared" si="28"/>
        <v>21959512364.529999</v>
      </c>
      <c r="H642" s="74">
        <v>9017687414</v>
      </c>
      <c r="I642" s="128">
        <v>0</v>
      </c>
      <c r="J642" s="107">
        <v>247123466</v>
      </c>
      <c r="K642" s="74">
        <v>0</v>
      </c>
      <c r="L642" s="74">
        <v>0</v>
      </c>
      <c r="M642" s="114">
        <f t="shared" si="27"/>
        <v>247123466</v>
      </c>
      <c r="N642" s="113">
        <v>0</v>
      </c>
      <c r="O642" s="74">
        <f>ROUND(VLOOKUP($B642,'[1]TD LMA 2025ENE-DIC EPDEPTO'!$O$2:$X$1107,10,FALSE),2)</f>
        <v>987842079</v>
      </c>
      <c r="P642" s="74">
        <v>74237320.950000003</v>
      </c>
      <c r="Q642" s="120">
        <f t="shared" si="29"/>
        <v>1062079399.95</v>
      </c>
      <c r="R642" s="123">
        <v>11632622084.58</v>
      </c>
    </row>
    <row r="643" spans="1:18" ht="13.5" x14ac:dyDescent="0.3">
      <c r="A643" s="69" t="s">
        <v>2177</v>
      </c>
      <c r="B643" s="37" t="s">
        <v>1221</v>
      </c>
      <c r="C643" s="37" t="s">
        <v>1171</v>
      </c>
      <c r="D643" s="37" t="s">
        <v>1222</v>
      </c>
      <c r="E643" s="70" t="s">
        <v>2201</v>
      </c>
      <c r="F643" s="127">
        <v>12297</v>
      </c>
      <c r="G643" s="74">
        <f t="shared" si="28"/>
        <v>18141606603.669998</v>
      </c>
      <c r="H643" s="74">
        <v>7500296855</v>
      </c>
      <c r="I643" s="128">
        <v>0</v>
      </c>
      <c r="J643" s="107">
        <v>161197213</v>
      </c>
      <c r="K643" s="74">
        <v>0</v>
      </c>
      <c r="L643" s="74">
        <v>0</v>
      </c>
      <c r="M643" s="114">
        <f t="shared" si="27"/>
        <v>161197213</v>
      </c>
      <c r="N643" s="113">
        <v>0</v>
      </c>
      <c r="O643" s="74">
        <f>ROUND(VLOOKUP($B643,'[1]TD LMA 2025ENE-DIC EPDEPTO'!$O$2:$X$1107,10,FALSE),2)</f>
        <v>821761128.91999996</v>
      </c>
      <c r="P643" s="74">
        <v>61756171.359999999</v>
      </c>
      <c r="Q643" s="120">
        <f t="shared" si="29"/>
        <v>883517300.27999997</v>
      </c>
      <c r="R643" s="123">
        <v>9596595235.3899994</v>
      </c>
    </row>
    <row r="644" spans="1:18" ht="13.5" x14ac:dyDescent="0.3">
      <c r="A644" s="69" t="s">
        <v>2177</v>
      </c>
      <c r="B644" s="37" t="s">
        <v>1223</v>
      </c>
      <c r="C644" s="37" t="s">
        <v>1171</v>
      </c>
      <c r="D644" s="37" t="s">
        <v>1224</v>
      </c>
      <c r="E644" s="70" t="s">
        <v>2201</v>
      </c>
      <c r="F644" s="127">
        <v>31192</v>
      </c>
      <c r="G644" s="74">
        <f t="shared" si="28"/>
        <v>50847051602.309998</v>
      </c>
      <c r="H644" s="74">
        <v>19281209436</v>
      </c>
      <c r="I644" s="128">
        <v>0</v>
      </c>
      <c r="J644" s="107">
        <v>507066632</v>
      </c>
      <c r="K644" s="74">
        <v>0</v>
      </c>
      <c r="L644" s="74">
        <v>0</v>
      </c>
      <c r="M644" s="114">
        <f t="shared" si="27"/>
        <v>507066632</v>
      </c>
      <c r="N644" s="113">
        <v>0</v>
      </c>
      <c r="O644" s="74">
        <f>ROUND(VLOOKUP($B644,'[1]TD LMA 2025ENE-DIC EPDEPTO'!$O$2:$X$1107,10,FALSE),2)</f>
        <v>2117480656</v>
      </c>
      <c r="P644" s="74">
        <v>159130790.66999999</v>
      </c>
      <c r="Q644" s="120">
        <f t="shared" si="29"/>
        <v>2276611446.6700001</v>
      </c>
      <c r="R644" s="123">
        <v>28782164087.639999</v>
      </c>
    </row>
    <row r="645" spans="1:18" ht="13.5" x14ac:dyDescent="0.3">
      <c r="A645" s="69" t="s">
        <v>2177</v>
      </c>
      <c r="B645" s="37" t="s">
        <v>1225</v>
      </c>
      <c r="C645" s="37" t="s">
        <v>1171</v>
      </c>
      <c r="D645" s="37" t="s">
        <v>548</v>
      </c>
      <c r="E645" s="70" t="s">
        <v>2200</v>
      </c>
      <c r="F645" s="127">
        <v>9552</v>
      </c>
      <c r="G645" s="74">
        <f t="shared" si="28"/>
        <v>13495176382.73</v>
      </c>
      <c r="H645" s="74">
        <v>5870068145</v>
      </c>
      <c r="I645" s="128">
        <v>0</v>
      </c>
      <c r="J645" s="107">
        <v>126335737</v>
      </c>
      <c r="K645" s="74">
        <v>0</v>
      </c>
      <c r="L645" s="74">
        <v>0</v>
      </c>
      <c r="M645" s="114">
        <f t="shared" si="27"/>
        <v>126335737</v>
      </c>
      <c r="N645" s="113">
        <v>0</v>
      </c>
      <c r="O645" s="74">
        <f>ROUND(VLOOKUP($B645,'[1]TD LMA 2025ENE-DIC EPDEPTO'!$O$2:$X$1107,10,FALSE),2)</f>
        <v>654513977.33000004</v>
      </c>
      <c r="P645" s="74">
        <v>49187380.5</v>
      </c>
      <c r="Q645" s="120">
        <f t="shared" si="29"/>
        <v>703701357.83000004</v>
      </c>
      <c r="R645" s="123">
        <v>6795071142.8999996</v>
      </c>
    </row>
    <row r="646" spans="1:18" ht="13.5" x14ac:dyDescent="0.3">
      <c r="A646" s="69" t="s">
        <v>2177</v>
      </c>
      <c r="B646" s="37" t="s">
        <v>1226</v>
      </c>
      <c r="C646" s="37" t="s">
        <v>1171</v>
      </c>
      <c r="D646" s="37" t="s">
        <v>1227</v>
      </c>
      <c r="E646" s="70" t="s">
        <v>2200</v>
      </c>
      <c r="F646" s="127">
        <v>22032</v>
      </c>
      <c r="G646" s="74">
        <f t="shared" si="28"/>
        <v>29259411230.18</v>
      </c>
      <c r="H646" s="74">
        <v>13479376102</v>
      </c>
      <c r="I646" s="128">
        <v>0</v>
      </c>
      <c r="J646" s="107">
        <v>272094263</v>
      </c>
      <c r="K646" s="74">
        <v>0</v>
      </c>
      <c r="L646" s="74">
        <v>0</v>
      </c>
      <c r="M646" s="114">
        <f t="shared" si="27"/>
        <v>272094263</v>
      </c>
      <c r="N646" s="113">
        <v>0</v>
      </c>
      <c r="O646" s="74">
        <f>ROUND(VLOOKUP($B646,'[1]TD LMA 2025ENE-DIC EPDEPTO'!$O$2:$X$1107,10,FALSE),2)</f>
        <v>1469415092.1199999</v>
      </c>
      <c r="P646" s="74">
        <v>110428014.91</v>
      </c>
      <c r="Q646" s="120">
        <f t="shared" si="29"/>
        <v>1579843107.03</v>
      </c>
      <c r="R646" s="123">
        <v>13928097758.15</v>
      </c>
    </row>
    <row r="647" spans="1:18" ht="13.5" x14ac:dyDescent="0.3">
      <c r="A647" s="69" t="s">
        <v>2177</v>
      </c>
      <c r="B647" s="37" t="s">
        <v>1228</v>
      </c>
      <c r="C647" s="37" t="s">
        <v>1171</v>
      </c>
      <c r="D647" s="37" t="s">
        <v>1229</v>
      </c>
      <c r="E647" s="70" t="s">
        <v>2200</v>
      </c>
      <c r="F647" s="127">
        <v>14413</v>
      </c>
      <c r="G647" s="74">
        <f t="shared" si="28"/>
        <v>20071151460.849998</v>
      </c>
      <c r="H647" s="74">
        <v>8918549761</v>
      </c>
      <c r="I647" s="128">
        <v>0</v>
      </c>
      <c r="J647" s="107">
        <v>175332251</v>
      </c>
      <c r="K647" s="74">
        <v>0</v>
      </c>
      <c r="L647" s="74">
        <v>0</v>
      </c>
      <c r="M647" s="114">
        <f t="shared" si="27"/>
        <v>175332251</v>
      </c>
      <c r="N647" s="113">
        <v>0</v>
      </c>
      <c r="O647" s="74">
        <f>ROUND(VLOOKUP($B647,'[1]TD LMA 2025ENE-DIC EPDEPTO'!$O$2:$X$1107,10,FALSE),2)</f>
        <v>987773478.35000002</v>
      </c>
      <c r="P647" s="74">
        <v>74232165.579999998</v>
      </c>
      <c r="Q647" s="120">
        <f t="shared" si="29"/>
        <v>1062005643.9300001</v>
      </c>
      <c r="R647" s="123">
        <v>9915263804.9200001</v>
      </c>
    </row>
    <row r="648" spans="1:18" ht="13.5" x14ac:dyDescent="0.3">
      <c r="A648" s="69" t="s">
        <v>2177</v>
      </c>
      <c r="B648" s="37" t="s">
        <v>1230</v>
      </c>
      <c r="C648" s="37" t="s">
        <v>1171</v>
      </c>
      <c r="D648" s="37" t="s">
        <v>1231</v>
      </c>
      <c r="E648" s="70" t="s">
        <v>2200</v>
      </c>
      <c r="F648" s="127">
        <v>7381</v>
      </c>
      <c r="G648" s="74">
        <f t="shared" si="28"/>
        <v>11036088304.740002</v>
      </c>
      <c r="H648" s="74">
        <v>4543186756</v>
      </c>
      <c r="I648" s="128">
        <v>0</v>
      </c>
      <c r="J648" s="107">
        <v>92989788</v>
      </c>
      <c r="K648" s="74">
        <v>0</v>
      </c>
      <c r="L648" s="74">
        <v>0</v>
      </c>
      <c r="M648" s="114">
        <f t="shared" si="27"/>
        <v>92989788</v>
      </c>
      <c r="N648" s="113">
        <v>0</v>
      </c>
      <c r="O648" s="74">
        <f>ROUND(VLOOKUP($B648,'[1]TD LMA 2025ENE-DIC EPDEPTO'!$O$2:$X$1107,10,FALSE),2)</f>
        <v>505308663.35000002</v>
      </c>
      <c r="P648" s="74">
        <v>37974451.810000002</v>
      </c>
      <c r="Q648" s="120">
        <f t="shared" si="29"/>
        <v>543283115.16000009</v>
      </c>
      <c r="R648" s="123">
        <v>5856628645.5799999</v>
      </c>
    </row>
    <row r="649" spans="1:18" ht="13.5" x14ac:dyDescent="0.3">
      <c r="A649" s="69" t="s">
        <v>2177</v>
      </c>
      <c r="B649" s="37" t="s">
        <v>1232</v>
      </c>
      <c r="C649" s="37" t="s">
        <v>1171</v>
      </c>
      <c r="D649" s="37" t="s">
        <v>1233</v>
      </c>
      <c r="E649" s="70" t="s">
        <v>2200</v>
      </c>
      <c r="F649" s="127">
        <v>8573</v>
      </c>
      <c r="G649" s="74">
        <f t="shared" si="28"/>
        <v>13218491359.029999</v>
      </c>
      <c r="H649" s="74">
        <v>5346746625</v>
      </c>
      <c r="I649" s="128">
        <v>0</v>
      </c>
      <c r="J649" s="107">
        <v>120881456</v>
      </c>
      <c r="K649" s="74">
        <v>0</v>
      </c>
      <c r="L649" s="74">
        <v>0</v>
      </c>
      <c r="M649" s="114">
        <f t="shared" si="27"/>
        <v>120881456</v>
      </c>
      <c r="N649" s="113">
        <v>0</v>
      </c>
      <c r="O649" s="74">
        <f>ROUND(VLOOKUP($B649,'[1]TD LMA 2025ENE-DIC EPDEPTO'!$O$2:$X$1107,10,FALSE),2)</f>
        <v>600868664.52999997</v>
      </c>
      <c r="P649" s="74">
        <v>45155881.539999999</v>
      </c>
      <c r="Q649" s="120">
        <f t="shared" si="29"/>
        <v>646024546.06999993</v>
      </c>
      <c r="R649" s="123">
        <v>7104838731.96</v>
      </c>
    </row>
    <row r="650" spans="1:18" ht="13.5" x14ac:dyDescent="0.3">
      <c r="A650" s="69" t="s">
        <v>2177</v>
      </c>
      <c r="B650" s="37" t="s">
        <v>1234</v>
      </c>
      <c r="C650" s="37" t="s">
        <v>1171</v>
      </c>
      <c r="D650" s="37" t="s">
        <v>1235</v>
      </c>
      <c r="E650" s="70" t="s">
        <v>2200</v>
      </c>
      <c r="F650" s="127">
        <v>6072</v>
      </c>
      <c r="G650" s="74">
        <f t="shared" si="28"/>
        <v>8846042689.3800011</v>
      </c>
      <c r="H650" s="74">
        <v>3759021359</v>
      </c>
      <c r="I650" s="128">
        <v>0</v>
      </c>
      <c r="J650" s="107">
        <v>86124602</v>
      </c>
      <c r="K650" s="74">
        <v>0</v>
      </c>
      <c r="L650" s="74">
        <v>0</v>
      </c>
      <c r="M650" s="114">
        <f t="shared" si="27"/>
        <v>86124602</v>
      </c>
      <c r="N650" s="113">
        <v>0</v>
      </c>
      <c r="O650" s="74">
        <f>ROUND(VLOOKUP($B650,'[1]TD LMA 2025ENE-DIC EPDEPTO'!$O$2:$X$1107,10,FALSE),2)</f>
        <v>428956702.75999999</v>
      </c>
      <c r="P650" s="74">
        <v>32236525.550000001</v>
      </c>
      <c r="Q650" s="120">
        <f t="shared" si="29"/>
        <v>461193228.31</v>
      </c>
      <c r="R650" s="123">
        <v>4539703500.0699997</v>
      </c>
    </row>
    <row r="651" spans="1:18" ht="13.5" x14ac:dyDescent="0.3">
      <c r="A651" s="69" t="s">
        <v>2177</v>
      </c>
      <c r="B651" s="37" t="s">
        <v>1236</v>
      </c>
      <c r="C651" s="37" t="s">
        <v>1171</v>
      </c>
      <c r="D651" s="37" t="s">
        <v>1237</v>
      </c>
      <c r="E651" s="70" t="s">
        <v>2201</v>
      </c>
      <c r="F651" s="127">
        <v>17539</v>
      </c>
      <c r="G651" s="74">
        <f t="shared" si="28"/>
        <v>29370541466.709999</v>
      </c>
      <c r="H651" s="74">
        <v>10835121356</v>
      </c>
      <c r="I651" s="128">
        <v>0</v>
      </c>
      <c r="J651" s="107">
        <v>298876703</v>
      </c>
      <c r="K651" s="74">
        <v>0</v>
      </c>
      <c r="L651" s="74">
        <v>0</v>
      </c>
      <c r="M651" s="114">
        <f t="shared" si="27"/>
        <v>298876703</v>
      </c>
      <c r="N651" s="113">
        <v>0</v>
      </c>
      <c r="O651" s="74">
        <f>ROUND(VLOOKUP($B651,'[1]TD LMA 2025ENE-DIC EPDEPTO'!$O$2:$X$1107,10,FALSE),2)</f>
        <v>1198718922.46</v>
      </c>
      <c r="P651" s="74">
        <v>90084926.819999993</v>
      </c>
      <c r="Q651" s="120">
        <f t="shared" si="29"/>
        <v>1288803849.28</v>
      </c>
      <c r="R651" s="123">
        <v>16947739558.43</v>
      </c>
    </row>
    <row r="652" spans="1:18" ht="13.5" x14ac:dyDescent="0.3">
      <c r="A652" s="69" t="s">
        <v>2177</v>
      </c>
      <c r="B652" s="37" t="s">
        <v>1238</v>
      </c>
      <c r="C652" s="37" t="s">
        <v>1171</v>
      </c>
      <c r="D652" s="37" t="s">
        <v>1239</v>
      </c>
      <c r="E652" s="70" t="s">
        <v>2200</v>
      </c>
      <c r="F652" s="127">
        <v>5027</v>
      </c>
      <c r="G652" s="74">
        <f t="shared" si="28"/>
        <v>8382692356.4200001</v>
      </c>
      <c r="H652" s="74">
        <v>3103202255</v>
      </c>
      <c r="I652" s="128">
        <v>0</v>
      </c>
      <c r="J652" s="107">
        <v>78143137</v>
      </c>
      <c r="K652" s="74">
        <v>0</v>
      </c>
      <c r="L652" s="74">
        <v>0</v>
      </c>
      <c r="M652" s="114">
        <f t="shared" ref="M652:M715" si="30">SUM(J652:L652)</f>
        <v>78143137</v>
      </c>
      <c r="N652" s="113">
        <v>0</v>
      </c>
      <c r="O652" s="74">
        <f>ROUND(VLOOKUP($B652,'[1]TD LMA 2025ENE-DIC EPDEPTO'!$O$2:$X$1107,10,FALSE),2)</f>
        <v>344852925.49000001</v>
      </c>
      <c r="P652" s="74">
        <v>25916042.530000001</v>
      </c>
      <c r="Q652" s="120">
        <f t="shared" si="29"/>
        <v>370768968.01999998</v>
      </c>
      <c r="R652" s="123">
        <v>4830577996.3999996</v>
      </c>
    </row>
    <row r="653" spans="1:18" ht="13.5" x14ac:dyDescent="0.3">
      <c r="A653" s="69" t="s">
        <v>2177</v>
      </c>
      <c r="B653" s="37" t="s">
        <v>1240</v>
      </c>
      <c r="C653" s="37" t="s">
        <v>1171</v>
      </c>
      <c r="D653" s="37" t="s">
        <v>1241</v>
      </c>
      <c r="E653" s="70" t="s">
        <v>2200</v>
      </c>
      <c r="F653" s="127">
        <v>4628</v>
      </c>
      <c r="G653" s="74">
        <f t="shared" ref="G653:G716" si="31">H653+I653+J653+K653+L653+N653+O653+P653+R653</f>
        <v>7555021097.1900005</v>
      </c>
      <c r="H653" s="74">
        <v>2809178497</v>
      </c>
      <c r="I653" s="128">
        <v>0</v>
      </c>
      <c r="J653" s="107">
        <v>66860248</v>
      </c>
      <c r="K653" s="74">
        <v>0</v>
      </c>
      <c r="L653" s="74">
        <v>0</v>
      </c>
      <c r="M653" s="114">
        <f t="shared" si="30"/>
        <v>66860248</v>
      </c>
      <c r="N653" s="113">
        <v>0</v>
      </c>
      <c r="O653" s="74">
        <f>ROUND(VLOOKUP($B653,'[1]TD LMA 2025ENE-DIC EPDEPTO'!$O$2:$X$1107,10,FALSE),2)</f>
        <v>311376055.08999997</v>
      </c>
      <c r="P653" s="74">
        <v>23400222.210000001</v>
      </c>
      <c r="Q653" s="120">
        <f t="shared" ref="Q653:Q716" si="32">SUM(N653:P653)</f>
        <v>334776277.29999995</v>
      </c>
      <c r="R653" s="123">
        <v>4344206074.8900003</v>
      </c>
    </row>
    <row r="654" spans="1:18" ht="13.5" x14ac:dyDescent="0.3">
      <c r="A654" s="69" t="s">
        <v>2178</v>
      </c>
      <c r="B654" s="37" t="s">
        <v>1242</v>
      </c>
      <c r="C654" s="37" t="s">
        <v>1243</v>
      </c>
      <c r="D654" s="37" t="s">
        <v>1244</v>
      </c>
      <c r="E654" s="70" t="s">
        <v>2202</v>
      </c>
      <c r="F654" s="127">
        <v>244027</v>
      </c>
      <c r="G654" s="74">
        <f t="shared" si="31"/>
        <v>357440749073.07996</v>
      </c>
      <c r="H654" s="74">
        <v>148419617128</v>
      </c>
      <c r="I654" s="128">
        <v>0</v>
      </c>
      <c r="J654" s="107">
        <v>3662512491</v>
      </c>
      <c r="K654" s="74">
        <v>539008766</v>
      </c>
      <c r="L654" s="74">
        <v>0</v>
      </c>
      <c r="M654" s="114">
        <f t="shared" si="30"/>
        <v>4201521257</v>
      </c>
      <c r="N654" s="113">
        <v>1395342122</v>
      </c>
      <c r="O654" s="74">
        <f>ROUND(VLOOKUP($B654,'[1]TD LMA 2025ENE-DIC EPDEPTO'!$O$2:$X$1107,10,FALSE),2)</f>
        <v>4578391050.8400002</v>
      </c>
      <c r="P654" s="74">
        <v>0</v>
      </c>
      <c r="Q654" s="120">
        <f t="shared" si="32"/>
        <v>5973733172.8400002</v>
      </c>
      <c r="R654" s="123">
        <v>198845877515.23999</v>
      </c>
    </row>
    <row r="655" spans="1:18" ht="13.5" x14ac:dyDescent="0.3">
      <c r="A655" s="69" t="s">
        <v>2178</v>
      </c>
      <c r="B655" s="37" t="s">
        <v>1245</v>
      </c>
      <c r="C655" s="37" t="s">
        <v>1243</v>
      </c>
      <c r="D655" s="37" t="s">
        <v>675</v>
      </c>
      <c r="E655" s="70" t="s">
        <v>2201</v>
      </c>
      <c r="F655" s="127">
        <v>20617</v>
      </c>
      <c r="G655" s="74">
        <f t="shared" si="31"/>
        <v>29007810049.77</v>
      </c>
      <c r="H655" s="74">
        <v>12323112790</v>
      </c>
      <c r="I655" s="128">
        <v>0</v>
      </c>
      <c r="J655" s="107">
        <v>316383341</v>
      </c>
      <c r="K655" s="74">
        <v>0</v>
      </c>
      <c r="L655" s="74">
        <v>0</v>
      </c>
      <c r="M655" s="114">
        <f t="shared" si="30"/>
        <v>316383341</v>
      </c>
      <c r="N655" s="113">
        <v>0</v>
      </c>
      <c r="O655" s="74">
        <f>ROUND(VLOOKUP($B655,'[1]TD LMA 2025ENE-DIC EPDEPTO'!$O$2:$X$1107,10,FALSE),2)</f>
        <v>331119305.87</v>
      </c>
      <c r="P655" s="74">
        <v>0</v>
      </c>
      <c r="Q655" s="120">
        <f t="shared" si="32"/>
        <v>331119305.87</v>
      </c>
      <c r="R655" s="123">
        <v>16037194612.9</v>
      </c>
    </row>
    <row r="656" spans="1:18" ht="13.5" x14ac:dyDescent="0.3">
      <c r="A656" s="69" t="s">
        <v>2178</v>
      </c>
      <c r="B656" s="37" t="s">
        <v>1246</v>
      </c>
      <c r="C656" s="37" t="s">
        <v>1243</v>
      </c>
      <c r="D656" s="37" t="s">
        <v>1247</v>
      </c>
      <c r="E656" s="70" t="s">
        <v>2201</v>
      </c>
      <c r="F656" s="127">
        <v>24308</v>
      </c>
      <c r="G656" s="74">
        <f t="shared" si="31"/>
        <v>35697785424</v>
      </c>
      <c r="H656" s="74">
        <v>14802250294</v>
      </c>
      <c r="I656" s="128">
        <v>0</v>
      </c>
      <c r="J656" s="107">
        <v>458241113</v>
      </c>
      <c r="K656" s="74">
        <v>0</v>
      </c>
      <c r="L656" s="74">
        <v>0</v>
      </c>
      <c r="M656" s="114">
        <f t="shared" si="30"/>
        <v>458241113</v>
      </c>
      <c r="N656" s="113">
        <v>0</v>
      </c>
      <c r="O656" s="74">
        <f>ROUND(VLOOKUP($B656,'[1]TD LMA 2025ENE-DIC EPDEPTO'!$O$2:$X$1107,10,FALSE),2)</f>
        <v>393869214.83999997</v>
      </c>
      <c r="P656" s="74">
        <v>0</v>
      </c>
      <c r="Q656" s="120">
        <f t="shared" si="32"/>
        <v>393869214.83999997</v>
      </c>
      <c r="R656" s="123">
        <v>20043424802.16</v>
      </c>
    </row>
    <row r="657" spans="1:18" ht="13.5" x14ac:dyDescent="0.3">
      <c r="A657" s="69" t="s">
        <v>2178</v>
      </c>
      <c r="B657" s="37" t="s">
        <v>1248</v>
      </c>
      <c r="C657" s="37" t="s">
        <v>1243</v>
      </c>
      <c r="D657" s="37" t="s">
        <v>1249</v>
      </c>
      <c r="E657" s="70" t="s">
        <v>2201</v>
      </c>
      <c r="F657" s="127">
        <v>30971</v>
      </c>
      <c r="G657" s="74">
        <f t="shared" si="31"/>
        <v>40797708976.919998</v>
      </c>
      <c r="H657" s="74">
        <v>18247110547</v>
      </c>
      <c r="I657" s="128">
        <v>0</v>
      </c>
      <c r="J657" s="107">
        <v>409303759</v>
      </c>
      <c r="K657" s="74">
        <v>0</v>
      </c>
      <c r="L657" s="74">
        <v>0</v>
      </c>
      <c r="M657" s="114">
        <f t="shared" si="30"/>
        <v>409303759</v>
      </c>
      <c r="N657" s="113">
        <v>0</v>
      </c>
      <c r="O657" s="74">
        <f>ROUND(VLOOKUP($B657,'[1]TD LMA 2025ENE-DIC EPDEPTO'!$O$2:$X$1107,10,FALSE),2)</f>
        <v>554986983.14999998</v>
      </c>
      <c r="P657" s="74">
        <v>0</v>
      </c>
      <c r="Q657" s="120">
        <f t="shared" si="32"/>
        <v>554986983.14999998</v>
      </c>
      <c r="R657" s="123">
        <v>21586307687.77</v>
      </c>
    </row>
    <row r="658" spans="1:18" ht="13.5" x14ac:dyDescent="0.3">
      <c r="A658" s="69" t="s">
        <v>2178</v>
      </c>
      <c r="B658" s="37" t="s">
        <v>1250</v>
      </c>
      <c r="C658" s="37" t="s">
        <v>1243</v>
      </c>
      <c r="D658" s="37" t="s">
        <v>1251</v>
      </c>
      <c r="E658" s="70" t="s">
        <v>2201</v>
      </c>
      <c r="F658" s="127">
        <v>8841</v>
      </c>
      <c r="G658" s="74">
        <f t="shared" si="31"/>
        <v>13721751165.77</v>
      </c>
      <c r="H658" s="74">
        <v>5405170979</v>
      </c>
      <c r="I658" s="128">
        <v>0</v>
      </c>
      <c r="J658" s="107">
        <v>117888255</v>
      </c>
      <c r="K658" s="74">
        <v>0</v>
      </c>
      <c r="L658" s="74">
        <v>0</v>
      </c>
      <c r="M658" s="114">
        <f t="shared" si="30"/>
        <v>117888255</v>
      </c>
      <c r="N658" s="113">
        <v>0</v>
      </c>
      <c r="O658" s="74">
        <f>ROUND(VLOOKUP($B658,'[1]TD LMA 2025ENE-DIC EPDEPTO'!$O$2:$X$1107,10,FALSE),2)</f>
        <v>143963474.16</v>
      </c>
      <c r="P658" s="74">
        <v>0</v>
      </c>
      <c r="Q658" s="120">
        <f t="shared" si="32"/>
        <v>143963474.16</v>
      </c>
      <c r="R658" s="123">
        <v>8054728457.6099997</v>
      </c>
    </row>
    <row r="659" spans="1:18" ht="13.5" x14ac:dyDescent="0.3">
      <c r="A659" s="69" t="s">
        <v>2178</v>
      </c>
      <c r="B659" s="37" t="s">
        <v>1252</v>
      </c>
      <c r="C659" s="37" t="s">
        <v>1243</v>
      </c>
      <c r="D659" s="37" t="s">
        <v>1253</v>
      </c>
      <c r="E659" s="70" t="s">
        <v>2201</v>
      </c>
      <c r="F659" s="127">
        <v>6435</v>
      </c>
      <c r="G659" s="74">
        <f t="shared" si="31"/>
        <v>10683975607.73</v>
      </c>
      <c r="H659" s="74">
        <v>3988525154</v>
      </c>
      <c r="I659" s="128">
        <v>0</v>
      </c>
      <c r="J659" s="107">
        <v>88333434</v>
      </c>
      <c r="K659" s="74">
        <v>0</v>
      </c>
      <c r="L659" s="74">
        <v>0</v>
      </c>
      <c r="M659" s="114">
        <f t="shared" si="30"/>
        <v>88333434</v>
      </c>
      <c r="N659" s="113">
        <v>0</v>
      </c>
      <c r="O659" s="74">
        <f>ROUND(VLOOKUP($B659,'[1]TD LMA 2025ENE-DIC EPDEPTO'!$O$2:$X$1107,10,FALSE),2)</f>
        <v>106737827.76000001</v>
      </c>
      <c r="P659" s="74">
        <v>0</v>
      </c>
      <c r="Q659" s="120">
        <f t="shared" si="32"/>
        <v>106737827.76000001</v>
      </c>
      <c r="R659" s="123">
        <v>6500379191.9700003</v>
      </c>
    </row>
    <row r="660" spans="1:18" ht="13.5" x14ac:dyDescent="0.3">
      <c r="A660" s="69" t="s">
        <v>2178</v>
      </c>
      <c r="B660" s="37" t="s">
        <v>1254</v>
      </c>
      <c r="C660" s="37" t="s">
        <v>1243</v>
      </c>
      <c r="D660" s="37" t="s">
        <v>1255</v>
      </c>
      <c r="E660" s="70" t="s">
        <v>2201</v>
      </c>
      <c r="F660" s="127">
        <v>34695</v>
      </c>
      <c r="G660" s="74">
        <f t="shared" si="31"/>
        <v>52079252201.419998</v>
      </c>
      <c r="H660" s="74">
        <v>21304922646</v>
      </c>
      <c r="I660" s="128">
        <v>0</v>
      </c>
      <c r="J660" s="107">
        <v>486479658</v>
      </c>
      <c r="K660" s="74">
        <v>0</v>
      </c>
      <c r="L660" s="74">
        <v>0</v>
      </c>
      <c r="M660" s="114">
        <f t="shared" si="30"/>
        <v>486479658</v>
      </c>
      <c r="N660" s="113">
        <v>0</v>
      </c>
      <c r="O660" s="74">
        <f>ROUND(VLOOKUP($B660,'[1]TD LMA 2025ENE-DIC EPDEPTO'!$O$2:$X$1107,10,FALSE),2)</f>
        <v>568080598.77999997</v>
      </c>
      <c r="P660" s="74">
        <v>0</v>
      </c>
      <c r="Q660" s="120">
        <f t="shared" si="32"/>
        <v>568080598.77999997</v>
      </c>
      <c r="R660" s="123">
        <v>29719769298.639999</v>
      </c>
    </row>
    <row r="661" spans="1:18" ht="13.5" x14ac:dyDescent="0.3">
      <c r="A661" s="69" t="s">
        <v>2178</v>
      </c>
      <c r="B661" s="37" t="s">
        <v>1256</v>
      </c>
      <c r="C661" s="37" t="s">
        <v>1243</v>
      </c>
      <c r="D661" s="37" t="s">
        <v>1257</v>
      </c>
      <c r="E661" s="70" t="s">
        <v>2201</v>
      </c>
      <c r="F661" s="127">
        <v>14572</v>
      </c>
      <c r="G661" s="74">
        <f t="shared" si="31"/>
        <v>20810380911.209999</v>
      </c>
      <c r="H661" s="74">
        <v>8835726979</v>
      </c>
      <c r="I661" s="128">
        <v>0</v>
      </c>
      <c r="J661" s="107">
        <v>238242653</v>
      </c>
      <c r="K661" s="74">
        <v>0</v>
      </c>
      <c r="L661" s="74">
        <v>0</v>
      </c>
      <c r="M661" s="114">
        <f t="shared" si="30"/>
        <v>238242653</v>
      </c>
      <c r="N661" s="113">
        <v>0</v>
      </c>
      <c r="O661" s="74">
        <f>ROUND(VLOOKUP($B661,'[1]TD LMA 2025ENE-DIC EPDEPTO'!$O$2:$X$1107,10,FALSE),2)</f>
        <v>233033208.40000001</v>
      </c>
      <c r="P661" s="74">
        <v>0</v>
      </c>
      <c r="Q661" s="120">
        <f t="shared" si="32"/>
        <v>233033208.40000001</v>
      </c>
      <c r="R661" s="123">
        <v>11503378070.809999</v>
      </c>
    </row>
    <row r="662" spans="1:18" ht="13.5" x14ac:dyDescent="0.3">
      <c r="A662" s="69" t="s">
        <v>2178</v>
      </c>
      <c r="B662" s="37" t="s">
        <v>1258</v>
      </c>
      <c r="C662" s="37" t="s">
        <v>1243</v>
      </c>
      <c r="D662" s="37" t="s">
        <v>1259</v>
      </c>
      <c r="E662" s="70" t="s">
        <v>2201</v>
      </c>
      <c r="F662" s="127">
        <v>2011</v>
      </c>
      <c r="G662" s="74">
        <f t="shared" si="31"/>
        <v>2881011813.1900001</v>
      </c>
      <c r="H662" s="74">
        <v>1236731219</v>
      </c>
      <c r="I662" s="128">
        <v>0</v>
      </c>
      <c r="J662" s="107">
        <v>31106673</v>
      </c>
      <c r="K662" s="74">
        <v>0</v>
      </c>
      <c r="L662" s="74">
        <v>0</v>
      </c>
      <c r="M662" s="114">
        <f t="shared" si="30"/>
        <v>31106673</v>
      </c>
      <c r="N662" s="113">
        <v>0</v>
      </c>
      <c r="O662" s="74">
        <f>ROUND(VLOOKUP($B662,'[1]TD LMA 2025ENE-DIC EPDEPTO'!$O$2:$X$1107,10,FALSE),2)</f>
        <v>34225716.780000001</v>
      </c>
      <c r="P662" s="74">
        <v>0</v>
      </c>
      <c r="Q662" s="120">
        <f t="shared" si="32"/>
        <v>34225716.780000001</v>
      </c>
      <c r="R662" s="123">
        <v>1578948204.4100001</v>
      </c>
    </row>
    <row r="663" spans="1:18" ht="13.5" x14ac:dyDescent="0.3">
      <c r="A663" s="69" t="s">
        <v>2178</v>
      </c>
      <c r="B663" s="37" t="s">
        <v>1260</v>
      </c>
      <c r="C663" s="37" t="s">
        <v>1243</v>
      </c>
      <c r="D663" s="37" t="s">
        <v>1261</v>
      </c>
      <c r="E663" s="70" t="s">
        <v>2201</v>
      </c>
      <c r="F663" s="127">
        <v>272826</v>
      </c>
      <c r="G663" s="74">
        <f t="shared" si="31"/>
        <v>395580235461.48999</v>
      </c>
      <c r="H663" s="74">
        <v>156387577521</v>
      </c>
      <c r="I663" s="128">
        <v>0</v>
      </c>
      <c r="J663" s="107">
        <v>2966694118</v>
      </c>
      <c r="K663" s="74">
        <v>0</v>
      </c>
      <c r="L663" s="74">
        <v>508877675.42000002</v>
      </c>
      <c r="M663" s="114">
        <f t="shared" si="30"/>
        <v>3475571793.4200001</v>
      </c>
      <c r="N663" s="113">
        <v>0</v>
      </c>
      <c r="O663" s="74">
        <f>ROUND(VLOOKUP($B663,'[1]TD LMA 2025ENE-DIC EPDEPTO'!$O$2:$X$1107,10,FALSE),2)</f>
        <v>4079125322.0900002</v>
      </c>
      <c r="P663" s="74">
        <v>0</v>
      </c>
      <c r="Q663" s="120">
        <f t="shared" si="32"/>
        <v>4079125322.0900002</v>
      </c>
      <c r="R663" s="123">
        <v>231637960824.98001</v>
      </c>
    </row>
    <row r="664" spans="1:18" ht="13.5" x14ac:dyDescent="0.3">
      <c r="A664" s="69" t="s">
        <v>2178</v>
      </c>
      <c r="B664" s="37" t="s">
        <v>1262</v>
      </c>
      <c r="C664" s="37" t="s">
        <v>1243</v>
      </c>
      <c r="D664" s="37" t="s">
        <v>813</v>
      </c>
      <c r="E664" s="70" t="s">
        <v>2201</v>
      </c>
      <c r="F664" s="127">
        <v>79745</v>
      </c>
      <c r="G664" s="74">
        <f t="shared" si="31"/>
        <v>109036958621.36</v>
      </c>
      <c r="H664" s="74">
        <v>48778738479</v>
      </c>
      <c r="I664" s="128">
        <v>0</v>
      </c>
      <c r="J664" s="107">
        <v>859097999</v>
      </c>
      <c r="K664" s="74">
        <v>0</v>
      </c>
      <c r="L664" s="74">
        <v>0</v>
      </c>
      <c r="M664" s="114">
        <f t="shared" si="30"/>
        <v>859097999</v>
      </c>
      <c r="N664" s="113">
        <v>0</v>
      </c>
      <c r="O664" s="74">
        <f>ROUND(VLOOKUP($B664,'[1]TD LMA 2025ENE-DIC EPDEPTO'!$O$2:$X$1107,10,FALSE),2)</f>
        <v>1303361695.97</v>
      </c>
      <c r="P664" s="74">
        <v>0</v>
      </c>
      <c r="Q664" s="120">
        <f t="shared" si="32"/>
        <v>1303361695.97</v>
      </c>
      <c r="R664" s="123">
        <v>58095760447.389999</v>
      </c>
    </row>
    <row r="665" spans="1:18" ht="13.5" x14ac:dyDescent="0.3">
      <c r="A665" s="69" t="s">
        <v>2178</v>
      </c>
      <c r="B665" s="37" t="s">
        <v>1263</v>
      </c>
      <c r="C665" s="37" t="s">
        <v>1243</v>
      </c>
      <c r="D665" s="37" t="s">
        <v>1264</v>
      </c>
      <c r="E665" s="70" t="s">
        <v>2201</v>
      </c>
      <c r="F665" s="127">
        <v>38674</v>
      </c>
      <c r="G665" s="74">
        <f t="shared" si="31"/>
        <v>61020543467.169998</v>
      </c>
      <c r="H665" s="74">
        <v>23701195840</v>
      </c>
      <c r="I665" s="128">
        <v>0</v>
      </c>
      <c r="J665" s="107">
        <v>590401659</v>
      </c>
      <c r="K665" s="74">
        <v>0</v>
      </c>
      <c r="L665" s="74">
        <v>0</v>
      </c>
      <c r="M665" s="114">
        <f t="shared" si="30"/>
        <v>590401659</v>
      </c>
      <c r="N665" s="113">
        <v>0</v>
      </c>
      <c r="O665" s="74">
        <f>ROUND(VLOOKUP($B665,'[1]TD LMA 2025ENE-DIC EPDEPTO'!$O$2:$X$1107,10,FALSE),2)</f>
        <v>628559843.15999997</v>
      </c>
      <c r="P665" s="74">
        <v>0</v>
      </c>
      <c r="Q665" s="120">
        <f t="shared" si="32"/>
        <v>628559843.15999997</v>
      </c>
      <c r="R665" s="123">
        <v>36100386125.010002</v>
      </c>
    </row>
    <row r="666" spans="1:18" ht="13.5" x14ac:dyDescent="0.3">
      <c r="A666" s="69" t="s">
        <v>2178</v>
      </c>
      <c r="B666" s="37" t="s">
        <v>1265</v>
      </c>
      <c r="C666" s="37" t="s">
        <v>1243</v>
      </c>
      <c r="D666" s="37" t="s">
        <v>1266</v>
      </c>
      <c r="E666" s="70" t="s">
        <v>2201</v>
      </c>
      <c r="F666" s="127">
        <v>181502</v>
      </c>
      <c r="G666" s="74">
        <f t="shared" si="31"/>
        <v>263052498700.33002</v>
      </c>
      <c r="H666" s="74">
        <v>109922463004</v>
      </c>
      <c r="I666" s="128">
        <v>0</v>
      </c>
      <c r="J666" s="107">
        <v>1920919480</v>
      </c>
      <c r="K666" s="74">
        <v>0</v>
      </c>
      <c r="L666" s="74">
        <v>0</v>
      </c>
      <c r="M666" s="114">
        <f t="shared" si="30"/>
        <v>1920919480</v>
      </c>
      <c r="N666" s="113">
        <v>0</v>
      </c>
      <c r="O666" s="74">
        <f>ROUND(VLOOKUP($B666,'[1]TD LMA 2025ENE-DIC EPDEPTO'!$O$2:$X$1107,10,FALSE),2)</f>
        <v>2909915176.5700002</v>
      </c>
      <c r="P666" s="74">
        <v>0</v>
      </c>
      <c r="Q666" s="120">
        <f t="shared" si="32"/>
        <v>2909915176.5700002</v>
      </c>
      <c r="R666" s="123">
        <v>148299201039.76001</v>
      </c>
    </row>
    <row r="667" spans="1:18" ht="13.5" x14ac:dyDescent="0.3">
      <c r="A667" s="69" t="s">
        <v>2178</v>
      </c>
      <c r="B667" s="37" t="s">
        <v>1267</v>
      </c>
      <c r="C667" s="37" t="s">
        <v>1243</v>
      </c>
      <c r="D667" s="37" t="s">
        <v>1268</v>
      </c>
      <c r="E667" s="70" t="s">
        <v>2201</v>
      </c>
      <c r="F667" s="127">
        <v>7124</v>
      </c>
      <c r="G667" s="74">
        <f t="shared" si="31"/>
        <v>10784627070.51</v>
      </c>
      <c r="H667" s="74">
        <v>4360327362</v>
      </c>
      <c r="I667" s="128">
        <v>0</v>
      </c>
      <c r="J667" s="107">
        <v>111069154</v>
      </c>
      <c r="K667" s="74">
        <v>0</v>
      </c>
      <c r="L667" s="74">
        <v>0</v>
      </c>
      <c r="M667" s="114">
        <f t="shared" si="30"/>
        <v>111069154</v>
      </c>
      <c r="N667" s="113">
        <v>0</v>
      </c>
      <c r="O667" s="74">
        <f>ROUND(VLOOKUP($B667,'[1]TD LMA 2025ENE-DIC EPDEPTO'!$O$2:$X$1107,10,FALSE),2)</f>
        <v>116814939.48999999</v>
      </c>
      <c r="P667" s="74">
        <v>0</v>
      </c>
      <c r="Q667" s="120">
        <f t="shared" si="32"/>
        <v>116814939.48999999</v>
      </c>
      <c r="R667" s="123">
        <v>6196415615.0200005</v>
      </c>
    </row>
    <row r="668" spans="1:18" ht="13.5" x14ac:dyDescent="0.3">
      <c r="A668" s="69" t="s">
        <v>2178</v>
      </c>
      <c r="B668" s="37" t="s">
        <v>1269</v>
      </c>
      <c r="C668" s="37" t="s">
        <v>1243</v>
      </c>
      <c r="D668" s="37" t="s">
        <v>372</v>
      </c>
      <c r="E668" s="70" t="s">
        <v>2201</v>
      </c>
      <c r="F668" s="127">
        <v>20294</v>
      </c>
      <c r="G668" s="74">
        <f t="shared" si="31"/>
        <v>33413329443.139999</v>
      </c>
      <c r="H668" s="74">
        <v>12514319301</v>
      </c>
      <c r="I668" s="128">
        <v>0</v>
      </c>
      <c r="J668" s="107">
        <v>359408777</v>
      </c>
      <c r="K668" s="74">
        <v>0</v>
      </c>
      <c r="L668" s="74">
        <v>0</v>
      </c>
      <c r="M668" s="114">
        <f t="shared" si="30"/>
        <v>359408777</v>
      </c>
      <c r="N668" s="113">
        <v>0</v>
      </c>
      <c r="O668" s="74">
        <f>ROUND(VLOOKUP($B668,'[1]TD LMA 2025ENE-DIC EPDEPTO'!$O$2:$X$1107,10,FALSE),2)</f>
        <v>334351274.01999998</v>
      </c>
      <c r="P668" s="74">
        <v>0</v>
      </c>
      <c r="Q668" s="120">
        <f t="shared" si="32"/>
        <v>334351274.01999998</v>
      </c>
      <c r="R668" s="123">
        <v>20205250091.119999</v>
      </c>
    </row>
    <row r="669" spans="1:18" ht="13.5" x14ac:dyDescent="0.3">
      <c r="A669" s="69" t="s">
        <v>2179</v>
      </c>
      <c r="B669" s="37" t="s">
        <v>1270</v>
      </c>
      <c r="C669" s="37" t="s">
        <v>1271</v>
      </c>
      <c r="D669" s="37" t="s">
        <v>1272</v>
      </c>
      <c r="E669" s="70" t="s">
        <v>2202</v>
      </c>
      <c r="F669" s="127">
        <v>343324</v>
      </c>
      <c r="G669" s="74">
        <f t="shared" si="31"/>
        <v>550580586016.07007</v>
      </c>
      <c r="H669" s="74">
        <v>210849950895</v>
      </c>
      <c r="I669" s="128">
        <v>0</v>
      </c>
      <c r="J669" s="107">
        <v>6935755192</v>
      </c>
      <c r="K669" s="74">
        <v>539008766</v>
      </c>
      <c r="L669" s="74">
        <v>1896455843.1700001</v>
      </c>
      <c r="M669" s="114">
        <f t="shared" si="30"/>
        <v>9371219801.1700001</v>
      </c>
      <c r="N669" s="113">
        <v>0</v>
      </c>
      <c r="O669" s="74">
        <f>ROUND(VLOOKUP($B669,'[1]TD LMA 2025ENE-DIC EPDEPTO'!$O$2:$X$1107,10,FALSE),2)</f>
        <v>0</v>
      </c>
      <c r="P669" s="74">
        <v>0</v>
      </c>
      <c r="Q669" s="120">
        <f t="shared" si="32"/>
        <v>0</v>
      </c>
      <c r="R669" s="123">
        <v>330359415319.90002</v>
      </c>
    </row>
    <row r="670" spans="1:18" ht="13.5" x14ac:dyDescent="0.3">
      <c r="A670" s="69" t="s">
        <v>2179</v>
      </c>
      <c r="B670" s="37" t="s">
        <v>1273</v>
      </c>
      <c r="C670" s="37" t="s">
        <v>1271</v>
      </c>
      <c r="D670" s="37" t="s">
        <v>1274</v>
      </c>
      <c r="E670" s="70" t="s">
        <v>2200</v>
      </c>
      <c r="F670" s="127">
        <v>10251</v>
      </c>
      <c r="G670" s="74">
        <f t="shared" si="31"/>
        <v>13651097170.33</v>
      </c>
      <c r="H670" s="74">
        <v>6278446404</v>
      </c>
      <c r="I670" s="128">
        <v>0</v>
      </c>
      <c r="J670" s="107">
        <v>169609053</v>
      </c>
      <c r="K670" s="74">
        <v>0</v>
      </c>
      <c r="L670" s="74">
        <v>0</v>
      </c>
      <c r="M670" s="114">
        <f t="shared" si="30"/>
        <v>169609053</v>
      </c>
      <c r="N670" s="113">
        <v>0</v>
      </c>
      <c r="O670" s="74">
        <f>ROUND(VLOOKUP($B670,'[1]TD LMA 2025ENE-DIC EPDEPTO'!$O$2:$X$1107,10,FALSE),2)</f>
        <v>551588628.92999995</v>
      </c>
      <c r="P670" s="74">
        <v>0</v>
      </c>
      <c r="Q670" s="120">
        <f t="shared" si="32"/>
        <v>551588628.92999995</v>
      </c>
      <c r="R670" s="123">
        <v>6651453084.3999996</v>
      </c>
    </row>
    <row r="671" spans="1:18" ht="13.5" x14ac:dyDescent="0.3">
      <c r="A671" s="69" t="s">
        <v>2179</v>
      </c>
      <c r="B671" s="37" t="s">
        <v>1275</v>
      </c>
      <c r="C671" s="37" t="s">
        <v>1271</v>
      </c>
      <c r="D671" s="37" t="s">
        <v>1276</v>
      </c>
      <c r="E671" s="70" t="s">
        <v>2200</v>
      </c>
      <c r="F671" s="127">
        <v>24000</v>
      </c>
      <c r="G671" s="74">
        <f t="shared" si="31"/>
        <v>32628717436.330002</v>
      </c>
      <c r="H671" s="74">
        <v>14300900757</v>
      </c>
      <c r="I671" s="128">
        <v>0</v>
      </c>
      <c r="J671" s="107">
        <v>359705248</v>
      </c>
      <c r="K671" s="74">
        <v>0</v>
      </c>
      <c r="L671" s="74">
        <v>0</v>
      </c>
      <c r="M671" s="114">
        <f t="shared" si="30"/>
        <v>359705248</v>
      </c>
      <c r="N671" s="113">
        <v>0</v>
      </c>
      <c r="O671" s="74">
        <f>ROUND(VLOOKUP($B671,'[1]TD LMA 2025ENE-DIC EPDEPTO'!$O$2:$X$1107,10,FALSE),2)</f>
        <v>1337881636.9100001</v>
      </c>
      <c r="P671" s="74">
        <v>0</v>
      </c>
      <c r="Q671" s="120">
        <f t="shared" si="32"/>
        <v>1337881636.9100001</v>
      </c>
      <c r="R671" s="123">
        <v>16630229794.42</v>
      </c>
    </row>
    <row r="672" spans="1:18" ht="13.5" x14ac:dyDescent="0.3">
      <c r="A672" s="69" t="s">
        <v>2179</v>
      </c>
      <c r="B672" s="37" t="s">
        <v>1277</v>
      </c>
      <c r="C672" s="37" t="s">
        <v>1271</v>
      </c>
      <c r="D672" s="37" t="s">
        <v>1278</v>
      </c>
      <c r="E672" s="70" t="s">
        <v>2200</v>
      </c>
      <c r="F672" s="127">
        <v>27215</v>
      </c>
      <c r="G672" s="74">
        <f t="shared" si="31"/>
        <v>37327949892.880005</v>
      </c>
      <c r="H672" s="74">
        <v>16915476670</v>
      </c>
      <c r="I672" s="128">
        <v>0</v>
      </c>
      <c r="J672" s="107">
        <v>345743487</v>
      </c>
      <c r="K672" s="74">
        <v>0</v>
      </c>
      <c r="L672" s="74">
        <v>0</v>
      </c>
      <c r="M672" s="114">
        <f t="shared" si="30"/>
        <v>345743487</v>
      </c>
      <c r="N672" s="113">
        <v>0</v>
      </c>
      <c r="O672" s="74">
        <f>ROUND(VLOOKUP($B672,'[1]TD LMA 2025ENE-DIC EPDEPTO'!$O$2:$X$1107,10,FALSE),2)</f>
        <v>1508020085.52</v>
      </c>
      <c r="P672" s="74">
        <v>0</v>
      </c>
      <c r="Q672" s="120">
        <f t="shared" si="32"/>
        <v>1508020085.52</v>
      </c>
      <c r="R672" s="123">
        <v>18558709650.360001</v>
      </c>
    </row>
    <row r="673" spans="1:18" ht="13.5" x14ac:dyDescent="0.3">
      <c r="A673" s="69" t="s">
        <v>2179</v>
      </c>
      <c r="B673" s="37" t="s">
        <v>1279</v>
      </c>
      <c r="C673" s="37" t="s">
        <v>1271</v>
      </c>
      <c r="D673" s="37" t="s">
        <v>1280</v>
      </c>
      <c r="E673" s="70" t="s">
        <v>2200</v>
      </c>
      <c r="F673" s="127">
        <v>8117</v>
      </c>
      <c r="G673" s="74">
        <f t="shared" si="31"/>
        <v>11787228949.02</v>
      </c>
      <c r="H673" s="74">
        <v>5086414117</v>
      </c>
      <c r="I673" s="128">
        <v>0</v>
      </c>
      <c r="J673" s="107">
        <v>97735986</v>
      </c>
      <c r="K673" s="74">
        <v>0</v>
      </c>
      <c r="L673" s="74">
        <v>0</v>
      </c>
      <c r="M673" s="114">
        <f t="shared" si="30"/>
        <v>97735986</v>
      </c>
      <c r="N673" s="113">
        <v>0</v>
      </c>
      <c r="O673" s="74">
        <f>ROUND(VLOOKUP($B673,'[1]TD LMA 2025ENE-DIC EPDEPTO'!$O$2:$X$1107,10,FALSE),2)</f>
        <v>465574808.05000001</v>
      </c>
      <c r="P673" s="74">
        <v>0</v>
      </c>
      <c r="Q673" s="120">
        <f t="shared" si="32"/>
        <v>465574808.05000001</v>
      </c>
      <c r="R673" s="123">
        <v>6137504037.9700003</v>
      </c>
    </row>
    <row r="674" spans="1:18" ht="13.5" x14ac:dyDescent="0.3">
      <c r="A674" s="69" t="s">
        <v>2179</v>
      </c>
      <c r="B674" s="37" t="s">
        <v>1281</v>
      </c>
      <c r="C674" s="37" t="s">
        <v>1271</v>
      </c>
      <c r="D674" s="37" t="s">
        <v>1282</v>
      </c>
      <c r="E674" s="70" t="s">
        <v>2200</v>
      </c>
      <c r="F674" s="127">
        <v>18573</v>
      </c>
      <c r="G674" s="74">
        <f t="shared" si="31"/>
        <v>24663511553.849998</v>
      </c>
      <c r="H674" s="74">
        <v>11519681465</v>
      </c>
      <c r="I674" s="128">
        <v>0</v>
      </c>
      <c r="J674" s="107">
        <v>221531444</v>
      </c>
      <c r="K674" s="74">
        <v>0</v>
      </c>
      <c r="L674" s="74">
        <v>0</v>
      </c>
      <c r="M674" s="114">
        <f t="shared" si="30"/>
        <v>221531444</v>
      </c>
      <c r="N674" s="113">
        <v>0</v>
      </c>
      <c r="O674" s="74">
        <f>ROUND(VLOOKUP($B674,'[1]TD LMA 2025ENE-DIC EPDEPTO'!$O$2:$X$1107,10,FALSE),2)</f>
        <v>1044390033.9</v>
      </c>
      <c r="P674" s="74">
        <v>0</v>
      </c>
      <c r="Q674" s="120">
        <f t="shared" si="32"/>
        <v>1044390033.9</v>
      </c>
      <c r="R674" s="123">
        <v>11877908610.950001</v>
      </c>
    </row>
    <row r="675" spans="1:18" ht="13.5" x14ac:dyDescent="0.3">
      <c r="A675" s="69" t="s">
        <v>2179</v>
      </c>
      <c r="B675" s="37" t="s">
        <v>1283</v>
      </c>
      <c r="C675" s="37" t="s">
        <v>1271</v>
      </c>
      <c r="D675" s="37" t="s">
        <v>2116</v>
      </c>
      <c r="E675" s="70" t="s">
        <v>2200</v>
      </c>
      <c r="F675" s="127">
        <v>90579</v>
      </c>
      <c r="G675" s="74">
        <f t="shared" si="31"/>
        <v>126920166346.20001</v>
      </c>
      <c r="H675" s="74">
        <v>55900253755</v>
      </c>
      <c r="I675" s="128">
        <v>0</v>
      </c>
      <c r="J675" s="107">
        <v>1394093324</v>
      </c>
      <c r="K675" s="74">
        <v>0</v>
      </c>
      <c r="L675" s="74">
        <v>0</v>
      </c>
      <c r="M675" s="114">
        <f t="shared" si="30"/>
        <v>1394093324</v>
      </c>
      <c r="N675" s="113">
        <v>2069980372</v>
      </c>
      <c r="O675" s="74">
        <f>ROUND(VLOOKUP($B675,'[1]TD LMA 2025ENE-DIC EPDEPTO'!$O$2:$X$1107,10,FALSE),2)</f>
        <v>5775016430.1199999</v>
      </c>
      <c r="P675" s="74">
        <v>0</v>
      </c>
      <c r="Q675" s="120">
        <f t="shared" si="32"/>
        <v>7844996802.1199999</v>
      </c>
      <c r="R675" s="123">
        <v>61780822465.080002</v>
      </c>
    </row>
    <row r="676" spans="1:18" ht="13.5" x14ac:dyDescent="0.3">
      <c r="A676" s="69" t="s">
        <v>2179</v>
      </c>
      <c r="B676" s="37" t="s">
        <v>1284</v>
      </c>
      <c r="C676" s="37" t="s">
        <v>1271</v>
      </c>
      <c r="D676" s="37" t="s">
        <v>73</v>
      </c>
      <c r="E676" s="70" t="s">
        <v>2200</v>
      </c>
      <c r="F676" s="127">
        <v>8880</v>
      </c>
      <c r="G676" s="74">
        <f t="shared" si="31"/>
        <v>14275438462.869999</v>
      </c>
      <c r="H676" s="74">
        <v>5637875598</v>
      </c>
      <c r="I676" s="128">
        <v>0</v>
      </c>
      <c r="J676" s="107">
        <v>104515607</v>
      </c>
      <c r="K676" s="74">
        <v>0</v>
      </c>
      <c r="L676" s="74">
        <v>0</v>
      </c>
      <c r="M676" s="114">
        <f t="shared" si="30"/>
        <v>104515607</v>
      </c>
      <c r="N676" s="113">
        <v>0</v>
      </c>
      <c r="O676" s="74">
        <f>ROUND(VLOOKUP($B676,'[1]TD LMA 2025ENE-DIC EPDEPTO'!$O$2:$X$1107,10,FALSE),2)</f>
        <v>519416792.83999997</v>
      </c>
      <c r="P676" s="74">
        <v>0</v>
      </c>
      <c r="Q676" s="120">
        <f t="shared" si="32"/>
        <v>519416792.83999997</v>
      </c>
      <c r="R676" s="123">
        <v>8013630465.0299997</v>
      </c>
    </row>
    <row r="677" spans="1:18" ht="13.5" x14ac:dyDescent="0.3">
      <c r="A677" s="69" t="s">
        <v>2179</v>
      </c>
      <c r="B677" s="37" t="s">
        <v>1285</v>
      </c>
      <c r="C677" s="37" t="s">
        <v>1271</v>
      </c>
      <c r="D677" s="37" t="s">
        <v>1286</v>
      </c>
      <c r="E677" s="70" t="s">
        <v>2200</v>
      </c>
      <c r="F677" s="127">
        <v>58081</v>
      </c>
      <c r="G677" s="74">
        <f t="shared" si="31"/>
        <v>84046701748.839996</v>
      </c>
      <c r="H677" s="74">
        <v>35966420022</v>
      </c>
      <c r="I677" s="128">
        <v>0</v>
      </c>
      <c r="J677" s="107">
        <v>817580162</v>
      </c>
      <c r="K677" s="74">
        <v>0</v>
      </c>
      <c r="L677" s="74">
        <v>0</v>
      </c>
      <c r="M677" s="114">
        <f t="shared" si="30"/>
        <v>817580162</v>
      </c>
      <c r="N677" s="113">
        <v>0</v>
      </c>
      <c r="O677" s="74">
        <f>ROUND(VLOOKUP($B677,'[1]TD LMA 2025ENE-DIC EPDEPTO'!$O$2:$X$1107,10,FALSE),2)</f>
        <v>3261301801.54</v>
      </c>
      <c r="P677" s="74">
        <v>0</v>
      </c>
      <c r="Q677" s="120">
        <f t="shared" si="32"/>
        <v>3261301801.54</v>
      </c>
      <c r="R677" s="123">
        <v>44001399763.300003</v>
      </c>
    </row>
    <row r="678" spans="1:18" ht="13.5" x14ac:dyDescent="0.3">
      <c r="A678" s="69" t="s">
        <v>2179</v>
      </c>
      <c r="B678" s="37" t="s">
        <v>1287</v>
      </c>
      <c r="C678" s="37" t="s">
        <v>1271</v>
      </c>
      <c r="D678" s="37" t="s">
        <v>1288</v>
      </c>
      <c r="E678" s="70" t="s">
        <v>2201</v>
      </c>
      <c r="F678" s="127">
        <v>13995</v>
      </c>
      <c r="G678" s="74">
        <f t="shared" si="31"/>
        <v>23022935690.32</v>
      </c>
      <c r="H678" s="74">
        <v>8768889857</v>
      </c>
      <c r="I678" s="128">
        <v>0</v>
      </c>
      <c r="J678" s="107">
        <v>174763051</v>
      </c>
      <c r="K678" s="74">
        <v>0</v>
      </c>
      <c r="L678" s="74">
        <v>0</v>
      </c>
      <c r="M678" s="114">
        <f t="shared" si="30"/>
        <v>174763051</v>
      </c>
      <c r="N678" s="113">
        <v>0</v>
      </c>
      <c r="O678" s="74">
        <f>ROUND(VLOOKUP($B678,'[1]TD LMA 2025ENE-DIC EPDEPTO'!$O$2:$X$1107,10,FALSE),2)</f>
        <v>814241943.20000005</v>
      </c>
      <c r="P678" s="74">
        <v>0</v>
      </c>
      <c r="Q678" s="120">
        <f t="shared" si="32"/>
        <v>814241943.20000005</v>
      </c>
      <c r="R678" s="123">
        <v>13265040839.120001</v>
      </c>
    </row>
    <row r="679" spans="1:18" ht="13.5" x14ac:dyDescent="0.3">
      <c r="A679" s="69" t="s">
        <v>2179</v>
      </c>
      <c r="B679" s="37" t="s">
        <v>1289</v>
      </c>
      <c r="C679" s="37" t="s">
        <v>1271</v>
      </c>
      <c r="D679" s="37" t="s">
        <v>2117</v>
      </c>
      <c r="E679" s="70" t="s">
        <v>2200</v>
      </c>
      <c r="F679" s="127">
        <v>14848</v>
      </c>
      <c r="G679" s="74">
        <f t="shared" si="31"/>
        <v>19928090273.220001</v>
      </c>
      <c r="H679" s="74">
        <v>9263181736</v>
      </c>
      <c r="I679" s="128">
        <v>0</v>
      </c>
      <c r="J679" s="107">
        <v>183113953</v>
      </c>
      <c r="K679" s="74">
        <v>0</v>
      </c>
      <c r="L679" s="74">
        <v>0</v>
      </c>
      <c r="M679" s="114">
        <f t="shared" si="30"/>
        <v>183113953</v>
      </c>
      <c r="N679" s="113">
        <v>0</v>
      </c>
      <c r="O679" s="74">
        <f>ROUND(VLOOKUP($B679,'[1]TD LMA 2025ENE-DIC EPDEPTO'!$O$2:$X$1107,10,FALSE),2)</f>
        <v>833633947.85000002</v>
      </c>
      <c r="P679" s="74">
        <v>0</v>
      </c>
      <c r="Q679" s="120">
        <f t="shared" si="32"/>
        <v>833633947.85000002</v>
      </c>
      <c r="R679" s="123">
        <v>9648160636.3700008</v>
      </c>
    </row>
    <row r="680" spans="1:18" ht="13.5" x14ac:dyDescent="0.3">
      <c r="A680" s="69" t="s">
        <v>2179</v>
      </c>
      <c r="B680" s="37" t="s">
        <v>1290</v>
      </c>
      <c r="C680" s="37" t="s">
        <v>1271</v>
      </c>
      <c r="D680" s="37" t="s">
        <v>2118</v>
      </c>
      <c r="E680" s="70" t="s">
        <v>2200</v>
      </c>
      <c r="F680" s="127">
        <v>66390</v>
      </c>
      <c r="G680" s="74">
        <f t="shared" si="31"/>
        <v>91136820565.600006</v>
      </c>
      <c r="H680" s="74">
        <v>40824507155</v>
      </c>
      <c r="I680" s="128">
        <v>0</v>
      </c>
      <c r="J680" s="107">
        <v>917003653</v>
      </c>
      <c r="K680" s="74">
        <v>0</v>
      </c>
      <c r="L680" s="74">
        <v>0</v>
      </c>
      <c r="M680" s="114">
        <f t="shared" si="30"/>
        <v>917003653</v>
      </c>
      <c r="N680" s="113">
        <v>0</v>
      </c>
      <c r="O680" s="74">
        <f>ROUND(VLOOKUP($B680,'[1]TD LMA 2025ENE-DIC EPDEPTO'!$O$2:$X$1107,10,FALSE),2)</f>
        <v>3805722612.4200001</v>
      </c>
      <c r="P680" s="74">
        <v>0</v>
      </c>
      <c r="Q680" s="120">
        <f t="shared" si="32"/>
        <v>3805722612.4200001</v>
      </c>
      <c r="R680" s="123">
        <v>45589587145.18</v>
      </c>
    </row>
    <row r="681" spans="1:18" ht="13.5" x14ac:dyDescent="0.3">
      <c r="A681" s="69" t="s">
        <v>2179</v>
      </c>
      <c r="B681" s="37" t="s">
        <v>1291</v>
      </c>
      <c r="C681" s="37" t="s">
        <v>1271</v>
      </c>
      <c r="D681" s="37" t="s">
        <v>1292</v>
      </c>
      <c r="E681" s="70" t="s">
        <v>2200</v>
      </c>
      <c r="F681" s="127">
        <v>24094</v>
      </c>
      <c r="G681" s="74">
        <f t="shared" si="31"/>
        <v>38286138491.410004</v>
      </c>
      <c r="H681" s="74">
        <v>14936412036</v>
      </c>
      <c r="I681" s="128">
        <v>0</v>
      </c>
      <c r="J681" s="107">
        <v>323669708</v>
      </c>
      <c r="K681" s="74">
        <v>0</v>
      </c>
      <c r="L681" s="74">
        <v>0</v>
      </c>
      <c r="M681" s="114">
        <f t="shared" si="30"/>
        <v>323669708</v>
      </c>
      <c r="N681" s="113">
        <v>0</v>
      </c>
      <c r="O681" s="74">
        <f>ROUND(VLOOKUP($B681,'[1]TD LMA 2025ENE-DIC EPDEPTO'!$O$2:$X$1107,10,FALSE),2)</f>
        <v>1341437763.8499999</v>
      </c>
      <c r="P681" s="74">
        <v>0</v>
      </c>
      <c r="Q681" s="120">
        <f t="shared" si="32"/>
        <v>1341437763.8499999</v>
      </c>
      <c r="R681" s="123">
        <v>21684618983.560001</v>
      </c>
    </row>
    <row r="682" spans="1:18" ht="13.5" x14ac:dyDescent="0.3">
      <c r="A682" s="69" t="s">
        <v>2179</v>
      </c>
      <c r="B682" s="37" t="s">
        <v>1293</v>
      </c>
      <c r="C682" s="37" t="s">
        <v>1271</v>
      </c>
      <c r="D682" s="37" t="s">
        <v>1294</v>
      </c>
      <c r="E682" s="70" t="s">
        <v>2200</v>
      </c>
      <c r="F682" s="127">
        <v>20733</v>
      </c>
      <c r="G682" s="74">
        <f t="shared" si="31"/>
        <v>27753220954.689999</v>
      </c>
      <c r="H682" s="74">
        <v>12883512803</v>
      </c>
      <c r="I682" s="128">
        <v>0</v>
      </c>
      <c r="J682" s="107">
        <v>259377394</v>
      </c>
      <c r="K682" s="74">
        <v>0</v>
      </c>
      <c r="L682" s="74">
        <v>0</v>
      </c>
      <c r="M682" s="114">
        <f t="shared" si="30"/>
        <v>259377394</v>
      </c>
      <c r="N682" s="113">
        <v>0</v>
      </c>
      <c r="O682" s="74">
        <f>ROUND(VLOOKUP($B682,'[1]TD LMA 2025ENE-DIC EPDEPTO'!$O$2:$X$1107,10,FALSE),2)</f>
        <v>1145517394.3</v>
      </c>
      <c r="P682" s="74">
        <v>0</v>
      </c>
      <c r="Q682" s="120">
        <f t="shared" si="32"/>
        <v>1145517394.3</v>
      </c>
      <c r="R682" s="123">
        <v>13464813363.389999</v>
      </c>
    </row>
    <row r="683" spans="1:18" ht="13.5" x14ac:dyDescent="0.3">
      <c r="A683" s="69" t="s">
        <v>2179</v>
      </c>
      <c r="B683" s="37" t="s">
        <v>1295</v>
      </c>
      <c r="C683" s="37" t="s">
        <v>1271</v>
      </c>
      <c r="D683" s="37" t="s">
        <v>1296</v>
      </c>
      <c r="E683" s="70" t="s">
        <v>2201</v>
      </c>
      <c r="F683" s="127">
        <v>7835</v>
      </c>
      <c r="G683" s="74">
        <f t="shared" si="31"/>
        <v>12944921776.860001</v>
      </c>
      <c r="H683" s="74">
        <v>4917117045</v>
      </c>
      <c r="I683" s="128">
        <v>0</v>
      </c>
      <c r="J683" s="107">
        <v>94550136</v>
      </c>
      <c r="K683" s="74">
        <v>0</v>
      </c>
      <c r="L683" s="74">
        <v>0</v>
      </c>
      <c r="M683" s="114">
        <f t="shared" si="30"/>
        <v>94550136</v>
      </c>
      <c r="N683" s="113">
        <v>0</v>
      </c>
      <c r="O683" s="74">
        <f>ROUND(VLOOKUP($B683,'[1]TD LMA 2025ENE-DIC EPDEPTO'!$O$2:$X$1107,10,FALSE),2)</f>
        <v>449794494.94999999</v>
      </c>
      <c r="P683" s="74">
        <v>0</v>
      </c>
      <c r="Q683" s="120">
        <f t="shared" si="32"/>
        <v>449794494.94999999</v>
      </c>
      <c r="R683" s="123">
        <v>7483460100.9099998</v>
      </c>
    </row>
    <row r="684" spans="1:18" ht="13.5" x14ac:dyDescent="0.3">
      <c r="A684" s="69" t="s">
        <v>2179</v>
      </c>
      <c r="B684" s="37" t="s">
        <v>1297</v>
      </c>
      <c r="C684" s="37" t="s">
        <v>1271</v>
      </c>
      <c r="D684" s="37" t="s">
        <v>1298</v>
      </c>
      <c r="E684" s="70" t="s">
        <v>2201</v>
      </c>
      <c r="F684" s="127">
        <v>10279</v>
      </c>
      <c r="G684" s="74">
        <f t="shared" si="31"/>
        <v>15364121136.84</v>
      </c>
      <c r="H684" s="74">
        <v>6353985182</v>
      </c>
      <c r="I684" s="128">
        <v>0</v>
      </c>
      <c r="J684" s="107">
        <v>122188779</v>
      </c>
      <c r="K684" s="74">
        <v>0</v>
      </c>
      <c r="L684" s="74">
        <v>0</v>
      </c>
      <c r="M684" s="114">
        <f t="shared" si="30"/>
        <v>122188779</v>
      </c>
      <c r="N684" s="113">
        <v>0</v>
      </c>
      <c r="O684" s="74">
        <f>ROUND(VLOOKUP($B684,'[1]TD LMA 2025ENE-DIC EPDEPTO'!$O$2:$X$1107,10,FALSE),2)</f>
        <v>578648532.54999995</v>
      </c>
      <c r="P684" s="74">
        <v>0</v>
      </c>
      <c r="Q684" s="120">
        <f t="shared" si="32"/>
        <v>578648532.54999995</v>
      </c>
      <c r="R684" s="123">
        <v>8309298643.29</v>
      </c>
    </row>
    <row r="685" spans="1:18" ht="13.5" x14ac:dyDescent="0.3">
      <c r="A685" s="69" t="s">
        <v>2179</v>
      </c>
      <c r="B685" s="37" t="s">
        <v>1299</v>
      </c>
      <c r="C685" s="37" t="s">
        <v>1271</v>
      </c>
      <c r="D685" s="37" t="s">
        <v>1300</v>
      </c>
      <c r="E685" s="70" t="s">
        <v>2200</v>
      </c>
      <c r="F685" s="127">
        <v>34245</v>
      </c>
      <c r="G685" s="74">
        <f t="shared" si="31"/>
        <v>50777740503.889999</v>
      </c>
      <c r="H685" s="74">
        <v>21202397397</v>
      </c>
      <c r="I685" s="128">
        <v>0</v>
      </c>
      <c r="J685" s="107">
        <v>395568172</v>
      </c>
      <c r="K685" s="74">
        <v>0</v>
      </c>
      <c r="L685" s="74">
        <v>0</v>
      </c>
      <c r="M685" s="114">
        <f t="shared" si="30"/>
        <v>395568172</v>
      </c>
      <c r="N685" s="113">
        <v>0</v>
      </c>
      <c r="O685" s="74">
        <f>ROUND(VLOOKUP($B685,'[1]TD LMA 2025ENE-DIC EPDEPTO'!$O$2:$X$1107,10,FALSE),2)</f>
        <v>1895915745.72</v>
      </c>
      <c r="P685" s="74">
        <v>0</v>
      </c>
      <c r="Q685" s="120">
        <f t="shared" si="32"/>
        <v>1895915745.72</v>
      </c>
      <c r="R685" s="123">
        <v>27283859189.169998</v>
      </c>
    </row>
    <row r="686" spans="1:18" ht="13.5" x14ac:dyDescent="0.3">
      <c r="A686" s="69" t="s">
        <v>2179</v>
      </c>
      <c r="B686" s="37" t="s">
        <v>1301</v>
      </c>
      <c r="C686" s="37" t="s">
        <v>1271</v>
      </c>
      <c r="D686" s="37" t="s">
        <v>1302</v>
      </c>
      <c r="E686" s="70" t="s">
        <v>2200</v>
      </c>
      <c r="F686" s="127">
        <v>53075</v>
      </c>
      <c r="G686" s="74">
        <f t="shared" si="31"/>
        <v>76275236847.950012</v>
      </c>
      <c r="H686" s="74">
        <v>32761487759</v>
      </c>
      <c r="I686" s="128">
        <v>0</v>
      </c>
      <c r="J686" s="107">
        <v>694635762</v>
      </c>
      <c r="K686" s="74">
        <v>0</v>
      </c>
      <c r="L686" s="74">
        <v>0</v>
      </c>
      <c r="M686" s="114">
        <f t="shared" si="30"/>
        <v>694635762</v>
      </c>
      <c r="N686" s="113">
        <v>0</v>
      </c>
      <c r="O686" s="74">
        <f>ROUND(VLOOKUP($B686,'[1]TD LMA 2025ENE-DIC EPDEPTO'!$O$2:$X$1107,10,FALSE),2)</f>
        <v>2958753188.6900001</v>
      </c>
      <c r="P686" s="74">
        <v>0</v>
      </c>
      <c r="Q686" s="120">
        <f t="shared" si="32"/>
        <v>2958753188.6900001</v>
      </c>
      <c r="R686" s="123">
        <v>39860360138.260002</v>
      </c>
    </row>
    <row r="687" spans="1:18" ht="13.5" x14ac:dyDescent="0.3">
      <c r="A687" s="69" t="s">
        <v>2179</v>
      </c>
      <c r="B687" s="37" t="s">
        <v>1303</v>
      </c>
      <c r="C687" s="37" t="s">
        <v>1271</v>
      </c>
      <c r="D687" s="37" t="s">
        <v>1304</v>
      </c>
      <c r="E687" s="70" t="s">
        <v>2200</v>
      </c>
      <c r="F687" s="127">
        <v>23475</v>
      </c>
      <c r="G687" s="74">
        <f t="shared" si="31"/>
        <v>32282485914.25</v>
      </c>
      <c r="H687" s="74">
        <v>14648756623</v>
      </c>
      <c r="I687" s="128">
        <v>0</v>
      </c>
      <c r="J687" s="107">
        <v>284941243</v>
      </c>
      <c r="K687" s="74">
        <v>0</v>
      </c>
      <c r="L687" s="74">
        <v>0</v>
      </c>
      <c r="M687" s="114">
        <f t="shared" si="30"/>
        <v>284941243</v>
      </c>
      <c r="N687" s="113">
        <v>0</v>
      </c>
      <c r="O687" s="74">
        <f>ROUND(VLOOKUP($B687,'[1]TD LMA 2025ENE-DIC EPDEPTO'!$O$2:$X$1107,10,FALSE),2)</f>
        <v>1320878904.8199999</v>
      </c>
      <c r="P687" s="74">
        <v>0</v>
      </c>
      <c r="Q687" s="120">
        <f t="shared" si="32"/>
        <v>1320878904.8199999</v>
      </c>
      <c r="R687" s="123">
        <v>16027909143.43</v>
      </c>
    </row>
    <row r="688" spans="1:18" ht="13.5" x14ac:dyDescent="0.3">
      <c r="A688" s="69" t="s">
        <v>2179</v>
      </c>
      <c r="B688" s="37" t="s">
        <v>1305</v>
      </c>
      <c r="C688" s="37" t="s">
        <v>1271</v>
      </c>
      <c r="D688" s="37" t="s">
        <v>1306</v>
      </c>
      <c r="E688" s="70" t="s">
        <v>2200</v>
      </c>
      <c r="F688" s="127">
        <v>6588</v>
      </c>
      <c r="G688" s="74">
        <f t="shared" si="31"/>
        <v>9670249835.3899994</v>
      </c>
      <c r="H688" s="74">
        <v>4147935432</v>
      </c>
      <c r="I688" s="128">
        <v>0</v>
      </c>
      <c r="J688" s="107">
        <v>77587558</v>
      </c>
      <c r="K688" s="74">
        <v>0</v>
      </c>
      <c r="L688" s="74">
        <v>0</v>
      </c>
      <c r="M688" s="114">
        <f t="shared" si="30"/>
        <v>77587558</v>
      </c>
      <c r="N688" s="113">
        <v>0</v>
      </c>
      <c r="O688" s="74">
        <f>ROUND(VLOOKUP($B688,'[1]TD LMA 2025ENE-DIC EPDEPTO'!$O$2:$X$1107,10,FALSE),2)</f>
        <v>379727680.91000003</v>
      </c>
      <c r="P688" s="74">
        <v>0</v>
      </c>
      <c r="Q688" s="120">
        <f t="shared" si="32"/>
        <v>379727680.91000003</v>
      </c>
      <c r="R688" s="123">
        <v>5064999164.4799995</v>
      </c>
    </row>
    <row r="689" spans="1:18" ht="13.5" x14ac:dyDescent="0.3">
      <c r="A689" s="69" t="s">
        <v>2179</v>
      </c>
      <c r="B689" s="37" t="s">
        <v>1307</v>
      </c>
      <c r="C689" s="37" t="s">
        <v>1271</v>
      </c>
      <c r="D689" s="37" t="s">
        <v>1308</v>
      </c>
      <c r="E689" s="70" t="s">
        <v>2201</v>
      </c>
      <c r="F689" s="127">
        <v>13332</v>
      </c>
      <c r="G689" s="74">
        <f t="shared" si="31"/>
        <v>20173712401.790001</v>
      </c>
      <c r="H689" s="74">
        <v>8244128768</v>
      </c>
      <c r="I689" s="128">
        <v>0</v>
      </c>
      <c r="J689" s="107">
        <v>168165776</v>
      </c>
      <c r="K689" s="74">
        <v>0</v>
      </c>
      <c r="L689" s="74">
        <v>0</v>
      </c>
      <c r="M689" s="114">
        <f t="shared" si="30"/>
        <v>168165776</v>
      </c>
      <c r="N689" s="113">
        <v>0</v>
      </c>
      <c r="O689" s="74">
        <f>ROUND(VLOOKUP($B689,'[1]TD LMA 2025ENE-DIC EPDEPTO'!$O$2:$X$1107,10,FALSE),2)</f>
        <v>740507873.63999999</v>
      </c>
      <c r="P689" s="74">
        <v>0</v>
      </c>
      <c r="Q689" s="120">
        <f t="shared" si="32"/>
        <v>740507873.63999999</v>
      </c>
      <c r="R689" s="123">
        <v>11020909984.15</v>
      </c>
    </row>
    <row r="690" spans="1:18" ht="13.5" x14ac:dyDescent="0.3">
      <c r="A690" s="69" t="s">
        <v>2179</v>
      </c>
      <c r="B690" s="37" t="s">
        <v>1309</v>
      </c>
      <c r="C690" s="37" t="s">
        <v>1271</v>
      </c>
      <c r="D690" s="37" t="s">
        <v>658</v>
      </c>
      <c r="E690" s="70" t="s">
        <v>2200</v>
      </c>
      <c r="F690" s="127">
        <v>8070</v>
      </c>
      <c r="G690" s="74">
        <f t="shared" si="31"/>
        <v>12024992324.82</v>
      </c>
      <c r="H690" s="74">
        <v>5035479448</v>
      </c>
      <c r="I690" s="128">
        <v>0</v>
      </c>
      <c r="J690" s="107">
        <v>102392699</v>
      </c>
      <c r="K690" s="74">
        <v>0</v>
      </c>
      <c r="L690" s="74">
        <v>0</v>
      </c>
      <c r="M690" s="114">
        <f t="shared" si="30"/>
        <v>102392699</v>
      </c>
      <c r="N690" s="113">
        <v>0</v>
      </c>
      <c r="O690" s="74">
        <f>ROUND(VLOOKUP($B690,'[1]TD LMA 2025ENE-DIC EPDEPTO'!$O$2:$X$1107,10,FALSE),2)</f>
        <v>452739412.73000002</v>
      </c>
      <c r="P690" s="74">
        <v>0</v>
      </c>
      <c r="Q690" s="120">
        <f t="shared" si="32"/>
        <v>452739412.73000002</v>
      </c>
      <c r="R690" s="123">
        <v>6434380765.0900002</v>
      </c>
    </row>
    <row r="691" spans="1:18" ht="13.5" x14ac:dyDescent="0.3">
      <c r="A691" s="69" t="s">
        <v>2179</v>
      </c>
      <c r="B691" s="37" t="s">
        <v>1310</v>
      </c>
      <c r="C691" s="37" t="s">
        <v>1271</v>
      </c>
      <c r="D691" s="37" t="s">
        <v>1311</v>
      </c>
      <c r="E691" s="70" t="s">
        <v>2201</v>
      </c>
      <c r="F691" s="127">
        <v>19554</v>
      </c>
      <c r="G691" s="74">
        <f t="shared" si="31"/>
        <v>32957225269.989998</v>
      </c>
      <c r="H691" s="74">
        <v>12008369044</v>
      </c>
      <c r="I691" s="128">
        <v>0</v>
      </c>
      <c r="J691" s="107">
        <v>254907781</v>
      </c>
      <c r="K691" s="74">
        <v>0</v>
      </c>
      <c r="L691" s="74">
        <v>0</v>
      </c>
      <c r="M691" s="114">
        <f t="shared" si="30"/>
        <v>254907781</v>
      </c>
      <c r="N691" s="113">
        <v>0</v>
      </c>
      <c r="O691" s="74">
        <f>ROUND(VLOOKUP($B691,'[1]TD LMA 2025ENE-DIC EPDEPTO'!$O$2:$X$1107,10,FALSE),2)</f>
        <v>1078784449.3499999</v>
      </c>
      <c r="P691" s="74">
        <v>0</v>
      </c>
      <c r="Q691" s="120">
        <f t="shared" si="32"/>
        <v>1078784449.3499999</v>
      </c>
      <c r="R691" s="123">
        <v>19615163995.639999</v>
      </c>
    </row>
    <row r="692" spans="1:18" ht="13.5" x14ac:dyDescent="0.3">
      <c r="A692" s="69" t="s">
        <v>2179</v>
      </c>
      <c r="B692" s="37" t="s">
        <v>1312</v>
      </c>
      <c r="C692" s="37" t="s">
        <v>1271</v>
      </c>
      <c r="D692" s="37" t="s">
        <v>1313</v>
      </c>
      <c r="E692" s="70" t="s">
        <v>2201</v>
      </c>
      <c r="F692" s="127">
        <v>8998</v>
      </c>
      <c r="G692" s="74">
        <f t="shared" si="31"/>
        <v>14298802909.48</v>
      </c>
      <c r="H692" s="74">
        <v>5598264733</v>
      </c>
      <c r="I692" s="128">
        <v>0</v>
      </c>
      <c r="J692" s="107">
        <v>102166839</v>
      </c>
      <c r="K692" s="74">
        <v>0</v>
      </c>
      <c r="L692" s="74">
        <v>0</v>
      </c>
      <c r="M692" s="114">
        <f t="shared" si="30"/>
        <v>102166839</v>
      </c>
      <c r="N692" s="113">
        <v>0</v>
      </c>
      <c r="O692" s="74">
        <f>ROUND(VLOOKUP($B692,'[1]TD LMA 2025ENE-DIC EPDEPTO'!$O$2:$X$1107,10,FALSE),2)</f>
        <v>508415024.98000002</v>
      </c>
      <c r="P692" s="74">
        <v>0</v>
      </c>
      <c r="Q692" s="120">
        <f t="shared" si="32"/>
        <v>508415024.98000002</v>
      </c>
      <c r="R692" s="123">
        <v>8089956312.5</v>
      </c>
    </row>
    <row r="693" spans="1:18" ht="13.5" x14ac:dyDescent="0.3">
      <c r="A693" s="69" t="s">
        <v>2179</v>
      </c>
      <c r="B693" s="37" t="s">
        <v>1314</v>
      </c>
      <c r="C693" s="37" t="s">
        <v>1271</v>
      </c>
      <c r="D693" s="37" t="s">
        <v>1315</v>
      </c>
      <c r="E693" s="70" t="s">
        <v>2200</v>
      </c>
      <c r="F693" s="127">
        <v>20133</v>
      </c>
      <c r="G693" s="74">
        <f t="shared" si="31"/>
        <v>28121764738.110001</v>
      </c>
      <c r="H693" s="74">
        <v>12471371194</v>
      </c>
      <c r="I693" s="128">
        <v>0</v>
      </c>
      <c r="J693" s="107">
        <v>237844169</v>
      </c>
      <c r="K693" s="74">
        <v>0</v>
      </c>
      <c r="L693" s="74">
        <v>0</v>
      </c>
      <c r="M693" s="114">
        <f t="shared" si="30"/>
        <v>237844169</v>
      </c>
      <c r="N693" s="113">
        <v>0</v>
      </c>
      <c r="O693" s="74">
        <f>ROUND(VLOOKUP($B693,'[1]TD LMA 2025ENE-DIC EPDEPTO'!$O$2:$X$1107,10,FALSE),2)</f>
        <v>1133126514.6700001</v>
      </c>
      <c r="P693" s="74">
        <v>0</v>
      </c>
      <c r="Q693" s="120">
        <f t="shared" si="32"/>
        <v>1133126514.6700001</v>
      </c>
      <c r="R693" s="123">
        <v>14279422860.440001</v>
      </c>
    </row>
    <row r="694" spans="1:18" ht="13.5" x14ac:dyDescent="0.3">
      <c r="A694" s="69" t="s">
        <v>2179</v>
      </c>
      <c r="B694" s="37" t="s">
        <v>1316</v>
      </c>
      <c r="C694" s="37" t="s">
        <v>1271</v>
      </c>
      <c r="D694" s="37" t="s">
        <v>1317</v>
      </c>
      <c r="E694" s="70" t="s">
        <v>2200</v>
      </c>
      <c r="F694" s="127">
        <v>9521</v>
      </c>
      <c r="G694" s="74">
        <f t="shared" si="31"/>
        <v>13150177733.15</v>
      </c>
      <c r="H694" s="74">
        <v>5882931973</v>
      </c>
      <c r="I694" s="128">
        <v>0</v>
      </c>
      <c r="J694" s="107">
        <v>118221436</v>
      </c>
      <c r="K694" s="74">
        <v>0</v>
      </c>
      <c r="L694" s="74">
        <v>0</v>
      </c>
      <c r="M694" s="114">
        <f t="shared" si="30"/>
        <v>118221436</v>
      </c>
      <c r="N694" s="113">
        <v>0</v>
      </c>
      <c r="O694" s="74">
        <f>ROUND(VLOOKUP($B694,'[1]TD LMA 2025ENE-DIC EPDEPTO'!$O$2:$X$1107,10,FALSE),2)</f>
        <v>533807994.19999999</v>
      </c>
      <c r="P694" s="74">
        <v>0</v>
      </c>
      <c r="Q694" s="120">
        <f t="shared" si="32"/>
        <v>533807994.19999999</v>
      </c>
      <c r="R694" s="123">
        <v>6615216329.9499998</v>
      </c>
    </row>
    <row r="695" spans="1:18" ht="13.5" x14ac:dyDescent="0.3">
      <c r="A695" s="69" t="s">
        <v>2179</v>
      </c>
      <c r="B695" s="37" t="s">
        <v>1318</v>
      </c>
      <c r="C695" s="37" t="s">
        <v>1271</v>
      </c>
      <c r="D695" s="37" t="s">
        <v>1319</v>
      </c>
      <c r="E695" s="70" t="s">
        <v>2200</v>
      </c>
      <c r="F695" s="127">
        <v>17806</v>
      </c>
      <c r="G695" s="74">
        <f t="shared" si="31"/>
        <v>24710521383.860001</v>
      </c>
      <c r="H695" s="74">
        <v>11103954001</v>
      </c>
      <c r="I695" s="128">
        <v>0</v>
      </c>
      <c r="J695" s="107">
        <v>224243016</v>
      </c>
      <c r="K695" s="74">
        <v>0</v>
      </c>
      <c r="L695" s="74">
        <v>0</v>
      </c>
      <c r="M695" s="114">
        <f t="shared" si="30"/>
        <v>224243016</v>
      </c>
      <c r="N695" s="113">
        <v>0</v>
      </c>
      <c r="O695" s="74">
        <f>ROUND(VLOOKUP($B695,'[1]TD LMA 2025ENE-DIC EPDEPTO'!$O$2:$X$1107,10,FALSE),2)</f>
        <v>1007384088.1799999</v>
      </c>
      <c r="P695" s="74">
        <v>0</v>
      </c>
      <c r="Q695" s="120">
        <f t="shared" si="32"/>
        <v>1007384088.1799999</v>
      </c>
      <c r="R695" s="123">
        <v>12374940278.68</v>
      </c>
    </row>
    <row r="696" spans="1:18" ht="13.5" x14ac:dyDescent="0.3">
      <c r="A696" s="69" t="s">
        <v>2179</v>
      </c>
      <c r="B696" s="37" t="s">
        <v>1320</v>
      </c>
      <c r="C696" s="37" t="s">
        <v>1271</v>
      </c>
      <c r="D696" s="37" t="s">
        <v>1321</v>
      </c>
      <c r="E696" s="70" t="s">
        <v>2200</v>
      </c>
      <c r="F696" s="127">
        <v>11062</v>
      </c>
      <c r="G696" s="74">
        <f t="shared" si="31"/>
        <v>16065421514.73</v>
      </c>
      <c r="H696" s="74">
        <v>6859853539</v>
      </c>
      <c r="I696" s="128">
        <v>0</v>
      </c>
      <c r="J696" s="107">
        <v>131736220</v>
      </c>
      <c r="K696" s="74">
        <v>0</v>
      </c>
      <c r="L696" s="74">
        <v>0</v>
      </c>
      <c r="M696" s="114">
        <f t="shared" si="30"/>
        <v>131736220</v>
      </c>
      <c r="N696" s="113">
        <v>0</v>
      </c>
      <c r="O696" s="74">
        <f>ROUND(VLOOKUP($B696,'[1]TD LMA 2025ENE-DIC EPDEPTO'!$O$2:$X$1107,10,FALSE),2)</f>
        <v>623600199.63</v>
      </c>
      <c r="P696" s="74">
        <v>0</v>
      </c>
      <c r="Q696" s="120">
        <f t="shared" si="32"/>
        <v>623600199.63</v>
      </c>
      <c r="R696" s="123">
        <v>8450231556.1000004</v>
      </c>
    </row>
    <row r="697" spans="1:18" ht="13.5" x14ac:dyDescent="0.3">
      <c r="A697" s="69" t="s">
        <v>2179</v>
      </c>
      <c r="B697" s="37" t="s">
        <v>1322</v>
      </c>
      <c r="C697" s="37" t="s">
        <v>1271</v>
      </c>
      <c r="D697" s="37" t="s">
        <v>1323</v>
      </c>
      <c r="E697" s="70" t="s">
        <v>2201</v>
      </c>
      <c r="F697" s="127">
        <v>8254</v>
      </c>
      <c r="G697" s="74">
        <f t="shared" si="31"/>
        <v>12529659532.619999</v>
      </c>
      <c r="H697" s="74">
        <v>5171678894</v>
      </c>
      <c r="I697" s="128">
        <v>0</v>
      </c>
      <c r="J697" s="107">
        <v>95824798</v>
      </c>
      <c r="K697" s="74">
        <v>0</v>
      </c>
      <c r="L697" s="74">
        <v>0</v>
      </c>
      <c r="M697" s="114">
        <f t="shared" si="30"/>
        <v>95824798</v>
      </c>
      <c r="N697" s="113">
        <v>0</v>
      </c>
      <c r="O697" s="74">
        <f>ROUND(VLOOKUP($B697,'[1]TD LMA 2025ENE-DIC EPDEPTO'!$O$2:$X$1107,10,FALSE),2)</f>
        <v>471742466.18000001</v>
      </c>
      <c r="P697" s="74">
        <v>0</v>
      </c>
      <c r="Q697" s="120">
        <f t="shared" si="32"/>
        <v>471742466.18000001</v>
      </c>
      <c r="R697" s="123">
        <v>6790413374.4399996</v>
      </c>
    </row>
    <row r="698" spans="1:18" ht="13.5" x14ac:dyDescent="0.3">
      <c r="A698" s="69" t="s">
        <v>2179</v>
      </c>
      <c r="B698" s="37" t="s">
        <v>1324</v>
      </c>
      <c r="C698" s="37" t="s">
        <v>1271</v>
      </c>
      <c r="D698" s="37" t="s">
        <v>1325</v>
      </c>
      <c r="E698" s="70" t="s">
        <v>2200</v>
      </c>
      <c r="F698" s="127">
        <v>40318</v>
      </c>
      <c r="G698" s="74">
        <f t="shared" si="31"/>
        <v>53442953051.830002</v>
      </c>
      <c r="H698" s="74">
        <v>24860621810</v>
      </c>
      <c r="I698" s="128">
        <v>0</v>
      </c>
      <c r="J698" s="107">
        <v>502331816</v>
      </c>
      <c r="K698" s="74">
        <v>0</v>
      </c>
      <c r="L698" s="74">
        <v>0</v>
      </c>
      <c r="M698" s="114">
        <f t="shared" si="30"/>
        <v>502331816</v>
      </c>
      <c r="N698" s="113">
        <v>0</v>
      </c>
      <c r="O698" s="74">
        <f>ROUND(VLOOKUP($B698,'[1]TD LMA 2025ENE-DIC EPDEPTO'!$O$2:$X$1107,10,FALSE),2)</f>
        <v>2223134989.52</v>
      </c>
      <c r="P698" s="74">
        <v>0</v>
      </c>
      <c r="Q698" s="120">
        <f t="shared" si="32"/>
        <v>2223134989.52</v>
      </c>
      <c r="R698" s="123">
        <v>25856864436.310001</v>
      </c>
    </row>
    <row r="699" spans="1:18" ht="13.5" x14ac:dyDescent="0.3">
      <c r="A699" s="69" t="s">
        <v>2180</v>
      </c>
      <c r="B699" s="37" t="s">
        <v>1326</v>
      </c>
      <c r="C699" s="37" t="s">
        <v>1327</v>
      </c>
      <c r="D699" s="37" t="s">
        <v>1328</v>
      </c>
      <c r="E699" s="70" t="s">
        <v>2202</v>
      </c>
      <c r="F699" s="127">
        <v>262136</v>
      </c>
      <c r="G699" s="74">
        <f t="shared" si="31"/>
        <v>435523765656.69</v>
      </c>
      <c r="H699" s="74">
        <v>159392288875</v>
      </c>
      <c r="I699" s="128">
        <v>0</v>
      </c>
      <c r="J699" s="107">
        <v>6936182707</v>
      </c>
      <c r="K699" s="74">
        <v>0</v>
      </c>
      <c r="L699" s="74">
        <v>125040124.18000001</v>
      </c>
      <c r="M699" s="114">
        <f t="shared" si="30"/>
        <v>7061222831.1800003</v>
      </c>
      <c r="N699" s="113">
        <v>2316796087</v>
      </c>
      <c r="O699" s="74">
        <f>ROUND(VLOOKUP($B699,'[1]TD LMA 2025ENE-DIC EPDEPTO'!$O$2:$X$1107,10,FALSE),2)</f>
        <v>25512291815.200001</v>
      </c>
      <c r="P699" s="74">
        <v>5698817875.8999996</v>
      </c>
      <c r="Q699" s="120">
        <f t="shared" si="32"/>
        <v>33527905778.099998</v>
      </c>
      <c r="R699" s="123">
        <v>235542348172.41</v>
      </c>
    </row>
    <row r="700" spans="1:18" ht="13.5" x14ac:dyDescent="0.3">
      <c r="A700" s="69" t="s">
        <v>2180</v>
      </c>
      <c r="B700" s="37" t="s">
        <v>1329</v>
      </c>
      <c r="C700" s="37" t="s">
        <v>1327</v>
      </c>
      <c r="D700" s="37" t="s">
        <v>1330</v>
      </c>
      <c r="E700" s="70" t="s">
        <v>2201</v>
      </c>
      <c r="F700" s="127">
        <v>46173</v>
      </c>
      <c r="G700" s="74">
        <f t="shared" si="31"/>
        <v>76317204107.529999</v>
      </c>
      <c r="H700" s="74">
        <v>27160274977</v>
      </c>
      <c r="I700" s="128">
        <v>0</v>
      </c>
      <c r="J700" s="107">
        <v>1312636195</v>
      </c>
      <c r="K700" s="74">
        <v>0</v>
      </c>
      <c r="L700" s="74">
        <v>0</v>
      </c>
      <c r="M700" s="114">
        <f t="shared" si="30"/>
        <v>1312636195</v>
      </c>
      <c r="N700" s="113">
        <v>0</v>
      </c>
      <c r="O700" s="74">
        <f>ROUND(VLOOKUP($B700,'[1]TD LMA 2025ENE-DIC EPDEPTO'!$O$2:$X$1107,10,FALSE),2)</f>
        <v>4161533117.3899999</v>
      </c>
      <c r="P700" s="74">
        <v>962191762.38999999</v>
      </c>
      <c r="Q700" s="120">
        <f t="shared" si="32"/>
        <v>5123724879.7799997</v>
      </c>
      <c r="R700" s="123">
        <v>42720568055.75</v>
      </c>
    </row>
    <row r="701" spans="1:18" ht="13.5" x14ac:dyDescent="0.3">
      <c r="A701" s="69" t="s">
        <v>2180</v>
      </c>
      <c r="B701" s="37" t="s">
        <v>1331</v>
      </c>
      <c r="C701" s="37" t="s">
        <v>1327</v>
      </c>
      <c r="D701" s="37" t="s">
        <v>1332</v>
      </c>
      <c r="E701" s="70" t="s">
        <v>2201</v>
      </c>
      <c r="F701" s="127">
        <v>3876</v>
      </c>
      <c r="G701" s="74">
        <f t="shared" si="31"/>
        <v>6236130101.8799992</v>
      </c>
      <c r="H701" s="74">
        <v>2333898367</v>
      </c>
      <c r="I701" s="128">
        <v>0</v>
      </c>
      <c r="J701" s="107">
        <v>89435040</v>
      </c>
      <c r="K701" s="74">
        <v>0</v>
      </c>
      <c r="L701" s="74">
        <v>0</v>
      </c>
      <c r="M701" s="114">
        <f t="shared" si="30"/>
        <v>89435040</v>
      </c>
      <c r="N701" s="113">
        <v>0</v>
      </c>
      <c r="O701" s="74">
        <f>ROUND(VLOOKUP($B701,'[1]TD LMA 2025ENE-DIC EPDEPTO'!$O$2:$X$1107,10,FALSE),2)</f>
        <v>354830948.10000002</v>
      </c>
      <c r="P701" s="74">
        <v>82040778.140000001</v>
      </c>
      <c r="Q701" s="120">
        <f t="shared" si="32"/>
        <v>436871726.24000001</v>
      </c>
      <c r="R701" s="123">
        <v>3375924968.6399999</v>
      </c>
    </row>
    <row r="702" spans="1:18" ht="13.5" x14ac:dyDescent="0.3">
      <c r="A702" s="69" t="s">
        <v>2180</v>
      </c>
      <c r="B702" s="37" t="s">
        <v>1333</v>
      </c>
      <c r="C702" s="37" t="s">
        <v>1327</v>
      </c>
      <c r="D702" s="37" t="s">
        <v>1334</v>
      </c>
      <c r="E702" s="70" t="s">
        <v>2201</v>
      </c>
      <c r="F702" s="127">
        <v>4198</v>
      </c>
      <c r="G702" s="74">
        <f t="shared" si="31"/>
        <v>6582206059.6000004</v>
      </c>
      <c r="H702" s="74">
        <v>2499353898</v>
      </c>
      <c r="I702" s="128">
        <v>0</v>
      </c>
      <c r="J702" s="107">
        <v>56106192</v>
      </c>
      <c r="K702" s="74">
        <v>0</v>
      </c>
      <c r="L702" s="74">
        <v>0</v>
      </c>
      <c r="M702" s="114">
        <f t="shared" si="30"/>
        <v>56106192</v>
      </c>
      <c r="N702" s="113">
        <v>0</v>
      </c>
      <c r="O702" s="74">
        <f>ROUND(VLOOKUP($B702,'[1]TD LMA 2025ENE-DIC EPDEPTO'!$O$2:$X$1107,10,FALSE),2)</f>
        <v>373190937.12</v>
      </c>
      <c r="P702" s="74">
        <v>86285807.510000005</v>
      </c>
      <c r="Q702" s="120">
        <f t="shared" si="32"/>
        <v>459476744.63</v>
      </c>
      <c r="R702" s="123">
        <v>3567269224.9699998</v>
      </c>
    </row>
    <row r="703" spans="1:18" ht="13.5" x14ac:dyDescent="0.3">
      <c r="A703" s="69" t="s">
        <v>2180</v>
      </c>
      <c r="B703" s="37" t="s">
        <v>1335</v>
      </c>
      <c r="C703" s="37" t="s">
        <v>1327</v>
      </c>
      <c r="D703" s="37" t="s">
        <v>1336</v>
      </c>
      <c r="E703" s="70" t="s">
        <v>2201</v>
      </c>
      <c r="F703" s="127">
        <v>8243</v>
      </c>
      <c r="G703" s="74">
        <f t="shared" si="31"/>
        <v>12356266255.93</v>
      </c>
      <c r="H703" s="74">
        <v>4897488355</v>
      </c>
      <c r="I703" s="128">
        <v>0</v>
      </c>
      <c r="J703" s="107">
        <v>152779899</v>
      </c>
      <c r="K703" s="74">
        <v>0</v>
      </c>
      <c r="L703" s="74">
        <v>0</v>
      </c>
      <c r="M703" s="114">
        <f t="shared" si="30"/>
        <v>152779899</v>
      </c>
      <c r="N703" s="113">
        <v>0</v>
      </c>
      <c r="O703" s="74">
        <f>ROUND(VLOOKUP($B703,'[1]TD LMA 2025ENE-DIC EPDEPTO'!$O$2:$X$1107,10,FALSE),2)</f>
        <v>802814683.24000001</v>
      </c>
      <c r="P703" s="74">
        <v>185619494.77000001</v>
      </c>
      <c r="Q703" s="120">
        <f t="shared" si="32"/>
        <v>988434178.00999999</v>
      </c>
      <c r="R703" s="123">
        <v>6317563823.9200001</v>
      </c>
    </row>
    <row r="704" spans="1:18" ht="13.5" x14ac:dyDescent="0.3">
      <c r="A704" s="69" t="s">
        <v>2180</v>
      </c>
      <c r="B704" s="37" t="s">
        <v>1337</v>
      </c>
      <c r="C704" s="37" t="s">
        <v>1327</v>
      </c>
      <c r="D704" s="37" t="s">
        <v>1338</v>
      </c>
      <c r="E704" s="70" t="s">
        <v>2201</v>
      </c>
      <c r="F704" s="127">
        <v>4293</v>
      </c>
      <c r="G704" s="74">
        <f t="shared" si="31"/>
        <v>7389973909.1800003</v>
      </c>
      <c r="H704" s="74">
        <v>2620380578</v>
      </c>
      <c r="I704" s="128">
        <v>0</v>
      </c>
      <c r="J704" s="107">
        <v>55270631</v>
      </c>
      <c r="K704" s="74">
        <v>0</v>
      </c>
      <c r="L704" s="74">
        <v>0</v>
      </c>
      <c r="M704" s="114">
        <f t="shared" si="30"/>
        <v>55270631</v>
      </c>
      <c r="N704" s="113">
        <v>0</v>
      </c>
      <c r="O704" s="74">
        <f>ROUND(VLOOKUP($B704,'[1]TD LMA 2025ENE-DIC EPDEPTO'!$O$2:$X$1107,10,FALSE),2)</f>
        <v>409814283.61000001</v>
      </c>
      <c r="P704" s="74">
        <v>94753523.989999995</v>
      </c>
      <c r="Q704" s="120">
        <f t="shared" si="32"/>
        <v>504567807.60000002</v>
      </c>
      <c r="R704" s="123">
        <v>4209754892.5799999</v>
      </c>
    </row>
    <row r="705" spans="1:18" ht="13.5" x14ac:dyDescent="0.3">
      <c r="A705" s="69" t="s">
        <v>2180</v>
      </c>
      <c r="B705" s="37" t="s">
        <v>1339</v>
      </c>
      <c r="C705" s="37" t="s">
        <v>1327</v>
      </c>
      <c r="D705" s="37" t="s">
        <v>1340</v>
      </c>
      <c r="E705" s="70" t="s">
        <v>2201</v>
      </c>
      <c r="F705" s="127">
        <v>13286</v>
      </c>
      <c r="G705" s="74">
        <f t="shared" si="31"/>
        <v>21578410413.52</v>
      </c>
      <c r="H705" s="74">
        <v>7976215846</v>
      </c>
      <c r="I705" s="128">
        <v>0</v>
      </c>
      <c r="J705" s="107">
        <v>312927333</v>
      </c>
      <c r="K705" s="74">
        <v>0</v>
      </c>
      <c r="L705" s="74">
        <v>0</v>
      </c>
      <c r="M705" s="114">
        <f t="shared" si="30"/>
        <v>312927333</v>
      </c>
      <c r="N705" s="113">
        <v>0</v>
      </c>
      <c r="O705" s="74">
        <f>ROUND(VLOOKUP($B705,'[1]TD LMA 2025ENE-DIC EPDEPTO'!$O$2:$X$1107,10,FALSE),2)</f>
        <v>1219489804.6300001</v>
      </c>
      <c r="P705" s="74">
        <v>281959319.22000003</v>
      </c>
      <c r="Q705" s="120">
        <f t="shared" si="32"/>
        <v>1501449123.8500001</v>
      </c>
      <c r="R705" s="123">
        <v>11787818110.67</v>
      </c>
    </row>
    <row r="706" spans="1:18" ht="13.5" x14ac:dyDescent="0.3">
      <c r="A706" s="69" t="s">
        <v>2180</v>
      </c>
      <c r="B706" s="37" t="s">
        <v>1341</v>
      </c>
      <c r="C706" s="37" t="s">
        <v>1327</v>
      </c>
      <c r="D706" s="37" t="s">
        <v>1342</v>
      </c>
      <c r="E706" s="70" t="s">
        <v>2201</v>
      </c>
      <c r="F706" s="127">
        <v>1130</v>
      </c>
      <c r="G706" s="74">
        <f t="shared" si="31"/>
        <v>1987888483.3900001</v>
      </c>
      <c r="H706" s="74">
        <v>688874500</v>
      </c>
      <c r="I706" s="128">
        <v>0</v>
      </c>
      <c r="J706" s="107">
        <v>14355968</v>
      </c>
      <c r="K706" s="74">
        <v>0</v>
      </c>
      <c r="L706" s="74">
        <v>0</v>
      </c>
      <c r="M706" s="114">
        <f t="shared" si="30"/>
        <v>14355968</v>
      </c>
      <c r="N706" s="113">
        <v>0</v>
      </c>
      <c r="O706" s="74">
        <f>ROUND(VLOOKUP($B706,'[1]TD LMA 2025ENE-DIC EPDEPTO'!$O$2:$X$1107,10,FALSE),2)</f>
        <v>107260989.08</v>
      </c>
      <c r="P706" s="74">
        <v>24799908.43</v>
      </c>
      <c r="Q706" s="120">
        <f t="shared" si="32"/>
        <v>132060897.50999999</v>
      </c>
      <c r="R706" s="123">
        <v>1152597117.8800001</v>
      </c>
    </row>
    <row r="707" spans="1:18" ht="13.5" x14ac:dyDescent="0.3">
      <c r="A707" s="69" t="s">
        <v>2180</v>
      </c>
      <c r="B707" s="37" t="s">
        <v>1343</v>
      </c>
      <c r="C707" s="37" t="s">
        <v>1327</v>
      </c>
      <c r="D707" s="37" t="s">
        <v>1344</v>
      </c>
      <c r="E707" s="70" t="s">
        <v>2201</v>
      </c>
      <c r="F707" s="127">
        <v>6676</v>
      </c>
      <c r="G707" s="74">
        <f t="shared" si="31"/>
        <v>11176338187.75</v>
      </c>
      <c r="H707" s="74">
        <v>4108588026</v>
      </c>
      <c r="I707" s="128">
        <v>0</v>
      </c>
      <c r="J707" s="107">
        <v>82145283</v>
      </c>
      <c r="K707" s="74">
        <v>0</v>
      </c>
      <c r="L707" s="74">
        <v>0</v>
      </c>
      <c r="M707" s="114">
        <f t="shared" si="30"/>
        <v>82145283</v>
      </c>
      <c r="N707" s="113">
        <v>0</v>
      </c>
      <c r="O707" s="74">
        <f>ROUND(VLOOKUP($B707,'[1]TD LMA 2025ENE-DIC EPDEPTO'!$O$2:$X$1107,10,FALSE),2)</f>
        <v>650233510.38999999</v>
      </c>
      <c r="P707" s="74">
        <v>150341066.47999999</v>
      </c>
      <c r="Q707" s="120">
        <f t="shared" si="32"/>
        <v>800574576.87</v>
      </c>
      <c r="R707" s="123">
        <v>6185030301.8800001</v>
      </c>
    </row>
    <row r="708" spans="1:18" ht="13.5" x14ac:dyDescent="0.3">
      <c r="A708" s="69" t="s">
        <v>2180</v>
      </c>
      <c r="B708" s="37" t="s">
        <v>1345</v>
      </c>
      <c r="C708" s="37" t="s">
        <v>1327</v>
      </c>
      <c r="D708" s="37" t="s">
        <v>1346</v>
      </c>
      <c r="E708" s="70" t="s">
        <v>2201</v>
      </c>
      <c r="F708" s="127">
        <v>3544</v>
      </c>
      <c r="G708" s="74">
        <f t="shared" si="31"/>
        <v>6012722363.2800007</v>
      </c>
      <c r="H708" s="74">
        <v>2155857661</v>
      </c>
      <c r="I708" s="128">
        <v>0</v>
      </c>
      <c r="J708" s="107">
        <v>43153237</v>
      </c>
      <c r="K708" s="74">
        <v>0</v>
      </c>
      <c r="L708" s="74">
        <v>0</v>
      </c>
      <c r="M708" s="114">
        <f t="shared" si="30"/>
        <v>43153237</v>
      </c>
      <c r="N708" s="113">
        <v>0</v>
      </c>
      <c r="O708" s="74">
        <f>ROUND(VLOOKUP($B708,'[1]TD LMA 2025ENE-DIC EPDEPTO'!$O$2:$X$1107,10,FALSE),2)</f>
        <v>338306957.75999999</v>
      </c>
      <c r="P708" s="74">
        <v>78220251.709999993</v>
      </c>
      <c r="Q708" s="120">
        <f t="shared" si="32"/>
        <v>416527209.46999997</v>
      </c>
      <c r="R708" s="123">
        <v>3397184255.8099999</v>
      </c>
    </row>
    <row r="709" spans="1:18" ht="13.5" x14ac:dyDescent="0.3">
      <c r="A709" s="69" t="s">
        <v>2180</v>
      </c>
      <c r="B709" s="37" t="s">
        <v>1347</v>
      </c>
      <c r="C709" s="37" t="s">
        <v>1327</v>
      </c>
      <c r="D709" s="37" t="s">
        <v>1348</v>
      </c>
      <c r="E709" s="70" t="s">
        <v>2201</v>
      </c>
      <c r="F709" s="127">
        <v>9500</v>
      </c>
      <c r="G709" s="74">
        <f t="shared" si="31"/>
        <v>15670282805.700001</v>
      </c>
      <c r="H709" s="74">
        <v>5856790045</v>
      </c>
      <c r="I709" s="128">
        <v>0</v>
      </c>
      <c r="J709" s="107">
        <v>131446120</v>
      </c>
      <c r="K709" s="74">
        <v>0</v>
      </c>
      <c r="L709" s="74">
        <v>0</v>
      </c>
      <c r="M709" s="114">
        <f t="shared" si="30"/>
        <v>131446120</v>
      </c>
      <c r="N709" s="113">
        <v>0</v>
      </c>
      <c r="O709" s="74">
        <f>ROUND(VLOOKUP($B709,'[1]TD LMA 2025ENE-DIC EPDEPTO'!$O$2:$X$1107,10,FALSE),2)</f>
        <v>909592514.46000004</v>
      </c>
      <c r="P709" s="74">
        <v>210307691.90000001</v>
      </c>
      <c r="Q709" s="120">
        <f t="shared" si="32"/>
        <v>1119900206.3600001</v>
      </c>
      <c r="R709" s="123">
        <v>8562146434.3400002</v>
      </c>
    </row>
    <row r="710" spans="1:18" ht="13.5" x14ac:dyDescent="0.3">
      <c r="A710" s="69" t="s">
        <v>2180</v>
      </c>
      <c r="B710" s="37" t="s">
        <v>1349</v>
      </c>
      <c r="C710" s="37" t="s">
        <v>1327</v>
      </c>
      <c r="D710" s="37" t="s">
        <v>99</v>
      </c>
      <c r="E710" s="70" t="s">
        <v>2201</v>
      </c>
      <c r="F710" s="127">
        <v>62896</v>
      </c>
      <c r="G710" s="74">
        <f t="shared" si="31"/>
        <v>101766876677.84</v>
      </c>
      <c r="H710" s="74">
        <v>38498900183</v>
      </c>
      <c r="I710" s="128">
        <v>0</v>
      </c>
      <c r="J710" s="107">
        <v>1376866695</v>
      </c>
      <c r="K710" s="74">
        <v>0</v>
      </c>
      <c r="L710" s="74">
        <v>0</v>
      </c>
      <c r="M710" s="114">
        <f t="shared" si="30"/>
        <v>1376866695</v>
      </c>
      <c r="N710" s="113">
        <v>0</v>
      </c>
      <c r="O710" s="74">
        <f>ROUND(VLOOKUP($B710,'[1]TD LMA 2025ENE-DIC EPDEPTO'!$O$2:$X$1107,10,FALSE),2)</f>
        <v>5928923650.7600002</v>
      </c>
      <c r="P710" s="74">
        <v>1370831694.9200001</v>
      </c>
      <c r="Q710" s="120">
        <f t="shared" si="32"/>
        <v>7299755345.6800003</v>
      </c>
      <c r="R710" s="123">
        <v>54591354454.160004</v>
      </c>
    </row>
    <row r="711" spans="1:18" ht="13.5" x14ac:dyDescent="0.3">
      <c r="A711" s="69" t="s">
        <v>2180</v>
      </c>
      <c r="B711" s="37" t="s">
        <v>1350</v>
      </c>
      <c r="C711" s="37" t="s">
        <v>1327</v>
      </c>
      <c r="D711" s="37" t="s">
        <v>1292</v>
      </c>
      <c r="E711" s="70" t="s">
        <v>2201</v>
      </c>
      <c r="F711" s="127">
        <v>8110</v>
      </c>
      <c r="G711" s="74">
        <f t="shared" si="31"/>
        <v>13627850232.07</v>
      </c>
      <c r="H711" s="74">
        <v>4796540597</v>
      </c>
      <c r="I711" s="128">
        <v>0</v>
      </c>
      <c r="J711" s="107">
        <v>208577630</v>
      </c>
      <c r="K711" s="74">
        <v>0</v>
      </c>
      <c r="L711" s="74">
        <v>0</v>
      </c>
      <c r="M711" s="114">
        <f t="shared" si="30"/>
        <v>208577630</v>
      </c>
      <c r="N711" s="113">
        <v>0</v>
      </c>
      <c r="O711" s="74">
        <f>ROUND(VLOOKUP($B711,'[1]TD LMA 2025ENE-DIC EPDEPTO'!$O$2:$X$1107,10,FALSE),2)</f>
        <v>748507767.75</v>
      </c>
      <c r="P711" s="74">
        <v>173063144.74000001</v>
      </c>
      <c r="Q711" s="120">
        <f t="shared" si="32"/>
        <v>921570912.49000001</v>
      </c>
      <c r="R711" s="123">
        <v>7701161092.5799999</v>
      </c>
    </row>
    <row r="712" spans="1:18" ht="13.5" x14ac:dyDescent="0.3">
      <c r="A712" s="69" t="s">
        <v>2180</v>
      </c>
      <c r="B712" s="37" t="s">
        <v>1351</v>
      </c>
      <c r="C712" s="37" t="s">
        <v>1327</v>
      </c>
      <c r="D712" s="37" t="s">
        <v>1352</v>
      </c>
      <c r="E712" s="70" t="s">
        <v>2201</v>
      </c>
      <c r="F712" s="127">
        <v>5678</v>
      </c>
      <c r="G712" s="74">
        <f t="shared" si="31"/>
        <v>8411562947.6399994</v>
      </c>
      <c r="H712" s="74">
        <v>3454198861</v>
      </c>
      <c r="I712" s="128">
        <v>0</v>
      </c>
      <c r="J712" s="107">
        <v>81384015</v>
      </c>
      <c r="K712" s="74">
        <v>0</v>
      </c>
      <c r="L712" s="74">
        <v>0</v>
      </c>
      <c r="M712" s="114">
        <f t="shared" si="30"/>
        <v>81384015</v>
      </c>
      <c r="N712" s="113">
        <v>0</v>
      </c>
      <c r="O712" s="74">
        <f>ROUND(VLOOKUP($B712,'[1]TD LMA 2025ENE-DIC EPDEPTO'!$O$2:$X$1107,10,FALSE),2)</f>
        <v>543938835.94000006</v>
      </c>
      <c r="P712" s="74">
        <v>125764580.66</v>
      </c>
      <c r="Q712" s="120">
        <f t="shared" si="32"/>
        <v>669703416.60000002</v>
      </c>
      <c r="R712" s="123">
        <v>4206276655.04</v>
      </c>
    </row>
    <row r="713" spans="1:18" ht="13.5" x14ac:dyDescent="0.3">
      <c r="A713" s="69" t="s">
        <v>2180</v>
      </c>
      <c r="B713" s="37" t="s">
        <v>1353</v>
      </c>
      <c r="C713" s="37" t="s">
        <v>1327</v>
      </c>
      <c r="D713" s="37" t="s">
        <v>1354</v>
      </c>
      <c r="E713" s="70" t="s">
        <v>2201</v>
      </c>
      <c r="F713" s="127">
        <v>10026</v>
      </c>
      <c r="G713" s="74">
        <f t="shared" si="31"/>
        <v>16230502851.76</v>
      </c>
      <c r="H713" s="74">
        <v>6150893846</v>
      </c>
      <c r="I713" s="128">
        <v>0</v>
      </c>
      <c r="J713" s="107">
        <v>126531640</v>
      </c>
      <c r="K713" s="74">
        <v>0</v>
      </c>
      <c r="L713" s="74">
        <v>0</v>
      </c>
      <c r="M713" s="114">
        <f t="shared" si="30"/>
        <v>126531640</v>
      </c>
      <c r="N713" s="113">
        <v>0</v>
      </c>
      <c r="O713" s="74">
        <f>ROUND(VLOOKUP($B713,'[1]TD LMA 2025ENE-DIC EPDEPTO'!$O$2:$X$1107,10,FALSE),2)</f>
        <v>956555433.92999995</v>
      </c>
      <c r="P713" s="74">
        <v>221166030.18000001</v>
      </c>
      <c r="Q713" s="120">
        <f t="shared" si="32"/>
        <v>1177721464.1099999</v>
      </c>
      <c r="R713" s="123">
        <v>8775355901.6499996</v>
      </c>
    </row>
    <row r="714" spans="1:18" ht="13.5" x14ac:dyDescent="0.3">
      <c r="A714" s="69" t="s">
        <v>2180</v>
      </c>
      <c r="B714" s="37" t="s">
        <v>1355</v>
      </c>
      <c r="C714" s="37" t="s">
        <v>1327</v>
      </c>
      <c r="D714" s="37" t="s">
        <v>1356</v>
      </c>
      <c r="E714" s="70" t="s">
        <v>2201</v>
      </c>
      <c r="F714" s="127">
        <v>10479</v>
      </c>
      <c r="G714" s="74">
        <f t="shared" si="31"/>
        <v>15196604124.619999</v>
      </c>
      <c r="H714" s="74">
        <v>6340682255</v>
      </c>
      <c r="I714" s="128">
        <v>0</v>
      </c>
      <c r="J714" s="107">
        <v>130070579</v>
      </c>
      <c r="K714" s="74">
        <v>0</v>
      </c>
      <c r="L714" s="74">
        <v>0</v>
      </c>
      <c r="M714" s="114">
        <f t="shared" si="30"/>
        <v>130070579</v>
      </c>
      <c r="N714" s="113">
        <v>0</v>
      </c>
      <c r="O714" s="74">
        <f>ROUND(VLOOKUP($B714,'[1]TD LMA 2025ENE-DIC EPDEPTO'!$O$2:$X$1107,10,FALSE),2)</f>
        <v>993855201.66999996</v>
      </c>
      <c r="P714" s="74">
        <v>229790142.47999999</v>
      </c>
      <c r="Q714" s="120">
        <f t="shared" si="32"/>
        <v>1223645344.1499999</v>
      </c>
      <c r="R714" s="123">
        <v>7502205946.4700003</v>
      </c>
    </row>
    <row r="715" spans="1:18" ht="13.5" x14ac:dyDescent="0.3">
      <c r="A715" s="69" t="s">
        <v>2180</v>
      </c>
      <c r="B715" s="37" t="s">
        <v>1357</v>
      </c>
      <c r="C715" s="37" t="s">
        <v>1327</v>
      </c>
      <c r="D715" s="37" t="s">
        <v>1358</v>
      </c>
      <c r="E715" s="70" t="s">
        <v>2201</v>
      </c>
      <c r="F715" s="127">
        <v>9120</v>
      </c>
      <c r="G715" s="74">
        <f t="shared" si="31"/>
        <v>13610705528.98</v>
      </c>
      <c r="H715" s="74">
        <v>5506152491</v>
      </c>
      <c r="I715" s="128">
        <v>0</v>
      </c>
      <c r="J715" s="107">
        <v>108943665</v>
      </c>
      <c r="K715" s="74">
        <v>0</v>
      </c>
      <c r="L715" s="74">
        <v>0</v>
      </c>
      <c r="M715" s="114">
        <f t="shared" si="30"/>
        <v>108943665</v>
      </c>
      <c r="N715" s="113">
        <v>0</v>
      </c>
      <c r="O715" s="74">
        <f>ROUND(VLOOKUP($B715,'[1]TD LMA 2025ENE-DIC EPDEPTO'!$O$2:$X$1107,10,FALSE),2)</f>
        <v>852290022.48000002</v>
      </c>
      <c r="P715" s="74">
        <v>197058731.81</v>
      </c>
      <c r="Q715" s="120">
        <f t="shared" si="32"/>
        <v>1049348754.29</v>
      </c>
      <c r="R715" s="123">
        <v>6946260618.6899996</v>
      </c>
    </row>
    <row r="716" spans="1:18" ht="13.5" x14ac:dyDescent="0.3">
      <c r="A716" s="69" t="s">
        <v>2180</v>
      </c>
      <c r="B716" s="37" t="s">
        <v>1359</v>
      </c>
      <c r="C716" s="37" t="s">
        <v>1327</v>
      </c>
      <c r="D716" s="37" t="s">
        <v>1360</v>
      </c>
      <c r="E716" s="70" t="s">
        <v>2201</v>
      </c>
      <c r="F716" s="127">
        <v>9839</v>
      </c>
      <c r="G716" s="74">
        <f t="shared" si="31"/>
        <v>16527818197.190001</v>
      </c>
      <c r="H716" s="74">
        <v>5999504584</v>
      </c>
      <c r="I716" s="128">
        <v>0</v>
      </c>
      <c r="J716" s="107">
        <v>126845702</v>
      </c>
      <c r="K716" s="74">
        <v>0</v>
      </c>
      <c r="L716" s="74">
        <v>0</v>
      </c>
      <c r="M716" s="114">
        <f t="shared" ref="M716:M779" si="33">SUM(J716:L716)</f>
        <v>126845702</v>
      </c>
      <c r="N716" s="113">
        <v>0</v>
      </c>
      <c r="O716" s="74">
        <f>ROUND(VLOOKUP($B716,'[1]TD LMA 2025ENE-DIC EPDEPTO'!$O$2:$X$1107,10,FALSE),2)</f>
        <v>947568702.69000006</v>
      </c>
      <c r="P716" s="74">
        <v>219088200.02000001</v>
      </c>
      <c r="Q716" s="120">
        <f t="shared" si="32"/>
        <v>1166656902.71</v>
      </c>
      <c r="R716" s="123">
        <v>9234811008.4799995</v>
      </c>
    </row>
    <row r="717" spans="1:18" ht="13.5" x14ac:dyDescent="0.3">
      <c r="A717" s="69" t="s">
        <v>2180</v>
      </c>
      <c r="B717" s="37" t="s">
        <v>1361</v>
      </c>
      <c r="C717" s="37" t="s">
        <v>1327</v>
      </c>
      <c r="D717" s="37" t="s">
        <v>1362</v>
      </c>
      <c r="E717" s="70" t="s">
        <v>2201</v>
      </c>
      <c r="F717" s="127">
        <v>7900</v>
      </c>
      <c r="G717" s="74">
        <f t="shared" ref="G717:G780" si="34">H717+I717+J717+K717+L717+N717+O717+P717+R717</f>
        <v>12205269862.280001</v>
      </c>
      <c r="H717" s="74">
        <v>4795500806</v>
      </c>
      <c r="I717" s="128">
        <v>0</v>
      </c>
      <c r="J717" s="107">
        <v>96175327</v>
      </c>
      <c r="K717" s="74">
        <v>0</v>
      </c>
      <c r="L717" s="74">
        <v>0</v>
      </c>
      <c r="M717" s="114">
        <f t="shared" si="33"/>
        <v>96175327</v>
      </c>
      <c r="N717" s="113">
        <v>0</v>
      </c>
      <c r="O717" s="74">
        <f>ROUND(VLOOKUP($B717,'[1]TD LMA 2025ENE-DIC EPDEPTO'!$O$2:$X$1107,10,FALSE),2)</f>
        <v>766384599.44000006</v>
      </c>
      <c r="P717" s="74">
        <v>177196462.81</v>
      </c>
      <c r="Q717" s="120">
        <f t="shared" ref="Q717:Q780" si="35">SUM(N717:P717)</f>
        <v>943581062.25</v>
      </c>
      <c r="R717" s="123">
        <v>6370012667.0299997</v>
      </c>
    </row>
    <row r="718" spans="1:18" ht="13.5" x14ac:dyDescent="0.3">
      <c r="A718" s="69" t="s">
        <v>2180</v>
      </c>
      <c r="B718" s="37" t="s">
        <v>1363</v>
      </c>
      <c r="C718" s="37" t="s">
        <v>1327</v>
      </c>
      <c r="D718" s="37" t="s">
        <v>2115</v>
      </c>
      <c r="E718" s="70" t="s">
        <v>2201</v>
      </c>
      <c r="F718" s="127">
        <v>42080</v>
      </c>
      <c r="G718" s="74">
        <f t="shared" si="34"/>
        <v>56612359910.869995</v>
      </c>
      <c r="H718" s="74">
        <v>24614460893</v>
      </c>
      <c r="I718" s="128">
        <v>0</v>
      </c>
      <c r="J718" s="107">
        <v>786505530</v>
      </c>
      <c r="K718" s="74">
        <v>0</v>
      </c>
      <c r="L718" s="74">
        <v>0</v>
      </c>
      <c r="M718" s="114">
        <f t="shared" si="33"/>
        <v>786505530</v>
      </c>
      <c r="N718" s="113">
        <v>0</v>
      </c>
      <c r="O718" s="74">
        <f>ROUND(VLOOKUP($B718,'[1]TD LMA 2025ENE-DIC EPDEPTO'!$O$2:$X$1107,10,FALSE),2)</f>
        <v>3870478973.7399998</v>
      </c>
      <c r="P718" s="74">
        <v>894896875.75</v>
      </c>
      <c r="Q718" s="120">
        <f t="shared" si="35"/>
        <v>4765375849.4899998</v>
      </c>
      <c r="R718" s="123">
        <v>26446017638.380001</v>
      </c>
    </row>
    <row r="719" spans="1:18" ht="13.5" x14ac:dyDescent="0.3">
      <c r="A719" s="69" t="s">
        <v>2180</v>
      </c>
      <c r="B719" s="37" t="s">
        <v>1364</v>
      </c>
      <c r="C719" s="37" t="s">
        <v>1327</v>
      </c>
      <c r="D719" s="37" t="s">
        <v>2114</v>
      </c>
      <c r="E719" s="70" t="s">
        <v>2201</v>
      </c>
      <c r="F719" s="127">
        <v>22171</v>
      </c>
      <c r="G719" s="74">
        <f t="shared" si="34"/>
        <v>35637486851.07</v>
      </c>
      <c r="H719" s="74">
        <v>13567003882</v>
      </c>
      <c r="I719" s="128">
        <v>0</v>
      </c>
      <c r="J719" s="107">
        <v>453641425</v>
      </c>
      <c r="K719" s="74">
        <v>0</v>
      </c>
      <c r="L719" s="74">
        <v>0</v>
      </c>
      <c r="M719" s="114">
        <f t="shared" si="33"/>
        <v>453641425</v>
      </c>
      <c r="N719" s="113">
        <v>0</v>
      </c>
      <c r="O719" s="74">
        <f>ROUND(VLOOKUP($B719,'[1]TD LMA 2025ENE-DIC EPDEPTO'!$O$2:$X$1107,10,FALSE),2)</f>
        <v>2112075171.5899999</v>
      </c>
      <c r="P719" s="74">
        <v>488334773.38999999</v>
      </c>
      <c r="Q719" s="120">
        <f t="shared" si="35"/>
        <v>2600409944.98</v>
      </c>
      <c r="R719" s="123">
        <v>19016431599.09</v>
      </c>
    </row>
    <row r="720" spans="1:18" ht="13.5" x14ac:dyDescent="0.3">
      <c r="A720" s="69" t="s">
        <v>2180</v>
      </c>
      <c r="B720" s="37" t="s">
        <v>1365</v>
      </c>
      <c r="C720" s="37" t="s">
        <v>1327</v>
      </c>
      <c r="D720" s="37" t="s">
        <v>1366</v>
      </c>
      <c r="E720" s="70" t="s">
        <v>2201</v>
      </c>
      <c r="F720" s="127">
        <v>7216</v>
      </c>
      <c r="G720" s="74">
        <f t="shared" si="34"/>
        <v>11787768327.459999</v>
      </c>
      <c r="H720" s="74">
        <v>4463961665</v>
      </c>
      <c r="I720" s="128">
        <v>0</v>
      </c>
      <c r="J720" s="107">
        <v>107222821</v>
      </c>
      <c r="K720" s="74">
        <v>0</v>
      </c>
      <c r="L720" s="74">
        <v>0</v>
      </c>
      <c r="M720" s="114">
        <f t="shared" si="33"/>
        <v>107222821</v>
      </c>
      <c r="N720" s="113">
        <v>0</v>
      </c>
      <c r="O720" s="74">
        <f>ROUND(VLOOKUP($B720,'[1]TD LMA 2025ENE-DIC EPDEPTO'!$O$2:$X$1107,10,FALSE),2)</f>
        <v>699515586.25</v>
      </c>
      <c r="P720" s="74">
        <v>161735619</v>
      </c>
      <c r="Q720" s="120">
        <f t="shared" si="35"/>
        <v>861251205.25</v>
      </c>
      <c r="R720" s="123">
        <v>6355332636.21</v>
      </c>
    </row>
    <row r="721" spans="1:18" ht="13.5" x14ac:dyDescent="0.3">
      <c r="A721" s="69" t="s">
        <v>2180</v>
      </c>
      <c r="B721" s="37" t="s">
        <v>1367</v>
      </c>
      <c r="C721" s="37" t="s">
        <v>1327</v>
      </c>
      <c r="D721" s="37" t="s">
        <v>691</v>
      </c>
      <c r="E721" s="70" t="s">
        <v>2201</v>
      </c>
      <c r="F721" s="127">
        <v>10175</v>
      </c>
      <c r="G721" s="74">
        <f t="shared" si="34"/>
        <v>16192366304.880001</v>
      </c>
      <c r="H721" s="74">
        <v>6198303797</v>
      </c>
      <c r="I721" s="128">
        <v>0</v>
      </c>
      <c r="J721" s="107">
        <v>170356760</v>
      </c>
      <c r="K721" s="74">
        <v>0</v>
      </c>
      <c r="L721" s="74">
        <v>0</v>
      </c>
      <c r="M721" s="114">
        <f t="shared" si="33"/>
        <v>170356760</v>
      </c>
      <c r="N721" s="113">
        <v>0</v>
      </c>
      <c r="O721" s="74">
        <f>ROUND(VLOOKUP($B721,'[1]TD LMA 2025ENE-DIC EPDEPTO'!$O$2:$X$1107,10,FALSE),2)</f>
        <v>961773536.50999999</v>
      </c>
      <c r="P721" s="74">
        <v>222372512.22</v>
      </c>
      <c r="Q721" s="120">
        <f t="shared" si="35"/>
        <v>1184146048.73</v>
      </c>
      <c r="R721" s="123">
        <v>8639559699.1499996</v>
      </c>
    </row>
    <row r="722" spans="1:18" ht="13.5" x14ac:dyDescent="0.3">
      <c r="A722" s="69" t="s">
        <v>2180</v>
      </c>
      <c r="B722" s="37" t="s">
        <v>1368</v>
      </c>
      <c r="C722" s="37" t="s">
        <v>1327</v>
      </c>
      <c r="D722" s="37" t="s">
        <v>1369</v>
      </c>
      <c r="E722" s="70" t="s">
        <v>2201</v>
      </c>
      <c r="F722" s="127">
        <v>9136</v>
      </c>
      <c r="G722" s="74">
        <f t="shared" si="34"/>
        <v>14705806398.040001</v>
      </c>
      <c r="H722" s="74">
        <v>5549988071</v>
      </c>
      <c r="I722" s="128">
        <v>0</v>
      </c>
      <c r="J722" s="107">
        <v>226671636</v>
      </c>
      <c r="K722" s="74">
        <v>0</v>
      </c>
      <c r="L722" s="74">
        <v>0</v>
      </c>
      <c r="M722" s="114">
        <f t="shared" si="33"/>
        <v>226671636</v>
      </c>
      <c r="N722" s="113">
        <v>0</v>
      </c>
      <c r="O722" s="74">
        <f>ROUND(VLOOKUP($B722,'[1]TD LMA 2025ENE-DIC EPDEPTO'!$O$2:$X$1107,10,FALSE),2)</f>
        <v>853546231.94000006</v>
      </c>
      <c r="P722" s="74">
        <v>197349181.19</v>
      </c>
      <c r="Q722" s="120">
        <f t="shared" si="35"/>
        <v>1050895413.1300001</v>
      </c>
      <c r="R722" s="123">
        <v>7878251277.9099998</v>
      </c>
    </row>
    <row r="723" spans="1:18" ht="13.5" x14ac:dyDescent="0.3">
      <c r="A723" s="69" t="s">
        <v>2180</v>
      </c>
      <c r="B723" s="37" t="s">
        <v>1370</v>
      </c>
      <c r="C723" s="37" t="s">
        <v>1327</v>
      </c>
      <c r="D723" s="37" t="s">
        <v>1371</v>
      </c>
      <c r="E723" s="70" t="s">
        <v>2201</v>
      </c>
      <c r="F723" s="127">
        <v>6635</v>
      </c>
      <c r="G723" s="74">
        <f t="shared" si="34"/>
        <v>10332538399.779999</v>
      </c>
      <c r="H723" s="74">
        <v>4041051005</v>
      </c>
      <c r="I723" s="128">
        <v>0</v>
      </c>
      <c r="J723" s="107">
        <v>91088269</v>
      </c>
      <c r="K723" s="74">
        <v>0</v>
      </c>
      <c r="L723" s="74">
        <v>0</v>
      </c>
      <c r="M723" s="114">
        <f t="shared" si="33"/>
        <v>91088269</v>
      </c>
      <c r="N723" s="113">
        <v>0</v>
      </c>
      <c r="O723" s="74">
        <f>ROUND(VLOOKUP($B723,'[1]TD LMA 2025ENE-DIC EPDEPTO'!$O$2:$X$1107,10,FALSE),2)</f>
        <v>626945313.22000003</v>
      </c>
      <c r="P723" s="74">
        <v>144956581.86000001</v>
      </c>
      <c r="Q723" s="120">
        <f t="shared" si="35"/>
        <v>771901895.08000004</v>
      </c>
      <c r="R723" s="123">
        <v>5428497230.6999998</v>
      </c>
    </row>
    <row r="724" spans="1:18" ht="13.5" x14ac:dyDescent="0.3">
      <c r="A724" s="69" t="s">
        <v>2180</v>
      </c>
      <c r="B724" s="37" t="s">
        <v>1372</v>
      </c>
      <c r="C724" s="37" t="s">
        <v>1327</v>
      </c>
      <c r="D724" s="37" t="s">
        <v>1373</v>
      </c>
      <c r="E724" s="70" t="s">
        <v>2201</v>
      </c>
      <c r="F724" s="127">
        <v>5715</v>
      </c>
      <c r="G724" s="74">
        <f t="shared" si="34"/>
        <v>9702889471.2000008</v>
      </c>
      <c r="H724" s="74">
        <v>3528650853</v>
      </c>
      <c r="I724" s="128">
        <v>0</v>
      </c>
      <c r="J724" s="107">
        <v>73875290</v>
      </c>
      <c r="K724" s="74">
        <v>0</v>
      </c>
      <c r="L724" s="74">
        <v>0</v>
      </c>
      <c r="M724" s="114">
        <f t="shared" si="33"/>
        <v>73875290</v>
      </c>
      <c r="N724" s="113">
        <v>0</v>
      </c>
      <c r="O724" s="74">
        <f>ROUND(VLOOKUP($B724,'[1]TD LMA 2025ENE-DIC EPDEPTO'!$O$2:$X$1107,10,FALSE),2)</f>
        <v>557370617.5</v>
      </c>
      <c r="P724" s="74">
        <v>128870154.77</v>
      </c>
      <c r="Q724" s="120">
        <f t="shared" si="35"/>
        <v>686240772.26999998</v>
      </c>
      <c r="R724" s="123">
        <v>5414122555.9300003</v>
      </c>
    </row>
    <row r="725" spans="1:18" ht="13.5" x14ac:dyDescent="0.3">
      <c r="A725" s="69" t="s">
        <v>2180</v>
      </c>
      <c r="B725" s="37" t="s">
        <v>1374</v>
      </c>
      <c r="C725" s="37" t="s">
        <v>1327</v>
      </c>
      <c r="D725" s="37" t="s">
        <v>1375</v>
      </c>
      <c r="E725" s="70" t="s">
        <v>2201</v>
      </c>
      <c r="F725" s="127">
        <v>1376</v>
      </c>
      <c r="G725" s="74">
        <f t="shared" si="34"/>
        <v>2095147827.95</v>
      </c>
      <c r="H725" s="74">
        <v>838458773</v>
      </c>
      <c r="I725" s="128">
        <v>0</v>
      </c>
      <c r="J725" s="107">
        <v>17272330</v>
      </c>
      <c r="K725" s="74">
        <v>0</v>
      </c>
      <c r="L725" s="74">
        <v>0</v>
      </c>
      <c r="M725" s="114">
        <f t="shared" si="33"/>
        <v>17272330</v>
      </c>
      <c r="N725" s="113">
        <v>0</v>
      </c>
      <c r="O725" s="74">
        <f>ROUND(VLOOKUP($B725,'[1]TD LMA 2025ENE-DIC EPDEPTO'!$O$2:$X$1107,10,FALSE),2)</f>
        <v>132578447.56999999</v>
      </c>
      <c r="P725" s="74">
        <v>30653580.5</v>
      </c>
      <c r="Q725" s="120">
        <f t="shared" si="35"/>
        <v>163232028.06999999</v>
      </c>
      <c r="R725" s="123">
        <v>1076184696.8800001</v>
      </c>
    </row>
    <row r="726" spans="1:18" ht="13.5" x14ac:dyDescent="0.3">
      <c r="A726" s="69" t="s">
        <v>2180</v>
      </c>
      <c r="B726" s="37" t="s">
        <v>1376</v>
      </c>
      <c r="C726" s="37" t="s">
        <v>1327</v>
      </c>
      <c r="D726" s="37" t="s">
        <v>829</v>
      </c>
      <c r="E726" s="70" t="s">
        <v>2201</v>
      </c>
      <c r="F726" s="127">
        <v>14667</v>
      </c>
      <c r="G726" s="74">
        <f t="shared" si="34"/>
        <v>25265493442.239998</v>
      </c>
      <c r="H726" s="74">
        <v>8895441943</v>
      </c>
      <c r="I726" s="128">
        <v>0</v>
      </c>
      <c r="J726" s="107">
        <v>280971758</v>
      </c>
      <c r="K726" s="74">
        <v>0</v>
      </c>
      <c r="L726" s="74">
        <v>0</v>
      </c>
      <c r="M726" s="114">
        <f t="shared" si="33"/>
        <v>280971758</v>
      </c>
      <c r="N726" s="113">
        <v>0</v>
      </c>
      <c r="O726" s="74">
        <f>ROUND(VLOOKUP($B726,'[1]TD LMA 2025ENE-DIC EPDEPTO'!$O$2:$X$1107,10,FALSE),2)</f>
        <v>1382313919.52</v>
      </c>
      <c r="P726" s="74">
        <v>319606027.05000001</v>
      </c>
      <c r="Q726" s="120">
        <f t="shared" si="35"/>
        <v>1701919946.5699999</v>
      </c>
      <c r="R726" s="123">
        <v>14387159794.67</v>
      </c>
    </row>
    <row r="727" spans="1:18" ht="13.5" x14ac:dyDescent="0.3">
      <c r="A727" s="69" t="s">
        <v>2180</v>
      </c>
      <c r="B727" s="37" t="s">
        <v>1377</v>
      </c>
      <c r="C727" s="37" t="s">
        <v>1327</v>
      </c>
      <c r="D727" s="37" t="s">
        <v>1378</v>
      </c>
      <c r="E727" s="70" t="s">
        <v>2201</v>
      </c>
      <c r="F727" s="127">
        <v>15743</v>
      </c>
      <c r="G727" s="74">
        <f t="shared" si="34"/>
        <v>25323884111</v>
      </c>
      <c r="H727" s="74">
        <v>9693059226</v>
      </c>
      <c r="I727" s="128">
        <v>0</v>
      </c>
      <c r="J727" s="107">
        <v>183111069</v>
      </c>
      <c r="K727" s="74">
        <v>0</v>
      </c>
      <c r="L727" s="74">
        <v>0</v>
      </c>
      <c r="M727" s="114">
        <f t="shared" si="33"/>
        <v>183111069</v>
      </c>
      <c r="N727" s="113">
        <v>0</v>
      </c>
      <c r="O727" s="74">
        <f>ROUND(VLOOKUP($B727,'[1]TD LMA 2025ENE-DIC EPDEPTO'!$O$2:$X$1107,10,FALSE),2)</f>
        <v>1513056368.1099999</v>
      </c>
      <c r="P727" s="74">
        <v>349835104.62</v>
      </c>
      <c r="Q727" s="120">
        <f t="shared" si="35"/>
        <v>1862891472.73</v>
      </c>
      <c r="R727" s="123">
        <v>13584822343.27</v>
      </c>
    </row>
    <row r="728" spans="1:18" ht="13.5" x14ac:dyDescent="0.3">
      <c r="A728" s="69" t="s">
        <v>2181</v>
      </c>
      <c r="B728" s="37" t="s">
        <v>1379</v>
      </c>
      <c r="C728" s="37" t="s">
        <v>1380</v>
      </c>
      <c r="D728" s="37" t="s">
        <v>1381</v>
      </c>
      <c r="E728" s="70" t="s">
        <v>2202</v>
      </c>
      <c r="F728" s="127">
        <v>242442</v>
      </c>
      <c r="G728" s="74">
        <f t="shared" si="34"/>
        <v>423929166254.06</v>
      </c>
      <c r="H728" s="74">
        <v>149043601887</v>
      </c>
      <c r="I728" s="128">
        <v>0</v>
      </c>
      <c r="J728" s="107">
        <v>4966549770</v>
      </c>
      <c r="K728" s="74">
        <v>0</v>
      </c>
      <c r="L728" s="74">
        <v>0</v>
      </c>
      <c r="M728" s="114">
        <f t="shared" si="33"/>
        <v>4966549770</v>
      </c>
      <c r="N728" s="113">
        <v>2850904857</v>
      </c>
      <c r="O728" s="74">
        <f>ROUND(VLOOKUP($B728,'[1]TD LMA 2025ENE-DIC EPDEPTO'!$O$2:$X$1107,10,FALSE),2)</f>
        <v>15258161655.540001</v>
      </c>
      <c r="P728" s="74">
        <v>0</v>
      </c>
      <c r="Q728" s="120">
        <f t="shared" si="35"/>
        <v>18109066512.540001</v>
      </c>
      <c r="R728" s="123">
        <v>251809948084.51999</v>
      </c>
    </row>
    <row r="729" spans="1:18" ht="13.5" x14ac:dyDescent="0.3">
      <c r="A729" s="69" t="s">
        <v>2181</v>
      </c>
      <c r="B729" s="37" t="s">
        <v>1382</v>
      </c>
      <c r="C729" s="37" t="s">
        <v>1380</v>
      </c>
      <c r="D729" s="37" t="s">
        <v>891</v>
      </c>
      <c r="E729" s="70" t="s">
        <v>2200</v>
      </c>
      <c r="F729" s="127">
        <v>6992</v>
      </c>
      <c r="G729" s="74">
        <f t="shared" si="34"/>
        <v>11415209901.860001</v>
      </c>
      <c r="H729" s="74">
        <v>4353419461</v>
      </c>
      <c r="I729" s="128">
        <v>0</v>
      </c>
      <c r="J729" s="107">
        <v>180584128</v>
      </c>
      <c r="K729" s="74">
        <v>0</v>
      </c>
      <c r="L729" s="74">
        <v>0</v>
      </c>
      <c r="M729" s="114">
        <f t="shared" si="33"/>
        <v>180584128</v>
      </c>
      <c r="N729" s="113">
        <v>0</v>
      </c>
      <c r="O729" s="74">
        <f>ROUND(VLOOKUP($B729,'[1]TD LMA 2025ENE-DIC EPDEPTO'!$O$2:$X$1107,10,FALSE),2)</f>
        <v>419548533.62</v>
      </c>
      <c r="P729" s="74">
        <v>0</v>
      </c>
      <c r="Q729" s="120">
        <f t="shared" si="35"/>
        <v>419548533.62</v>
      </c>
      <c r="R729" s="123">
        <v>6461657779.2399998</v>
      </c>
    </row>
    <row r="730" spans="1:18" ht="13.5" x14ac:dyDescent="0.3">
      <c r="A730" s="69" t="s">
        <v>2181</v>
      </c>
      <c r="B730" s="37" t="s">
        <v>1383</v>
      </c>
      <c r="C730" s="37" t="s">
        <v>1380</v>
      </c>
      <c r="D730" s="37" t="s">
        <v>1384</v>
      </c>
      <c r="E730" s="70" t="s">
        <v>2200</v>
      </c>
      <c r="F730" s="127">
        <v>6954</v>
      </c>
      <c r="G730" s="74">
        <f t="shared" si="34"/>
        <v>11151828238.400002</v>
      </c>
      <c r="H730" s="74">
        <v>4286665043</v>
      </c>
      <c r="I730" s="128">
        <v>0</v>
      </c>
      <c r="J730" s="107">
        <v>84802923</v>
      </c>
      <c r="K730" s="74">
        <v>0</v>
      </c>
      <c r="L730" s="74">
        <v>0</v>
      </c>
      <c r="M730" s="114">
        <f t="shared" si="33"/>
        <v>84802923</v>
      </c>
      <c r="N730" s="113">
        <v>0</v>
      </c>
      <c r="O730" s="74">
        <f>ROUND(VLOOKUP($B730,'[1]TD LMA 2025ENE-DIC EPDEPTO'!$O$2:$X$1107,10,FALSE),2)</f>
        <v>413696842.01999998</v>
      </c>
      <c r="P730" s="74">
        <v>0</v>
      </c>
      <c r="Q730" s="120">
        <f t="shared" si="35"/>
        <v>413696842.01999998</v>
      </c>
      <c r="R730" s="123">
        <v>6366663430.3800001</v>
      </c>
    </row>
    <row r="731" spans="1:18" ht="13.5" x14ac:dyDescent="0.3">
      <c r="A731" s="69" t="s">
        <v>2181</v>
      </c>
      <c r="B731" s="37" t="s">
        <v>1385</v>
      </c>
      <c r="C731" s="37" t="s">
        <v>1380</v>
      </c>
      <c r="D731" s="37" t="s">
        <v>1386</v>
      </c>
      <c r="E731" s="70" t="s">
        <v>2200</v>
      </c>
      <c r="F731" s="127">
        <v>5942</v>
      </c>
      <c r="G731" s="74">
        <f t="shared" si="34"/>
        <v>10868896876.939999</v>
      </c>
      <c r="H731" s="74">
        <v>3690902553</v>
      </c>
      <c r="I731" s="128">
        <v>0</v>
      </c>
      <c r="J731" s="107">
        <v>79821370</v>
      </c>
      <c r="K731" s="74">
        <v>0</v>
      </c>
      <c r="L731" s="74">
        <v>0</v>
      </c>
      <c r="M731" s="114">
        <f t="shared" si="33"/>
        <v>79821370</v>
      </c>
      <c r="N731" s="113">
        <v>0</v>
      </c>
      <c r="O731" s="74">
        <f>ROUND(VLOOKUP($B731,'[1]TD LMA 2025ENE-DIC EPDEPTO'!$O$2:$X$1107,10,FALSE),2)</f>
        <v>359435705.12</v>
      </c>
      <c r="P731" s="74">
        <v>0</v>
      </c>
      <c r="Q731" s="120">
        <f t="shared" si="35"/>
        <v>359435705.12</v>
      </c>
      <c r="R731" s="123">
        <v>6738737248.8199997</v>
      </c>
    </row>
    <row r="732" spans="1:18" ht="13.5" x14ac:dyDescent="0.3">
      <c r="A732" s="69" t="s">
        <v>2181</v>
      </c>
      <c r="B732" s="37" t="s">
        <v>1387</v>
      </c>
      <c r="C732" s="37" t="s">
        <v>1380</v>
      </c>
      <c r="D732" s="37" t="s">
        <v>1388</v>
      </c>
      <c r="E732" s="70" t="s">
        <v>2200</v>
      </c>
      <c r="F732" s="127">
        <v>5804</v>
      </c>
      <c r="G732" s="74">
        <f t="shared" si="34"/>
        <v>9631788481.5400009</v>
      </c>
      <c r="H732" s="74">
        <v>3652345170</v>
      </c>
      <c r="I732" s="128">
        <v>0</v>
      </c>
      <c r="J732" s="107">
        <v>81331111</v>
      </c>
      <c r="K732" s="74">
        <v>0</v>
      </c>
      <c r="L732" s="74">
        <v>0</v>
      </c>
      <c r="M732" s="114">
        <f t="shared" si="33"/>
        <v>81331111</v>
      </c>
      <c r="N732" s="113">
        <v>0</v>
      </c>
      <c r="O732" s="74">
        <f>ROUND(VLOOKUP($B732,'[1]TD LMA 2025ENE-DIC EPDEPTO'!$O$2:$X$1107,10,FALSE),2)</f>
        <v>349091805.99000001</v>
      </c>
      <c r="P732" s="74">
        <v>0</v>
      </c>
      <c r="Q732" s="120">
        <f t="shared" si="35"/>
        <v>349091805.99000001</v>
      </c>
      <c r="R732" s="123">
        <v>5549020394.5500002</v>
      </c>
    </row>
    <row r="733" spans="1:18" ht="13.5" x14ac:dyDescent="0.3">
      <c r="A733" s="69" t="s">
        <v>2181</v>
      </c>
      <c r="B733" s="37" t="s">
        <v>1389</v>
      </c>
      <c r="C733" s="37" t="s">
        <v>1380</v>
      </c>
      <c r="D733" s="37" t="s">
        <v>1390</v>
      </c>
      <c r="E733" s="70" t="s">
        <v>2201</v>
      </c>
      <c r="F733" s="127">
        <v>34346</v>
      </c>
      <c r="G733" s="74">
        <f t="shared" si="34"/>
        <v>49385524422.830002</v>
      </c>
      <c r="H733" s="74">
        <v>21236276121</v>
      </c>
      <c r="I733" s="128">
        <v>0</v>
      </c>
      <c r="J733" s="107">
        <v>496154009</v>
      </c>
      <c r="K733" s="74">
        <v>0</v>
      </c>
      <c r="L733" s="74">
        <v>0</v>
      </c>
      <c r="M733" s="114">
        <f t="shared" si="33"/>
        <v>496154009</v>
      </c>
      <c r="N733" s="113">
        <v>0</v>
      </c>
      <c r="O733" s="74">
        <f>ROUND(VLOOKUP($B733,'[1]TD LMA 2025ENE-DIC EPDEPTO'!$O$2:$X$1107,10,FALSE),2)</f>
        <v>2047619090.0999999</v>
      </c>
      <c r="P733" s="74">
        <v>0</v>
      </c>
      <c r="Q733" s="120">
        <f t="shared" si="35"/>
        <v>2047619090.0999999</v>
      </c>
      <c r="R733" s="123">
        <v>25605475202.73</v>
      </c>
    </row>
    <row r="734" spans="1:18" ht="13.5" x14ac:dyDescent="0.3">
      <c r="A734" s="69" t="s">
        <v>2181</v>
      </c>
      <c r="B734" s="37" t="s">
        <v>1391</v>
      </c>
      <c r="C734" s="37" t="s">
        <v>1380</v>
      </c>
      <c r="D734" s="37" t="s">
        <v>385</v>
      </c>
      <c r="E734" s="70" t="s">
        <v>2200</v>
      </c>
      <c r="F734" s="127">
        <v>4510</v>
      </c>
      <c r="G734" s="74">
        <f t="shared" si="34"/>
        <v>7608681058.0300007</v>
      </c>
      <c r="H734" s="74">
        <v>2803808768</v>
      </c>
      <c r="I734" s="128">
        <v>0</v>
      </c>
      <c r="J734" s="107">
        <v>76133934</v>
      </c>
      <c r="K734" s="74">
        <v>0</v>
      </c>
      <c r="L734" s="74">
        <v>0</v>
      </c>
      <c r="M734" s="114">
        <f t="shared" si="33"/>
        <v>76133934</v>
      </c>
      <c r="N734" s="113">
        <v>0</v>
      </c>
      <c r="O734" s="74">
        <f>ROUND(VLOOKUP($B734,'[1]TD LMA 2025ENE-DIC EPDEPTO'!$O$2:$X$1107,10,FALSE),2)</f>
        <v>275384139.01999998</v>
      </c>
      <c r="P734" s="74">
        <v>0</v>
      </c>
      <c r="Q734" s="120">
        <f t="shared" si="35"/>
        <v>275384139.01999998</v>
      </c>
      <c r="R734" s="123">
        <v>4453354217.0100002</v>
      </c>
    </row>
    <row r="735" spans="1:18" ht="13.5" x14ac:dyDescent="0.3">
      <c r="A735" s="69" t="s">
        <v>2181</v>
      </c>
      <c r="B735" s="37" t="s">
        <v>1392</v>
      </c>
      <c r="C735" s="37" t="s">
        <v>1380</v>
      </c>
      <c r="D735" s="37" t="s">
        <v>1393</v>
      </c>
      <c r="E735" s="70" t="s">
        <v>2200</v>
      </c>
      <c r="F735" s="127">
        <v>17950</v>
      </c>
      <c r="G735" s="74">
        <f t="shared" si="34"/>
        <v>29757466549.630001</v>
      </c>
      <c r="H735" s="74">
        <v>11167738806</v>
      </c>
      <c r="I735" s="128">
        <v>0</v>
      </c>
      <c r="J735" s="107">
        <v>233165403</v>
      </c>
      <c r="K735" s="74">
        <v>0</v>
      </c>
      <c r="L735" s="74">
        <v>0</v>
      </c>
      <c r="M735" s="114">
        <f t="shared" si="33"/>
        <v>233165403</v>
      </c>
      <c r="N735" s="113">
        <v>0</v>
      </c>
      <c r="O735" s="74">
        <f>ROUND(VLOOKUP($B735,'[1]TD LMA 2025ENE-DIC EPDEPTO'!$O$2:$X$1107,10,FALSE),2)</f>
        <v>1068199647.86</v>
      </c>
      <c r="P735" s="74">
        <v>0</v>
      </c>
      <c r="Q735" s="120">
        <f t="shared" si="35"/>
        <v>1068199647.86</v>
      </c>
      <c r="R735" s="123">
        <v>17288362692.77</v>
      </c>
    </row>
    <row r="736" spans="1:18" ht="13.5" x14ac:dyDescent="0.3">
      <c r="A736" s="69" t="s">
        <v>2181</v>
      </c>
      <c r="B736" s="37" t="s">
        <v>1394</v>
      </c>
      <c r="C736" s="37" t="s">
        <v>1380</v>
      </c>
      <c r="D736" s="37" t="s">
        <v>1395</v>
      </c>
      <c r="E736" s="70" t="s">
        <v>2200</v>
      </c>
      <c r="F736" s="127">
        <v>7237</v>
      </c>
      <c r="G736" s="74">
        <f t="shared" si="34"/>
        <v>12176201811.849998</v>
      </c>
      <c r="H736" s="74">
        <v>4485010313</v>
      </c>
      <c r="I736" s="128">
        <v>0</v>
      </c>
      <c r="J736" s="107">
        <v>88985925</v>
      </c>
      <c r="K736" s="74">
        <v>0</v>
      </c>
      <c r="L736" s="74">
        <v>0</v>
      </c>
      <c r="M736" s="114">
        <f t="shared" si="33"/>
        <v>88985925</v>
      </c>
      <c r="N736" s="113">
        <v>0</v>
      </c>
      <c r="O736" s="74">
        <f>ROUND(VLOOKUP($B736,'[1]TD LMA 2025ENE-DIC EPDEPTO'!$O$2:$X$1107,10,FALSE),2)</f>
        <v>431724780.41000003</v>
      </c>
      <c r="P736" s="74">
        <v>0</v>
      </c>
      <c r="Q736" s="120">
        <f t="shared" si="35"/>
        <v>431724780.41000003</v>
      </c>
      <c r="R736" s="123">
        <v>7170480793.4399996</v>
      </c>
    </row>
    <row r="737" spans="1:18" ht="13.5" x14ac:dyDescent="0.3">
      <c r="A737" s="69" t="s">
        <v>2181</v>
      </c>
      <c r="B737" s="37" t="s">
        <v>1396</v>
      </c>
      <c r="C737" s="37" t="s">
        <v>1380</v>
      </c>
      <c r="D737" s="37" t="s">
        <v>1397</v>
      </c>
      <c r="E737" s="70" t="s">
        <v>2200</v>
      </c>
      <c r="F737" s="127">
        <v>8019</v>
      </c>
      <c r="G737" s="74">
        <f t="shared" si="34"/>
        <v>14153840965.139999</v>
      </c>
      <c r="H737" s="74">
        <v>4936860237</v>
      </c>
      <c r="I737" s="128">
        <v>0</v>
      </c>
      <c r="J737" s="107">
        <v>101080208</v>
      </c>
      <c r="K737" s="74">
        <v>0</v>
      </c>
      <c r="L737" s="74">
        <v>0</v>
      </c>
      <c r="M737" s="114">
        <f t="shared" si="33"/>
        <v>101080208</v>
      </c>
      <c r="N737" s="113">
        <v>0</v>
      </c>
      <c r="O737" s="74">
        <f>ROUND(VLOOKUP($B737,'[1]TD LMA 2025ENE-DIC EPDEPTO'!$O$2:$X$1107,10,FALSE),2)</f>
        <v>476587746.79000002</v>
      </c>
      <c r="P737" s="74">
        <v>0</v>
      </c>
      <c r="Q737" s="120">
        <f t="shared" si="35"/>
        <v>476587746.79000002</v>
      </c>
      <c r="R737" s="123">
        <v>8639312773.3500004</v>
      </c>
    </row>
    <row r="738" spans="1:18" ht="13.5" x14ac:dyDescent="0.3">
      <c r="A738" s="69" t="s">
        <v>2181</v>
      </c>
      <c r="B738" s="37" t="s">
        <v>1398</v>
      </c>
      <c r="C738" s="37" t="s">
        <v>1380</v>
      </c>
      <c r="D738" s="37" t="s">
        <v>1399</v>
      </c>
      <c r="E738" s="70" t="s">
        <v>2200</v>
      </c>
      <c r="F738" s="127">
        <v>5902</v>
      </c>
      <c r="G738" s="74">
        <f t="shared" si="34"/>
        <v>9930842722.1399994</v>
      </c>
      <c r="H738" s="74">
        <v>3638862893</v>
      </c>
      <c r="I738" s="128">
        <v>0</v>
      </c>
      <c r="J738" s="107">
        <v>73255929</v>
      </c>
      <c r="K738" s="74">
        <v>0</v>
      </c>
      <c r="L738" s="74">
        <v>0</v>
      </c>
      <c r="M738" s="114">
        <f t="shared" si="33"/>
        <v>73255929</v>
      </c>
      <c r="N738" s="113">
        <v>0</v>
      </c>
      <c r="O738" s="74">
        <f>ROUND(VLOOKUP($B738,'[1]TD LMA 2025ENE-DIC EPDEPTO'!$O$2:$X$1107,10,FALSE),2)</f>
        <v>347318565.88999999</v>
      </c>
      <c r="P738" s="74">
        <v>0</v>
      </c>
      <c r="Q738" s="120">
        <f t="shared" si="35"/>
        <v>347318565.88999999</v>
      </c>
      <c r="R738" s="123">
        <v>5871405334.25</v>
      </c>
    </row>
    <row r="739" spans="1:18" ht="13.5" x14ac:dyDescent="0.3">
      <c r="A739" s="69" t="s">
        <v>2181</v>
      </c>
      <c r="B739" s="37" t="s">
        <v>1400</v>
      </c>
      <c r="C739" s="37" t="s">
        <v>1380</v>
      </c>
      <c r="D739" s="37" t="s">
        <v>833</v>
      </c>
      <c r="E739" s="70" t="s">
        <v>2200</v>
      </c>
      <c r="F739" s="127">
        <v>13398</v>
      </c>
      <c r="G739" s="74">
        <f t="shared" si="34"/>
        <v>21302925756.919998</v>
      </c>
      <c r="H739" s="74">
        <v>8323453165</v>
      </c>
      <c r="I739" s="128">
        <v>0</v>
      </c>
      <c r="J739" s="107">
        <v>217695456</v>
      </c>
      <c r="K739" s="74">
        <v>0</v>
      </c>
      <c r="L739" s="74">
        <v>0</v>
      </c>
      <c r="M739" s="114">
        <f t="shared" si="33"/>
        <v>217695456</v>
      </c>
      <c r="N739" s="113">
        <v>0</v>
      </c>
      <c r="O739" s="74">
        <f>ROUND(VLOOKUP($B739,'[1]TD LMA 2025ENE-DIC EPDEPTO'!$O$2:$X$1107,10,FALSE),2)</f>
        <v>796775743.95000005</v>
      </c>
      <c r="P739" s="74">
        <v>0</v>
      </c>
      <c r="Q739" s="120">
        <f t="shared" si="35"/>
        <v>796775743.95000005</v>
      </c>
      <c r="R739" s="123">
        <v>11965001391.969999</v>
      </c>
    </row>
    <row r="740" spans="1:18" ht="13.5" x14ac:dyDescent="0.3">
      <c r="A740" s="69" t="s">
        <v>2181</v>
      </c>
      <c r="B740" s="37" t="s">
        <v>1401</v>
      </c>
      <c r="C740" s="37" t="s">
        <v>1380</v>
      </c>
      <c r="D740" s="37" t="s">
        <v>1402</v>
      </c>
      <c r="E740" s="70" t="s">
        <v>2200</v>
      </c>
      <c r="F740" s="127">
        <v>8869</v>
      </c>
      <c r="G740" s="74">
        <f t="shared" si="34"/>
        <v>14604802202</v>
      </c>
      <c r="H740" s="74">
        <v>5518850661</v>
      </c>
      <c r="I740" s="128">
        <v>0</v>
      </c>
      <c r="J740" s="107">
        <v>108273498</v>
      </c>
      <c r="K740" s="74">
        <v>0</v>
      </c>
      <c r="L740" s="74">
        <v>0</v>
      </c>
      <c r="M740" s="114">
        <f t="shared" si="33"/>
        <v>108273498</v>
      </c>
      <c r="N740" s="113">
        <v>0</v>
      </c>
      <c r="O740" s="74">
        <f>ROUND(VLOOKUP($B740,'[1]TD LMA 2025ENE-DIC EPDEPTO'!$O$2:$X$1107,10,FALSE),2)</f>
        <v>529548508.43000001</v>
      </c>
      <c r="P740" s="74">
        <v>0</v>
      </c>
      <c r="Q740" s="120">
        <f t="shared" si="35"/>
        <v>529548508.43000001</v>
      </c>
      <c r="R740" s="123">
        <v>8448129534.5699997</v>
      </c>
    </row>
    <row r="741" spans="1:18" ht="13.5" x14ac:dyDescent="0.3">
      <c r="A741" s="69" t="s">
        <v>2181</v>
      </c>
      <c r="B741" s="37" t="s">
        <v>1403</v>
      </c>
      <c r="C741" s="37" t="s">
        <v>1380</v>
      </c>
      <c r="D741" s="37" t="s">
        <v>1404</v>
      </c>
      <c r="E741" s="70" t="s">
        <v>2201</v>
      </c>
      <c r="F741" s="127">
        <v>31703</v>
      </c>
      <c r="G741" s="74">
        <f t="shared" si="34"/>
        <v>56410828650.25</v>
      </c>
      <c r="H741" s="74">
        <v>19651126608</v>
      </c>
      <c r="I741" s="128">
        <v>0</v>
      </c>
      <c r="J741" s="107">
        <v>347583976</v>
      </c>
      <c r="K741" s="74">
        <v>0</v>
      </c>
      <c r="L741" s="74">
        <v>0</v>
      </c>
      <c r="M741" s="114">
        <f t="shared" si="33"/>
        <v>347583976</v>
      </c>
      <c r="N741" s="113">
        <v>0</v>
      </c>
      <c r="O741" s="74">
        <f>ROUND(VLOOKUP($B741,'[1]TD LMA 2025ENE-DIC EPDEPTO'!$O$2:$X$1107,10,FALSE),2)</f>
        <v>1873368727.02</v>
      </c>
      <c r="P741" s="74">
        <v>0</v>
      </c>
      <c r="Q741" s="120">
        <f t="shared" si="35"/>
        <v>1873368727.02</v>
      </c>
      <c r="R741" s="123">
        <v>34538749339.230003</v>
      </c>
    </row>
    <row r="742" spans="1:18" ht="13.5" x14ac:dyDescent="0.3">
      <c r="A742" s="69" t="s">
        <v>2181</v>
      </c>
      <c r="B742" s="37" t="s">
        <v>1405</v>
      </c>
      <c r="C742" s="37" t="s">
        <v>1380</v>
      </c>
      <c r="D742" s="37" t="s">
        <v>1406</v>
      </c>
      <c r="E742" s="70" t="s">
        <v>2201</v>
      </c>
      <c r="F742" s="127">
        <v>7394</v>
      </c>
      <c r="G742" s="74">
        <f t="shared" si="34"/>
        <v>11742428502.860001</v>
      </c>
      <c r="H742" s="74">
        <v>4579633460</v>
      </c>
      <c r="I742" s="128">
        <v>0</v>
      </c>
      <c r="J742" s="107">
        <v>92656723</v>
      </c>
      <c r="K742" s="74">
        <v>0</v>
      </c>
      <c r="L742" s="74">
        <v>0</v>
      </c>
      <c r="M742" s="114">
        <f t="shared" si="33"/>
        <v>92656723</v>
      </c>
      <c r="N742" s="113">
        <v>0</v>
      </c>
      <c r="O742" s="74">
        <f>ROUND(VLOOKUP($B742,'[1]TD LMA 2025ENE-DIC EPDEPTO'!$O$2:$X$1107,10,FALSE),2)</f>
        <v>439349711.44999999</v>
      </c>
      <c r="P742" s="74">
        <v>0</v>
      </c>
      <c r="Q742" s="120">
        <f t="shared" si="35"/>
        <v>439349711.44999999</v>
      </c>
      <c r="R742" s="123">
        <v>6630788608.4099998</v>
      </c>
    </row>
    <row r="743" spans="1:18" ht="13.5" x14ac:dyDescent="0.3">
      <c r="A743" s="69" t="s">
        <v>2181</v>
      </c>
      <c r="B743" s="37" t="s">
        <v>1407</v>
      </c>
      <c r="C743" s="37" t="s">
        <v>1380</v>
      </c>
      <c r="D743" s="37" t="s">
        <v>1408</v>
      </c>
      <c r="E743" s="70" t="s">
        <v>2200</v>
      </c>
      <c r="F743" s="127">
        <v>9307</v>
      </c>
      <c r="G743" s="74">
        <f t="shared" si="34"/>
        <v>14402426085</v>
      </c>
      <c r="H743" s="74">
        <v>5787848964</v>
      </c>
      <c r="I743" s="128">
        <v>0</v>
      </c>
      <c r="J743" s="107">
        <v>132560287</v>
      </c>
      <c r="K743" s="74">
        <v>0</v>
      </c>
      <c r="L743" s="74">
        <v>0</v>
      </c>
      <c r="M743" s="114">
        <f t="shared" si="33"/>
        <v>132560287</v>
      </c>
      <c r="N743" s="113">
        <v>0</v>
      </c>
      <c r="O743" s="74">
        <f>ROUND(VLOOKUP($B743,'[1]TD LMA 2025ENE-DIC EPDEPTO'!$O$2:$X$1107,10,FALSE),2)</f>
        <v>558925181.13</v>
      </c>
      <c r="P743" s="74">
        <v>0</v>
      </c>
      <c r="Q743" s="120">
        <f t="shared" si="35"/>
        <v>558925181.13</v>
      </c>
      <c r="R743" s="123">
        <v>7923091652.8699999</v>
      </c>
    </row>
    <row r="744" spans="1:18" ht="13.5" x14ac:dyDescent="0.3">
      <c r="A744" s="69" t="s">
        <v>2181</v>
      </c>
      <c r="B744" s="37" t="s">
        <v>1409</v>
      </c>
      <c r="C744" s="37" t="s">
        <v>1380</v>
      </c>
      <c r="D744" s="37" t="s">
        <v>1410</v>
      </c>
      <c r="E744" s="70" t="s">
        <v>2201</v>
      </c>
      <c r="F744" s="127">
        <v>20754</v>
      </c>
      <c r="G744" s="74">
        <f t="shared" si="34"/>
        <v>28506269346.41</v>
      </c>
      <c r="H744" s="74">
        <v>12837038825</v>
      </c>
      <c r="I744" s="128">
        <v>0</v>
      </c>
      <c r="J744" s="107">
        <v>264964003</v>
      </c>
      <c r="K744" s="74">
        <v>0</v>
      </c>
      <c r="L744" s="74">
        <v>0</v>
      </c>
      <c r="M744" s="114">
        <f t="shared" si="33"/>
        <v>264964003</v>
      </c>
      <c r="N744" s="113">
        <v>0</v>
      </c>
      <c r="O744" s="74">
        <f>ROUND(VLOOKUP($B744,'[1]TD LMA 2025ENE-DIC EPDEPTO'!$O$2:$X$1107,10,FALSE),2)</f>
        <v>1253089449.03</v>
      </c>
      <c r="P744" s="74">
        <v>0</v>
      </c>
      <c r="Q744" s="120">
        <f t="shared" si="35"/>
        <v>1253089449.03</v>
      </c>
      <c r="R744" s="123">
        <v>14151177069.379999</v>
      </c>
    </row>
    <row r="745" spans="1:18" ht="13.5" x14ac:dyDescent="0.3">
      <c r="A745" s="69" t="s">
        <v>2181</v>
      </c>
      <c r="B745" s="37" t="s">
        <v>1411</v>
      </c>
      <c r="C745" s="37" t="s">
        <v>1380</v>
      </c>
      <c r="D745" s="37" t="s">
        <v>1412</v>
      </c>
      <c r="E745" s="70" t="s">
        <v>2200</v>
      </c>
      <c r="F745" s="127">
        <v>5506</v>
      </c>
      <c r="G745" s="74">
        <f t="shared" si="34"/>
        <v>9399286565.7600002</v>
      </c>
      <c r="H745" s="74">
        <v>3394012549</v>
      </c>
      <c r="I745" s="128">
        <v>0</v>
      </c>
      <c r="J745" s="107">
        <v>84080360</v>
      </c>
      <c r="K745" s="74">
        <v>0</v>
      </c>
      <c r="L745" s="74">
        <v>0</v>
      </c>
      <c r="M745" s="114">
        <f t="shared" si="33"/>
        <v>84080360</v>
      </c>
      <c r="N745" s="113">
        <v>0</v>
      </c>
      <c r="O745" s="74">
        <f>ROUND(VLOOKUP($B745,'[1]TD LMA 2025ENE-DIC EPDEPTO'!$O$2:$X$1107,10,FALSE),2)</f>
        <v>330886543.80000001</v>
      </c>
      <c r="P745" s="74">
        <v>0</v>
      </c>
      <c r="Q745" s="120">
        <f t="shared" si="35"/>
        <v>330886543.80000001</v>
      </c>
      <c r="R745" s="123">
        <v>5590307112.96</v>
      </c>
    </row>
    <row r="746" spans="1:18" ht="13.5" x14ac:dyDescent="0.3">
      <c r="A746" s="69" t="s">
        <v>2181</v>
      </c>
      <c r="B746" s="37" t="s">
        <v>1413</v>
      </c>
      <c r="C746" s="37" t="s">
        <v>1380</v>
      </c>
      <c r="D746" s="37" t="s">
        <v>1414</v>
      </c>
      <c r="E746" s="70" t="s">
        <v>2201</v>
      </c>
      <c r="F746" s="127">
        <v>7073</v>
      </c>
      <c r="G746" s="74">
        <f t="shared" si="34"/>
        <v>12517261800.950001</v>
      </c>
      <c r="H746" s="74">
        <v>4371145713</v>
      </c>
      <c r="I746" s="128">
        <v>0</v>
      </c>
      <c r="J746" s="107">
        <v>87987217</v>
      </c>
      <c r="K746" s="74">
        <v>0</v>
      </c>
      <c r="L746" s="74">
        <v>0</v>
      </c>
      <c r="M746" s="114">
        <f t="shared" si="33"/>
        <v>87987217</v>
      </c>
      <c r="N746" s="113">
        <v>0</v>
      </c>
      <c r="O746" s="74">
        <f>ROUND(VLOOKUP($B746,'[1]TD LMA 2025ENE-DIC EPDEPTO'!$O$2:$X$1107,10,FALSE),2)</f>
        <v>423804309.13999999</v>
      </c>
      <c r="P746" s="74">
        <v>0</v>
      </c>
      <c r="Q746" s="120">
        <f t="shared" si="35"/>
        <v>423804309.13999999</v>
      </c>
      <c r="R746" s="123">
        <v>7634324561.8100004</v>
      </c>
    </row>
    <row r="747" spans="1:18" ht="13.5" x14ac:dyDescent="0.3">
      <c r="A747" s="69" t="s">
        <v>2181</v>
      </c>
      <c r="B747" s="37" t="s">
        <v>1415</v>
      </c>
      <c r="C747" s="37" t="s">
        <v>1380</v>
      </c>
      <c r="D747" s="37" t="s">
        <v>1416</v>
      </c>
      <c r="E747" s="70" t="s">
        <v>2200</v>
      </c>
      <c r="F747" s="127">
        <v>12575</v>
      </c>
      <c r="G747" s="74">
        <f t="shared" si="34"/>
        <v>20026192399.27</v>
      </c>
      <c r="H747" s="74">
        <v>7795129895</v>
      </c>
      <c r="I747" s="128">
        <v>0</v>
      </c>
      <c r="J747" s="107">
        <v>153761140</v>
      </c>
      <c r="K747" s="74">
        <v>0</v>
      </c>
      <c r="L747" s="74">
        <v>0</v>
      </c>
      <c r="M747" s="114">
        <f t="shared" si="33"/>
        <v>153761140</v>
      </c>
      <c r="N747" s="113">
        <v>0</v>
      </c>
      <c r="O747" s="74">
        <f>ROUND(VLOOKUP($B747,'[1]TD LMA 2025ENE-DIC EPDEPTO'!$O$2:$X$1107,10,FALSE),2)</f>
        <v>749725782.10000002</v>
      </c>
      <c r="P747" s="74">
        <v>0</v>
      </c>
      <c r="Q747" s="120">
        <f t="shared" si="35"/>
        <v>749725782.10000002</v>
      </c>
      <c r="R747" s="123">
        <v>11327575582.17</v>
      </c>
    </row>
    <row r="748" spans="1:18" ht="13.5" x14ac:dyDescent="0.3">
      <c r="A748" s="69" t="s">
        <v>2181</v>
      </c>
      <c r="B748" s="37" t="s">
        <v>1417</v>
      </c>
      <c r="C748" s="37" t="s">
        <v>1380</v>
      </c>
      <c r="D748" s="37" t="s">
        <v>721</v>
      </c>
      <c r="E748" s="70" t="s">
        <v>2200</v>
      </c>
      <c r="F748" s="127">
        <v>11297</v>
      </c>
      <c r="G748" s="74">
        <f t="shared" si="34"/>
        <v>19151312773.810001</v>
      </c>
      <c r="H748" s="74">
        <v>7023908371</v>
      </c>
      <c r="I748" s="128">
        <v>0</v>
      </c>
      <c r="J748" s="107">
        <v>185745575</v>
      </c>
      <c r="K748" s="74">
        <v>0</v>
      </c>
      <c r="L748" s="74">
        <v>0</v>
      </c>
      <c r="M748" s="114">
        <f t="shared" si="33"/>
        <v>185745575</v>
      </c>
      <c r="N748" s="113">
        <v>0</v>
      </c>
      <c r="O748" s="74">
        <f>ROUND(VLOOKUP($B748,'[1]TD LMA 2025ENE-DIC EPDEPTO'!$O$2:$X$1107,10,FALSE),2)</f>
        <v>675072386.87</v>
      </c>
      <c r="P748" s="74">
        <v>0</v>
      </c>
      <c r="Q748" s="120">
        <f t="shared" si="35"/>
        <v>675072386.87</v>
      </c>
      <c r="R748" s="123">
        <v>11266586440.940001</v>
      </c>
    </row>
    <row r="749" spans="1:18" ht="13.5" x14ac:dyDescent="0.3">
      <c r="A749" s="69" t="s">
        <v>2181</v>
      </c>
      <c r="B749" s="37" t="s">
        <v>1418</v>
      </c>
      <c r="C749" s="37" t="s">
        <v>1380</v>
      </c>
      <c r="D749" s="37" t="s">
        <v>1419</v>
      </c>
      <c r="E749" s="70" t="s">
        <v>2200</v>
      </c>
      <c r="F749" s="127">
        <v>5342</v>
      </c>
      <c r="G749" s="74">
        <f t="shared" si="34"/>
        <v>9470067881.9599991</v>
      </c>
      <c r="H749" s="74">
        <v>3320966471</v>
      </c>
      <c r="I749" s="128">
        <v>0</v>
      </c>
      <c r="J749" s="107">
        <v>69818293</v>
      </c>
      <c r="K749" s="74">
        <v>0</v>
      </c>
      <c r="L749" s="74">
        <v>0</v>
      </c>
      <c r="M749" s="114">
        <f t="shared" si="33"/>
        <v>69818293</v>
      </c>
      <c r="N749" s="113">
        <v>0</v>
      </c>
      <c r="O749" s="74">
        <f>ROUND(VLOOKUP($B749,'[1]TD LMA 2025ENE-DIC EPDEPTO'!$O$2:$X$1107,10,FALSE),2)</f>
        <v>323320721.24000001</v>
      </c>
      <c r="P749" s="74">
        <v>0</v>
      </c>
      <c r="Q749" s="120">
        <f t="shared" si="35"/>
        <v>323320721.24000001</v>
      </c>
      <c r="R749" s="123">
        <v>5755962396.7200003</v>
      </c>
    </row>
    <row r="750" spans="1:18" ht="13.5" x14ac:dyDescent="0.3">
      <c r="A750" s="69" t="s">
        <v>2181</v>
      </c>
      <c r="B750" s="37" t="s">
        <v>1420</v>
      </c>
      <c r="C750" s="37" t="s">
        <v>1380</v>
      </c>
      <c r="D750" s="37" t="s">
        <v>1421</v>
      </c>
      <c r="E750" s="70" t="s">
        <v>2200</v>
      </c>
      <c r="F750" s="127">
        <v>15929</v>
      </c>
      <c r="G750" s="74">
        <f t="shared" si="34"/>
        <v>27203614810.48</v>
      </c>
      <c r="H750" s="74">
        <v>9861749685</v>
      </c>
      <c r="I750" s="128">
        <v>0</v>
      </c>
      <c r="J750" s="107">
        <v>214061186</v>
      </c>
      <c r="K750" s="74">
        <v>0</v>
      </c>
      <c r="L750" s="74">
        <v>0</v>
      </c>
      <c r="M750" s="114">
        <f t="shared" si="33"/>
        <v>214061186</v>
      </c>
      <c r="N750" s="113">
        <v>0</v>
      </c>
      <c r="O750" s="74">
        <f>ROUND(VLOOKUP($B750,'[1]TD LMA 2025ENE-DIC EPDEPTO'!$O$2:$X$1107,10,FALSE),2)</f>
        <v>950633849.80999994</v>
      </c>
      <c r="P750" s="74">
        <v>0</v>
      </c>
      <c r="Q750" s="120">
        <f t="shared" si="35"/>
        <v>950633849.80999994</v>
      </c>
      <c r="R750" s="123">
        <v>16177170089.67</v>
      </c>
    </row>
    <row r="751" spans="1:18" ht="13.5" x14ac:dyDescent="0.3">
      <c r="A751" s="69" t="s">
        <v>2181</v>
      </c>
      <c r="B751" s="37" t="s">
        <v>1422</v>
      </c>
      <c r="C751" s="37" t="s">
        <v>1380</v>
      </c>
      <c r="D751" s="37" t="s">
        <v>1423</v>
      </c>
      <c r="E751" s="70" t="s">
        <v>2200</v>
      </c>
      <c r="F751" s="127">
        <v>9734</v>
      </c>
      <c r="G751" s="74">
        <f t="shared" si="34"/>
        <v>16654640785.639999</v>
      </c>
      <c r="H751" s="74">
        <v>6017767032</v>
      </c>
      <c r="I751" s="128">
        <v>0</v>
      </c>
      <c r="J751" s="107">
        <v>127780198</v>
      </c>
      <c r="K751" s="74">
        <v>0</v>
      </c>
      <c r="L751" s="74">
        <v>0</v>
      </c>
      <c r="M751" s="114">
        <f t="shared" si="33"/>
        <v>127780198</v>
      </c>
      <c r="N751" s="113">
        <v>0</v>
      </c>
      <c r="O751" s="74">
        <f>ROUND(VLOOKUP($B751,'[1]TD LMA 2025ENE-DIC EPDEPTO'!$O$2:$X$1107,10,FALSE),2)</f>
        <v>580558706.25999999</v>
      </c>
      <c r="P751" s="74">
        <v>0</v>
      </c>
      <c r="Q751" s="120">
        <f t="shared" si="35"/>
        <v>580558706.25999999</v>
      </c>
      <c r="R751" s="123">
        <v>9928534849.3799992</v>
      </c>
    </row>
    <row r="752" spans="1:18" ht="13.5" x14ac:dyDescent="0.3">
      <c r="A752" s="69" t="s">
        <v>2181</v>
      </c>
      <c r="B752" s="37" t="s">
        <v>1424</v>
      </c>
      <c r="C752" s="37" t="s">
        <v>1380</v>
      </c>
      <c r="D752" s="37" t="s">
        <v>1425</v>
      </c>
      <c r="E752" s="70" t="s">
        <v>2200</v>
      </c>
      <c r="F752" s="127">
        <v>5152</v>
      </c>
      <c r="G752" s="74">
        <f t="shared" si="34"/>
        <v>8859318592.9200001</v>
      </c>
      <c r="H752" s="74">
        <v>3199846405</v>
      </c>
      <c r="I752" s="128">
        <v>0</v>
      </c>
      <c r="J752" s="107">
        <v>62638294</v>
      </c>
      <c r="K752" s="74">
        <v>0</v>
      </c>
      <c r="L752" s="74">
        <v>0</v>
      </c>
      <c r="M752" s="114">
        <f t="shared" si="33"/>
        <v>62638294</v>
      </c>
      <c r="N752" s="113">
        <v>0</v>
      </c>
      <c r="O752" s="74">
        <f>ROUND(VLOOKUP($B752,'[1]TD LMA 2025ENE-DIC EPDEPTO'!$O$2:$X$1107,10,FALSE),2)</f>
        <v>306947807.08999997</v>
      </c>
      <c r="P752" s="74">
        <v>0</v>
      </c>
      <c r="Q752" s="120">
        <f t="shared" si="35"/>
        <v>306947807.08999997</v>
      </c>
      <c r="R752" s="123">
        <v>5289886086.8299999</v>
      </c>
    </row>
    <row r="753" spans="1:18" ht="13.5" x14ac:dyDescent="0.3">
      <c r="A753" s="69" t="s">
        <v>2181</v>
      </c>
      <c r="B753" s="37" t="s">
        <v>1426</v>
      </c>
      <c r="C753" s="37" t="s">
        <v>1380</v>
      </c>
      <c r="D753" s="37" t="s">
        <v>1427</v>
      </c>
      <c r="E753" s="70" t="s">
        <v>2200</v>
      </c>
      <c r="F753" s="127">
        <v>6507</v>
      </c>
      <c r="G753" s="74">
        <f t="shared" si="34"/>
        <v>10524018112.639999</v>
      </c>
      <c r="H753" s="74">
        <v>4044075839</v>
      </c>
      <c r="I753" s="128">
        <v>0</v>
      </c>
      <c r="J753" s="107">
        <v>79498045</v>
      </c>
      <c r="K753" s="74">
        <v>0</v>
      </c>
      <c r="L753" s="74">
        <v>0</v>
      </c>
      <c r="M753" s="114">
        <f t="shared" si="33"/>
        <v>79498045</v>
      </c>
      <c r="N753" s="113">
        <v>0</v>
      </c>
      <c r="O753" s="74">
        <f>ROUND(VLOOKUP($B753,'[1]TD LMA 2025ENE-DIC EPDEPTO'!$O$2:$X$1107,10,FALSE),2)</f>
        <v>388812377.60000002</v>
      </c>
      <c r="P753" s="74">
        <v>0</v>
      </c>
      <c r="Q753" s="120">
        <f t="shared" si="35"/>
        <v>388812377.60000002</v>
      </c>
      <c r="R753" s="123">
        <v>6011631851.04</v>
      </c>
    </row>
    <row r="754" spans="1:18" ht="13.5" x14ac:dyDescent="0.3">
      <c r="A754" s="69" t="s">
        <v>2181</v>
      </c>
      <c r="B754" s="37" t="s">
        <v>1428</v>
      </c>
      <c r="C754" s="37" t="s">
        <v>1380</v>
      </c>
      <c r="D754" s="37" t="s">
        <v>1429</v>
      </c>
      <c r="E754" s="70" t="s">
        <v>2200</v>
      </c>
      <c r="F754" s="127">
        <v>4956</v>
      </c>
      <c r="G754" s="74">
        <f t="shared" si="34"/>
        <v>8610144870.7900009</v>
      </c>
      <c r="H754" s="74">
        <v>3052609235</v>
      </c>
      <c r="I754" s="128">
        <v>0</v>
      </c>
      <c r="J754" s="107">
        <v>66490077</v>
      </c>
      <c r="K754" s="74">
        <v>0</v>
      </c>
      <c r="L754" s="74">
        <v>0</v>
      </c>
      <c r="M754" s="114">
        <f t="shared" si="33"/>
        <v>66490077</v>
      </c>
      <c r="N754" s="113">
        <v>0</v>
      </c>
      <c r="O754" s="74">
        <f>ROUND(VLOOKUP($B754,'[1]TD LMA 2025ENE-DIC EPDEPTO'!$O$2:$X$1107,10,FALSE),2)</f>
        <v>289570056.82999998</v>
      </c>
      <c r="P754" s="74">
        <v>0</v>
      </c>
      <c r="Q754" s="120">
        <f t="shared" si="35"/>
        <v>289570056.82999998</v>
      </c>
      <c r="R754" s="123">
        <v>5201475501.96</v>
      </c>
    </row>
    <row r="755" spans="1:18" ht="13.5" x14ac:dyDescent="0.3">
      <c r="A755" s="69" t="s">
        <v>2181</v>
      </c>
      <c r="B755" s="37" t="s">
        <v>1430</v>
      </c>
      <c r="C755" s="37" t="s">
        <v>1380</v>
      </c>
      <c r="D755" s="37" t="s">
        <v>1431</v>
      </c>
      <c r="E755" s="70" t="s">
        <v>2200</v>
      </c>
      <c r="F755" s="127">
        <v>103561</v>
      </c>
      <c r="G755" s="74">
        <f t="shared" si="34"/>
        <v>157252176499.41998</v>
      </c>
      <c r="H755" s="74">
        <v>63931220533</v>
      </c>
      <c r="I755" s="128">
        <v>0</v>
      </c>
      <c r="J755" s="107">
        <v>1875228594</v>
      </c>
      <c r="K755" s="74">
        <v>0</v>
      </c>
      <c r="L755" s="74">
        <v>0</v>
      </c>
      <c r="M755" s="114">
        <f t="shared" si="33"/>
        <v>1875228594</v>
      </c>
      <c r="N755" s="113">
        <v>0</v>
      </c>
      <c r="O755" s="74">
        <f>ROUND(VLOOKUP($B755,'[1]TD LMA 2025ENE-DIC EPDEPTO'!$O$2:$X$1107,10,FALSE),2)</f>
        <v>6092970124.4399996</v>
      </c>
      <c r="P755" s="74">
        <v>0</v>
      </c>
      <c r="Q755" s="120">
        <f t="shared" si="35"/>
        <v>6092970124.4399996</v>
      </c>
      <c r="R755" s="123">
        <v>85352757247.979996</v>
      </c>
    </row>
    <row r="756" spans="1:18" ht="13.5" x14ac:dyDescent="0.3">
      <c r="A756" s="69" t="s">
        <v>2181</v>
      </c>
      <c r="B756" s="37" t="s">
        <v>1432</v>
      </c>
      <c r="C756" s="37" t="s">
        <v>1380</v>
      </c>
      <c r="D756" s="37" t="s">
        <v>1433</v>
      </c>
      <c r="E756" s="70" t="s">
        <v>2200</v>
      </c>
      <c r="F756" s="127">
        <v>13783</v>
      </c>
      <c r="G756" s="74">
        <f t="shared" si="34"/>
        <v>22630618149.32</v>
      </c>
      <c r="H756" s="74">
        <v>8510138902</v>
      </c>
      <c r="I756" s="128">
        <v>0</v>
      </c>
      <c r="J756" s="107">
        <v>189890659</v>
      </c>
      <c r="K756" s="74">
        <v>0</v>
      </c>
      <c r="L756" s="74">
        <v>0</v>
      </c>
      <c r="M756" s="114">
        <f t="shared" si="33"/>
        <v>189890659</v>
      </c>
      <c r="N756" s="113">
        <v>0</v>
      </c>
      <c r="O756" s="74">
        <f>ROUND(VLOOKUP($B756,'[1]TD LMA 2025ENE-DIC EPDEPTO'!$O$2:$X$1107,10,FALSE),2)</f>
        <v>833600023.65999997</v>
      </c>
      <c r="P756" s="74">
        <v>0</v>
      </c>
      <c r="Q756" s="120">
        <f t="shared" si="35"/>
        <v>833600023.65999997</v>
      </c>
      <c r="R756" s="123">
        <v>13096988564.66</v>
      </c>
    </row>
    <row r="757" spans="1:18" ht="13.5" x14ac:dyDescent="0.3">
      <c r="A757" s="69" t="s">
        <v>2181</v>
      </c>
      <c r="B757" s="37" t="s">
        <v>1434</v>
      </c>
      <c r="C757" s="37" t="s">
        <v>1380</v>
      </c>
      <c r="D757" s="37" t="s">
        <v>1435</v>
      </c>
      <c r="E757" s="70" t="s">
        <v>2200</v>
      </c>
      <c r="F757" s="127">
        <v>7505</v>
      </c>
      <c r="G757" s="74">
        <f t="shared" si="34"/>
        <v>13253062670.119999</v>
      </c>
      <c r="H757" s="74">
        <v>4666598706</v>
      </c>
      <c r="I757" s="128">
        <v>0</v>
      </c>
      <c r="J757" s="107">
        <v>109330468</v>
      </c>
      <c r="K757" s="74">
        <v>0</v>
      </c>
      <c r="L757" s="74">
        <v>0</v>
      </c>
      <c r="M757" s="114">
        <f t="shared" si="33"/>
        <v>109330468</v>
      </c>
      <c r="N757" s="113">
        <v>0</v>
      </c>
      <c r="O757" s="74">
        <f>ROUND(VLOOKUP($B757,'[1]TD LMA 2025ENE-DIC EPDEPTO'!$O$2:$X$1107,10,FALSE),2)</f>
        <v>451112201.86000001</v>
      </c>
      <c r="P757" s="74">
        <v>0</v>
      </c>
      <c r="Q757" s="120">
        <f t="shared" si="35"/>
        <v>451112201.86000001</v>
      </c>
      <c r="R757" s="123">
        <v>8026021294.2600002</v>
      </c>
    </row>
    <row r="758" spans="1:18" ht="13.5" x14ac:dyDescent="0.3">
      <c r="A758" s="69" t="s">
        <v>2181</v>
      </c>
      <c r="B758" s="37" t="s">
        <v>1436</v>
      </c>
      <c r="C758" s="37" t="s">
        <v>1380</v>
      </c>
      <c r="D758" s="37" t="s">
        <v>1437</v>
      </c>
      <c r="E758" s="70" t="s">
        <v>2201</v>
      </c>
      <c r="F758" s="127">
        <v>4332</v>
      </c>
      <c r="G758" s="74">
        <f t="shared" si="34"/>
        <v>6829361498.8400002</v>
      </c>
      <c r="H758" s="74">
        <v>2690844633</v>
      </c>
      <c r="I758" s="128">
        <v>0</v>
      </c>
      <c r="J758" s="107">
        <v>71679931</v>
      </c>
      <c r="K758" s="74">
        <v>0</v>
      </c>
      <c r="L758" s="74">
        <v>0</v>
      </c>
      <c r="M758" s="114">
        <f t="shared" si="33"/>
        <v>71679931</v>
      </c>
      <c r="N758" s="113">
        <v>0</v>
      </c>
      <c r="O758" s="74">
        <f>ROUND(VLOOKUP($B758,'[1]TD LMA 2025ENE-DIC EPDEPTO'!$O$2:$X$1107,10,FALSE),2)</f>
        <v>255287421.84999999</v>
      </c>
      <c r="P758" s="74">
        <v>0</v>
      </c>
      <c r="Q758" s="120">
        <f t="shared" si="35"/>
        <v>255287421.84999999</v>
      </c>
      <c r="R758" s="123">
        <v>3811549512.9899998</v>
      </c>
    </row>
    <row r="759" spans="1:18" ht="13.5" x14ac:dyDescent="0.3">
      <c r="A759" s="69" t="s">
        <v>2181</v>
      </c>
      <c r="B759" s="37" t="s">
        <v>1438</v>
      </c>
      <c r="C759" s="37" t="s">
        <v>1380</v>
      </c>
      <c r="D759" s="37" t="s">
        <v>1439</v>
      </c>
      <c r="E759" s="70" t="s">
        <v>2201</v>
      </c>
      <c r="F759" s="127">
        <v>5603</v>
      </c>
      <c r="G759" s="74">
        <f t="shared" si="34"/>
        <v>8101394879.8199997</v>
      </c>
      <c r="H759" s="74">
        <v>3471415248</v>
      </c>
      <c r="I759" s="128">
        <v>0</v>
      </c>
      <c r="J759" s="107">
        <v>81203262</v>
      </c>
      <c r="K759" s="74">
        <v>0</v>
      </c>
      <c r="L759" s="74">
        <v>0</v>
      </c>
      <c r="M759" s="114">
        <f t="shared" si="33"/>
        <v>81203262</v>
      </c>
      <c r="N759" s="113">
        <v>0</v>
      </c>
      <c r="O759" s="74">
        <f>ROUND(VLOOKUP($B759,'[1]TD LMA 2025ENE-DIC EPDEPTO'!$O$2:$X$1107,10,FALSE),2)</f>
        <v>339575419.06999999</v>
      </c>
      <c r="P759" s="74">
        <v>0</v>
      </c>
      <c r="Q759" s="120">
        <f t="shared" si="35"/>
        <v>339575419.06999999</v>
      </c>
      <c r="R759" s="123">
        <v>4209200950.75</v>
      </c>
    </row>
    <row r="760" spans="1:18" ht="13.5" x14ac:dyDescent="0.3">
      <c r="A760" s="69" t="s">
        <v>2181</v>
      </c>
      <c r="B760" s="37" t="s">
        <v>1440</v>
      </c>
      <c r="C760" s="37" t="s">
        <v>1380</v>
      </c>
      <c r="D760" s="37" t="s">
        <v>124</v>
      </c>
      <c r="E760" s="70" t="s">
        <v>2200</v>
      </c>
      <c r="F760" s="127">
        <v>27441</v>
      </c>
      <c r="G760" s="74">
        <f t="shared" si="34"/>
        <v>43670255184.989998</v>
      </c>
      <c r="H760" s="74">
        <v>17044626681</v>
      </c>
      <c r="I760" s="128">
        <v>0</v>
      </c>
      <c r="J760" s="107">
        <v>467551737</v>
      </c>
      <c r="K760" s="74">
        <v>0</v>
      </c>
      <c r="L760" s="74">
        <v>0</v>
      </c>
      <c r="M760" s="114">
        <f t="shared" si="33"/>
        <v>467551737</v>
      </c>
      <c r="N760" s="113">
        <v>0</v>
      </c>
      <c r="O760" s="74">
        <f>ROUND(VLOOKUP($B760,'[1]TD LMA 2025ENE-DIC EPDEPTO'!$O$2:$X$1107,10,FALSE),2)</f>
        <v>1613943746.3199999</v>
      </c>
      <c r="P760" s="74">
        <v>0</v>
      </c>
      <c r="Q760" s="120">
        <f t="shared" si="35"/>
        <v>1613943746.3199999</v>
      </c>
      <c r="R760" s="123">
        <v>24544133020.669998</v>
      </c>
    </row>
    <row r="761" spans="1:18" ht="13.5" x14ac:dyDescent="0.3">
      <c r="A761" s="69" t="s">
        <v>2181</v>
      </c>
      <c r="B761" s="37" t="s">
        <v>1441</v>
      </c>
      <c r="C761" s="37" t="s">
        <v>1380</v>
      </c>
      <c r="D761" s="37" t="s">
        <v>1442</v>
      </c>
      <c r="E761" s="70" t="s">
        <v>2201</v>
      </c>
      <c r="F761" s="127">
        <v>8776</v>
      </c>
      <c r="G761" s="74">
        <f t="shared" si="34"/>
        <v>14601465093.35</v>
      </c>
      <c r="H761" s="74">
        <v>5430110819</v>
      </c>
      <c r="I761" s="128">
        <v>0</v>
      </c>
      <c r="J761" s="107">
        <v>103920250</v>
      </c>
      <c r="K761" s="74">
        <v>0</v>
      </c>
      <c r="L761" s="74">
        <v>0</v>
      </c>
      <c r="M761" s="114">
        <f t="shared" si="33"/>
        <v>103920250</v>
      </c>
      <c r="N761" s="113">
        <v>0</v>
      </c>
      <c r="O761" s="74">
        <f>ROUND(VLOOKUP($B761,'[1]TD LMA 2025ENE-DIC EPDEPTO'!$O$2:$X$1107,10,FALSE),2)</f>
        <v>523578600.81</v>
      </c>
      <c r="P761" s="74">
        <v>0</v>
      </c>
      <c r="Q761" s="120">
        <f t="shared" si="35"/>
        <v>523578600.81</v>
      </c>
      <c r="R761" s="123">
        <v>8543855423.54</v>
      </c>
    </row>
    <row r="762" spans="1:18" ht="13.5" x14ac:dyDescent="0.3">
      <c r="A762" s="69" t="s">
        <v>2181</v>
      </c>
      <c r="B762" s="37" t="s">
        <v>1443</v>
      </c>
      <c r="C762" s="37" t="s">
        <v>1380</v>
      </c>
      <c r="D762" s="37" t="s">
        <v>1444</v>
      </c>
      <c r="E762" s="70" t="s">
        <v>2200</v>
      </c>
      <c r="F762" s="127">
        <v>8187</v>
      </c>
      <c r="G762" s="74">
        <f t="shared" si="34"/>
        <v>14226078456.139999</v>
      </c>
      <c r="H762" s="74">
        <v>5059214993</v>
      </c>
      <c r="I762" s="128">
        <v>0</v>
      </c>
      <c r="J762" s="107">
        <v>99274918</v>
      </c>
      <c r="K762" s="74">
        <v>0</v>
      </c>
      <c r="L762" s="74">
        <v>0</v>
      </c>
      <c r="M762" s="114">
        <f t="shared" si="33"/>
        <v>99274918</v>
      </c>
      <c r="N762" s="113">
        <v>0</v>
      </c>
      <c r="O762" s="74">
        <f>ROUND(VLOOKUP($B762,'[1]TD LMA 2025ENE-DIC EPDEPTO'!$O$2:$X$1107,10,FALSE),2)</f>
        <v>490300801.23000002</v>
      </c>
      <c r="P762" s="74">
        <v>0</v>
      </c>
      <c r="Q762" s="120">
        <f t="shared" si="35"/>
        <v>490300801.23000002</v>
      </c>
      <c r="R762" s="123">
        <v>8577287743.9099998</v>
      </c>
    </row>
    <row r="763" spans="1:18" ht="13.5" x14ac:dyDescent="0.3">
      <c r="A763" s="69" t="s">
        <v>2181</v>
      </c>
      <c r="B763" s="37" t="s">
        <v>1445</v>
      </c>
      <c r="C763" s="37" t="s">
        <v>1380</v>
      </c>
      <c r="D763" s="37" t="s">
        <v>1446</v>
      </c>
      <c r="E763" s="70" t="s">
        <v>2200</v>
      </c>
      <c r="F763" s="127">
        <v>8601</v>
      </c>
      <c r="G763" s="74">
        <f t="shared" si="34"/>
        <v>13347342546.450001</v>
      </c>
      <c r="H763" s="74">
        <v>5331136618</v>
      </c>
      <c r="I763" s="128">
        <v>0</v>
      </c>
      <c r="J763" s="107">
        <v>105277019</v>
      </c>
      <c r="K763" s="74">
        <v>0</v>
      </c>
      <c r="L763" s="74">
        <v>0</v>
      </c>
      <c r="M763" s="114">
        <f t="shared" si="33"/>
        <v>105277019</v>
      </c>
      <c r="N763" s="113">
        <v>0</v>
      </c>
      <c r="O763" s="74">
        <f>ROUND(VLOOKUP($B763,'[1]TD LMA 2025ENE-DIC EPDEPTO'!$O$2:$X$1107,10,FALSE),2)</f>
        <v>510929490.75999999</v>
      </c>
      <c r="P763" s="74">
        <v>0</v>
      </c>
      <c r="Q763" s="120">
        <f t="shared" si="35"/>
        <v>510929490.75999999</v>
      </c>
      <c r="R763" s="123">
        <v>7399999418.6899996</v>
      </c>
    </row>
    <row r="764" spans="1:18" ht="13.5" x14ac:dyDescent="0.3">
      <c r="A764" s="69" t="s">
        <v>2181</v>
      </c>
      <c r="B764" s="37" t="s">
        <v>1447</v>
      </c>
      <c r="C764" s="37" t="s">
        <v>1380</v>
      </c>
      <c r="D764" s="37" t="s">
        <v>1448</v>
      </c>
      <c r="E764" s="70" t="s">
        <v>2201</v>
      </c>
      <c r="F764" s="127">
        <v>7637</v>
      </c>
      <c r="G764" s="74">
        <f t="shared" si="34"/>
        <v>10647981929.25</v>
      </c>
      <c r="H764" s="74">
        <v>4743909874</v>
      </c>
      <c r="I764" s="128">
        <v>0</v>
      </c>
      <c r="J764" s="107">
        <v>116546513</v>
      </c>
      <c r="K764" s="74">
        <v>0</v>
      </c>
      <c r="L764" s="74">
        <v>0</v>
      </c>
      <c r="M764" s="114">
        <f t="shared" si="33"/>
        <v>116546513</v>
      </c>
      <c r="N764" s="113">
        <v>0</v>
      </c>
      <c r="O764" s="74">
        <f>ROUND(VLOOKUP($B764,'[1]TD LMA 2025ENE-DIC EPDEPTO'!$O$2:$X$1107,10,FALSE),2)</f>
        <v>459801076.41000003</v>
      </c>
      <c r="P764" s="74">
        <v>0</v>
      </c>
      <c r="Q764" s="120">
        <f t="shared" si="35"/>
        <v>459801076.41000003</v>
      </c>
      <c r="R764" s="123">
        <v>5327724465.8400002</v>
      </c>
    </row>
    <row r="765" spans="1:18" ht="13.5" x14ac:dyDescent="0.3">
      <c r="A765" s="69" t="s">
        <v>2181</v>
      </c>
      <c r="B765" s="37" t="s">
        <v>1449</v>
      </c>
      <c r="C765" s="37" t="s">
        <v>1380</v>
      </c>
      <c r="D765" s="37" t="s">
        <v>1450</v>
      </c>
      <c r="E765" s="70" t="s">
        <v>2200</v>
      </c>
      <c r="F765" s="127">
        <v>6598</v>
      </c>
      <c r="G765" s="74">
        <f t="shared" si="34"/>
        <v>10741507167.83</v>
      </c>
      <c r="H765" s="74">
        <v>4071898977</v>
      </c>
      <c r="I765" s="128">
        <v>0</v>
      </c>
      <c r="J765" s="107">
        <v>86896896</v>
      </c>
      <c r="K765" s="74">
        <v>0</v>
      </c>
      <c r="L765" s="74">
        <v>0</v>
      </c>
      <c r="M765" s="114">
        <f t="shared" si="33"/>
        <v>86896896</v>
      </c>
      <c r="N765" s="113">
        <v>0</v>
      </c>
      <c r="O765" s="74">
        <f>ROUND(VLOOKUP($B765,'[1]TD LMA 2025ENE-DIC EPDEPTO'!$O$2:$X$1107,10,FALSE),2)</f>
        <v>394604960.5</v>
      </c>
      <c r="P765" s="74">
        <v>0</v>
      </c>
      <c r="Q765" s="120">
        <f t="shared" si="35"/>
        <v>394604960.5</v>
      </c>
      <c r="R765" s="123">
        <v>6188106334.3299999</v>
      </c>
    </row>
    <row r="766" spans="1:18" ht="13.5" x14ac:dyDescent="0.3">
      <c r="A766" s="69" t="s">
        <v>2181</v>
      </c>
      <c r="B766" s="37" t="s">
        <v>1451</v>
      </c>
      <c r="C766" s="37" t="s">
        <v>1380</v>
      </c>
      <c r="D766" s="37" t="s">
        <v>999</v>
      </c>
      <c r="E766" s="70" t="s">
        <v>2201</v>
      </c>
      <c r="F766" s="127">
        <v>6815</v>
      </c>
      <c r="G766" s="74">
        <f t="shared" si="34"/>
        <v>9862192481.2000008</v>
      </c>
      <c r="H766" s="74">
        <v>4215317578</v>
      </c>
      <c r="I766" s="128">
        <v>0</v>
      </c>
      <c r="J766" s="107">
        <v>104196170</v>
      </c>
      <c r="K766" s="74">
        <v>0</v>
      </c>
      <c r="L766" s="74">
        <v>0</v>
      </c>
      <c r="M766" s="114">
        <f t="shared" si="33"/>
        <v>104196170</v>
      </c>
      <c r="N766" s="113">
        <v>0</v>
      </c>
      <c r="O766" s="74">
        <f>ROUND(VLOOKUP($B766,'[1]TD LMA 2025ENE-DIC EPDEPTO'!$O$2:$X$1107,10,FALSE),2)</f>
        <v>413874166.26999998</v>
      </c>
      <c r="P766" s="74">
        <v>0</v>
      </c>
      <c r="Q766" s="120">
        <f t="shared" si="35"/>
        <v>413874166.26999998</v>
      </c>
      <c r="R766" s="123">
        <v>5128804566.9300003</v>
      </c>
    </row>
    <row r="767" spans="1:18" ht="13.5" x14ac:dyDescent="0.3">
      <c r="A767" s="69" t="s">
        <v>2181</v>
      </c>
      <c r="B767" s="37" t="s">
        <v>1452</v>
      </c>
      <c r="C767" s="37" t="s">
        <v>1380</v>
      </c>
      <c r="D767" s="37" t="s">
        <v>136</v>
      </c>
      <c r="E767" s="70" t="s">
        <v>2200</v>
      </c>
      <c r="F767" s="127">
        <v>3057</v>
      </c>
      <c r="G767" s="74">
        <f t="shared" si="34"/>
        <v>4968371280.9200001</v>
      </c>
      <c r="H767" s="74">
        <v>1879331153</v>
      </c>
      <c r="I767" s="128">
        <v>0</v>
      </c>
      <c r="J767" s="107">
        <v>127730252</v>
      </c>
      <c r="K767" s="74">
        <v>0</v>
      </c>
      <c r="L767" s="74">
        <v>0</v>
      </c>
      <c r="M767" s="114">
        <f t="shared" si="33"/>
        <v>127730252</v>
      </c>
      <c r="N767" s="113">
        <v>0</v>
      </c>
      <c r="O767" s="74">
        <f>ROUND(VLOOKUP($B767,'[1]TD LMA 2025ENE-DIC EPDEPTO'!$O$2:$X$1107,10,FALSE),2)</f>
        <v>179392758.50999999</v>
      </c>
      <c r="P767" s="74">
        <v>0</v>
      </c>
      <c r="Q767" s="120">
        <f t="shared" si="35"/>
        <v>179392758.50999999</v>
      </c>
      <c r="R767" s="123">
        <v>2781917117.4099998</v>
      </c>
    </row>
    <row r="768" spans="1:18" ht="13.5" x14ac:dyDescent="0.3">
      <c r="A768" s="69" t="s">
        <v>2181</v>
      </c>
      <c r="B768" s="37" t="s">
        <v>1453</v>
      </c>
      <c r="C768" s="37" t="s">
        <v>1380</v>
      </c>
      <c r="D768" s="37" t="s">
        <v>1454</v>
      </c>
      <c r="E768" s="70" t="s">
        <v>2201</v>
      </c>
      <c r="F768" s="127">
        <v>20086</v>
      </c>
      <c r="G768" s="74">
        <f t="shared" si="34"/>
        <v>27772228976.830002</v>
      </c>
      <c r="H768" s="74">
        <v>12556192009</v>
      </c>
      <c r="I768" s="128">
        <v>0</v>
      </c>
      <c r="J768" s="107">
        <v>436767370</v>
      </c>
      <c r="K768" s="74">
        <v>0</v>
      </c>
      <c r="L768" s="74">
        <v>0</v>
      </c>
      <c r="M768" s="114">
        <f t="shared" si="33"/>
        <v>436767370</v>
      </c>
      <c r="N768" s="113">
        <v>0</v>
      </c>
      <c r="O768" s="74">
        <f>ROUND(VLOOKUP($B768,'[1]TD LMA 2025ENE-DIC EPDEPTO'!$O$2:$X$1107,10,FALSE),2)</f>
        <v>1228086768.3599999</v>
      </c>
      <c r="P768" s="74">
        <v>0</v>
      </c>
      <c r="Q768" s="120">
        <f t="shared" si="35"/>
        <v>1228086768.3599999</v>
      </c>
      <c r="R768" s="123">
        <v>13551182829.469999</v>
      </c>
    </row>
    <row r="769" spans="1:18" ht="13.5" x14ac:dyDescent="0.3">
      <c r="A769" s="69" t="s">
        <v>2181</v>
      </c>
      <c r="B769" s="37" t="s">
        <v>1455</v>
      </c>
      <c r="C769" s="37" t="s">
        <v>1380</v>
      </c>
      <c r="D769" s="37" t="s">
        <v>1456</v>
      </c>
      <c r="E769" s="70" t="s">
        <v>2200</v>
      </c>
      <c r="F769" s="127">
        <v>5469</v>
      </c>
      <c r="G769" s="74">
        <f t="shared" si="34"/>
        <v>9129276297.2399998</v>
      </c>
      <c r="H769" s="74">
        <v>3393378904</v>
      </c>
      <c r="I769" s="128">
        <v>0</v>
      </c>
      <c r="J769" s="107">
        <v>67551612</v>
      </c>
      <c r="K769" s="74">
        <v>0</v>
      </c>
      <c r="L769" s="74">
        <v>0</v>
      </c>
      <c r="M769" s="114">
        <f t="shared" si="33"/>
        <v>67551612</v>
      </c>
      <c r="N769" s="113">
        <v>0</v>
      </c>
      <c r="O769" s="74">
        <f>ROUND(VLOOKUP($B769,'[1]TD LMA 2025ENE-DIC EPDEPTO'!$O$2:$X$1107,10,FALSE),2)</f>
        <v>328049360.44</v>
      </c>
      <c r="P769" s="74">
        <v>0</v>
      </c>
      <c r="Q769" s="120">
        <f t="shared" si="35"/>
        <v>328049360.44</v>
      </c>
      <c r="R769" s="123">
        <v>5340296420.8000002</v>
      </c>
    </row>
    <row r="770" spans="1:18" ht="13.5" x14ac:dyDescent="0.3">
      <c r="A770" s="69" t="s">
        <v>2181</v>
      </c>
      <c r="B770" s="37" t="s">
        <v>1457</v>
      </c>
      <c r="C770" s="37" t="s">
        <v>1380</v>
      </c>
      <c r="D770" s="37" t="s">
        <v>1458</v>
      </c>
      <c r="E770" s="70" t="s">
        <v>2201</v>
      </c>
      <c r="F770" s="127">
        <v>6129</v>
      </c>
      <c r="G770" s="74">
        <f t="shared" si="34"/>
        <v>8833866356.7900009</v>
      </c>
      <c r="H770" s="74">
        <v>3790542646</v>
      </c>
      <c r="I770" s="128">
        <v>0</v>
      </c>
      <c r="J770" s="107">
        <v>103453223</v>
      </c>
      <c r="K770" s="74">
        <v>0</v>
      </c>
      <c r="L770" s="74">
        <v>0</v>
      </c>
      <c r="M770" s="114">
        <f t="shared" si="33"/>
        <v>103453223</v>
      </c>
      <c r="N770" s="113">
        <v>0</v>
      </c>
      <c r="O770" s="74">
        <f>ROUND(VLOOKUP($B770,'[1]TD LMA 2025ENE-DIC EPDEPTO'!$O$2:$X$1107,10,FALSE),2)</f>
        <v>371020871.51999998</v>
      </c>
      <c r="P770" s="74">
        <v>0</v>
      </c>
      <c r="Q770" s="120">
        <f t="shared" si="35"/>
        <v>371020871.51999998</v>
      </c>
      <c r="R770" s="123">
        <v>4568849616.2700005</v>
      </c>
    </row>
    <row r="771" spans="1:18" ht="13.5" x14ac:dyDescent="0.3">
      <c r="A771" s="69" t="s">
        <v>2181</v>
      </c>
      <c r="B771" s="37" t="s">
        <v>1459</v>
      </c>
      <c r="C771" s="37" t="s">
        <v>1380</v>
      </c>
      <c r="D771" s="37" t="s">
        <v>1460</v>
      </c>
      <c r="E771" s="70" t="s">
        <v>2201</v>
      </c>
      <c r="F771" s="127">
        <v>13101</v>
      </c>
      <c r="G771" s="74">
        <f t="shared" si="34"/>
        <v>20195803194.860001</v>
      </c>
      <c r="H771" s="74">
        <v>8122903831</v>
      </c>
      <c r="I771" s="128">
        <v>0</v>
      </c>
      <c r="J771" s="107">
        <v>150509924</v>
      </c>
      <c r="K771" s="74">
        <v>0</v>
      </c>
      <c r="L771" s="74">
        <v>0</v>
      </c>
      <c r="M771" s="114">
        <f t="shared" si="33"/>
        <v>150509924</v>
      </c>
      <c r="N771" s="113">
        <v>0</v>
      </c>
      <c r="O771" s="74">
        <f>ROUND(VLOOKUP($B771,'[1]TD LMA 2025ENE-DIC EPDEPTO'!$O$2:$X$1107,10,FALSE),2)</f>
        <v>777329214.65999997</v>
      </c>
      <c r="P771" s="74">
        <v>0</v>
      </c>
      <c r="Q771" s="120">
        <f t="shared" si="35"/>
        <v>777329214.65999997</v>
      </c>
      <c r="R771" s="123">
        <v>11145060225.200001</v>
      </c>
    </row>
    <row r="772" spans="1:18" ht="13.5" x14ac:dyDescent="0.3">
      <c r="A772" s="69" t="s">
        <v>2181</v>
      </c>
      <c r="B772" s="37" t="s">
        <v>1461</v>
      </c>
      <c r="C772" s="37" t="s">
        <v>1380</v>
      </c>
      <c r="D772" s="37" t="s">
        <v>1462</v>
      </c>
      <c r="E772" s="70" t="s">
        <v>2200</v>
      </c>
      <c r="F772" s="127">
        <v>11223</v>
      </c>
      <c r="G772" s="74">
        <f t="shared" si="34"/>
        <v>18102798873.59</v>
      </c>
      <c r="H772" s="74">
        <v>6975315239</v>
      </c>
      <c r="I772" s="128">
        <v>0</v>
      </c>
      <c r="J772" s="107">
        <v>140917319</v>
      </c>
      <c r="K772" s="74">
        <v>0</v>
      </c>
      <c r="L772" s="74">
        <v>0</v>
      </c>
      <c r="M772" s="114">
        <f t="shared" si="33"/>
        <v>140917319</v>
      </c>
      <c r="N772" s="113">
        <v>0</v>
      </c>
      <c r="O772" s="74">
        <f>ROUND(VLOOKUP($B772,'[1]TD LMA 2025ENE-DIC EPDEPTO'!$O$2:$X$1107,10,FALSE),2)</f>
        <v>666383512.14999998</v>
      </c>
      <c r="P772" s="74">
        <v>0</v>
      </c>
      <c r="Q772" s="120">
        <f t="shared" si="35"/>
        <v>666383512.14999998</v>
      </c>
      <c r="R772" s="123">
        <v>10320182803.440001</v>
      </c>
    </row>
    <row r="773" spans="1:18" ht="13.5" x14ac:dyDescent="0.3">
      <c r="A773" s="69" t="s">
        <v>2181</v>
      </c>
      <c r="B773" s="37" t="s">
        <v>1463</v>
      </c>
      <c r="C773" s="37" t="s">
        <v>1380</v>
      </c>
      <c r="D773" s="37" t="s">
        <v>1464</v>
      </c>
      <c r="E773" s="70" t="s">
        <v>2200</v>
      </c>
      <c r="F773" s="127">
        <v>4837</v>
      </c>
      <c r="G773" s="74">
        <f t="shared" si="34"/>
        <v>7735291065.4699993</v>
      </c>
      <c r="H773" s="74">
        <v>3005712860</v>
      </c>
      <c r="I773" s="128">
        <v>0</v>
      </c>
      <c r="J773" s="107">
        <v>60309721</v>
      </c>
      <c r="K773" s="74">
        <v>0</v>
      </c>
      <c r="L773" s="74">
        <v>0</v>
      </c>
      <c r="M773" s="114">
        <f t="shared" si="33"/>
        <v>60309721</v>
      </c>
      <c r="N773" s="113">
        <v>0</v>
      </c>
      <c r="O773" s="74">
        <f>ROUND(VLOOKUP($B773,'[1]TD LMA 2025ENE-DIC EPDEPTO'!$O$2:$X$1107,10,FALSE),2)</f>
        <v>291579728.63999999</v>
      </c>
      <c r="P773" s="74">
        <v>0</v>
      </c>
      <c r="Q773" s="120">
        <f t="shared" si="35"/>
        <v>291579728.63999999</v>
      </c>
      <c r="R773" s="123">
        <v>4377688755.8299999</v>
      </c>
    </row>
    <row r="774" spans="1:18" ht="13.5" x14ac:dyDescent="0.3">
      <c r="A774" s="69" t="s">
        <v>2181</v>
      </c>
      <c r="B774" s="37" t="s">
        <v>1465</v>
      </c>
      <c r="C774" s="37" t="s">
        <v>1380</v>
      </c>
      <c r="D774" s="37" t="s">
        <v>1466</v>
      </c>
      <c r="E774" s="70" t="s">
        <v>2200</v>
      </c>
      <c r="F774" s="127">
        <v>7172</v>
      </c>
      <c r="G774" s="74">
        <f t="shared" si="34"/>
        <v>12124826296.040001</v>
      </c>
      <c r="H774" s="74">
        <v>4461511545</v>
      </c>
      <c r="I774" s="128">
        <v>0</v>
      </c>
      <c r="J774" s="107">
        <v>101453202</v>
      </c>
      <c r="K774" s="74">
        <v>0</v>
      </c>
      <c r="L774" s="74">
        <v>0</v>
      </c>
      <c r="M774" s="114">
        <f t="shared" si="33"/>
        <v>101453202</v>
      </c>
      <c r="N774" s="113">
        <v>0</v>
      </c>
      <c r="O774" s="74">
        <f>ROUND(VLOOKUP($B774,'[1]TD LMA 2025ENE-DIC EPDEPTO'!$O$2:$X$1107,10,FALSE),2)</f>
        <v>434089099.47000003</v>
      </c>
      <c r="P774" s="74">
        <v>0</v>
      </c>
      <c r="Q774" s="120">
        <f t="shared" si="35"/>
        <v>434089099.47000003</v>
      </c>
      <c r="R774" s="123">
        <v>7127772449.5699997</v>
      </c>
    </row>
    <row r="775" spans="1:18" ht="13.5" x14ac:dyDescent="0.3">
      <c r="A775" s="69" t="s">
        <v>2181</v>
      </c>
      <c r="B775" s="37" t="s">
        <v>1467</v>
      </c>
      <c r="C775" s="37" t="s">
        <v>1380</v>
      </c>
      <c r="D775" s="37" t="s">
        <v>1468</v>
      </c>
      <c r="E775" s="70" t="s">
        <v>2200</v>
      </c>
      <c r="F775" s="127">
        <v>15778</v>
      </c>
      <c r="G775" s="74">
        <f t="shared" si="34"/>
        <v>26025909964.759998</v>
      </c>
      <c r="H775" s="74">
        <v>9754417233</v>
      </c>
      <c r="I775" s="128">
        <v>0</v>
      </c>
      <c r="J775" s="107">
        <v>288550073</v>
      </c>
      <c r="K775" s="74">
        <v>0</v>
      </c>
      <c r="L775" s="74">
        <v>0</v>
      </c>
      <c r="M775" s="114">
        <f t="shared" si="33"/>
        <v>288550073</v>
      </c>
      <c r="N775" s="113">
        <v>0</v>
      </c>
      <c r="O775" s="74">
        <f>ROUND(VLOOKUP($B775,'[1]TD LMA 2025ENE-DIC EPDEPTO'!$O$2:$X$1107,10,FALSE),2)</f>
        <v>941176570.96000004</v>
      </c>
      <c r="P775" s="74">
        <v>0</v>
      </c>
      <c r="Q775" s="120">
        <f t="shared" si="35"/>
        <v>941176570.96000004</v>
      </c>
      <c r="R775" s="123">
        <v>15041766087.799999</v>
      </c>
    </row>
    <row r="776" spans="1:18" ht="13.5" x14ac:dyDescent="0.3">
      <c r="A776" s="69" t="s">
        <v>2181</v>
      </c>
      <c r="B776" s="37" t="s">
        <v>1469</v>
      </c>
      <c r="C776" s="37" t="s">
        <v>1380</v>
      </c>
      <c r="D776" s="37" t="s">
        <v>1033</v>
      </c>
      <c r="E776" s="70" t="s">
        <v>2200</v>
      </c>
      <c r="F776" s="127">
        <v>18780</v>
      </c>
      <c r="G776" s="74">
        <f t="shared" si="34"/>
        <v>25096833103.790001</v>
      </c>
      <c r="H776" s="74">
        <v>11500800921</v>
      </c>
      <c r="I776" s="128">
        <v>0</v>
      </c>
      <c r="J776" s="107">
        <v>238304649</v>
      </c>
      <c r="K776" s="74">
        <v>0</v>
      </c>
      <c r="L776" s="74">
        <v>0</v>
      </c>
      <c r="M776" s="114">
        <f t="shared" si="33"/>
        <v>238304649</v>
      </c>
      <c r="N776" s="113">
        <v>0</v>
      </c>
      <c r="O776" s="74">
        <f>ROUND(VLOOKUP($B776,'[1]TD LMA 2025ENE-DIC EPDEPTO'!$O$2:$X$1107,10,FALSE),2)</f>
        <v>1116963742.1900001</v>
      </c>
      <c r="P776" s="74">
        <v>0</v>
      </c>
      <c r="Q776" s="120">
        <f t="shared" si="35"/>
        <v>1116963742.1900001</v>
      </c>
      <c r="R776" s="123">
        <v>12240763791.6</v>
      </c>
    </row>
    <row r="777" spans="1:18" ht="13.5" x14ac:dyDescent="0.3">
      <c r="A777" s="69" t="s">
        <v>2181</v>
      </c>
      <c r="B777" s="37" t="s">
        <v>1470</v>
      </c>
      <c r="C777" s="37" t="s">
        <v>1380</v>
      </c>
      <c r="D777" s="37" t="s">
        <v>1471</v>
      </c>
      <c r="E777" s="70" t="s">
        <v>2201</v>
      </c>
      <c r="F777" s="127">
        <v>9715</v>
      </c>
      <c r="G777" s="74">
        <f t="shared" si="34"/>
        <v>14159171823.470001</v>
      </c>
      <c r="H777" s="74">
        <v>6063465379</v>
      </c>
      <c r="I777" s="128">
        <v>0</v>
      </c>
      <c r="J777" s="107">
        <v>139347984</v>
      </c>
      <c r="K777" s="74">
        <v>0</v>
      </c>
      <c r="L777" s="74">
        <v>0</v>
      </c>
      <c r="M777" s="114">
        <f t="shared" si="33"/>
        <v>139347984</v>
      </c>
      <c r="N777" s="113">
        <v>0</v>
      </c>
      <c r="O777" s="74">
        <f>ROUND(VLOOKUP($B777,'[1]TD LMA 2025ENE-DIC EPDEPTO'!$O$2:$X$1107,10,FALSE),2)</f>
        <v>594212653.13999999</v>
      </c>
      <c r="P777" s="74">
        <v>0</v>
      </c>
      <c r="Q777" s="120">
        <f t="shared" si="35"/>
        <v>594212653.13999999</v>
      </c>
      <c r="R777" s="123">
        <v>7362145807.3299999</v>
      </c>
    </row>
    <row r="778" spans="1:18" ht="13.5" x14ac:dyDescent="0.3">
      <c r="A778" s="69" t="s">
        <v>2181</v>
      </c>
      <c r="B778" s="37" t="s">
        <v>1472</v>
      </c>
      <c r="C778" s="37" t="s">
        <v>1380</v>
      </c>
      <c r="D778" s="37" t="s">
        <v>1473</v>
      </c>
      <c r="E778" s="70" t="s">
        <v>2201</v>
      </c>
      <c r="F778" s="127">
        <v>25132</v>
      </c>
      <c r="G778" s="74">
        <f t="shared" si="34"/>
        <v>43971958324.630005</v>
      </c>
      <c r="H778" s="74">
        <v>15662850771</v>
      </c>
      <c r="I778" s="128">
        <v>0</v>
      </c>
      <c r="J778" s="107">
        <v>378328557</v>
      </c>
      <c r="K778" s="74">
        <v>0</v>
      </c>
      <c r="L778" s="74">
        <v>0</v>
      </c>
      <c r="M778" s="114">
        <f t="shared" si="33"/>
        <v>378328557</v>
      </c>
      <c r="N778" s="113">
        <v>0</v>
      </c>
      <c r="O778" s="74">
        <f>ROUND(VLOOKUP($B778,'[1]TD LMA 2025ENE-DIC EPDEPTO'!$O$2:$X$1107,10,FALSE),2)</f>
        <v>1482901326.1400001</v>
      </c>
      <c r="P778" s="74">
        <v>0</v>
      </c>
      <c r="Q778" s="120">
        <f t="shared" si="35"/>
        <v>1482901326.1400001</v>
      </c>
      <c r="R778" s="123">
        <v>26447877670.490002</v>
      </c>
    </row>
    <row r="779" spans="1:18" ht="13.5" x14ac:dyDescent="0.3">
      <c r="A779" s="69" t="s">
        <v>2181</v>
      </c>
      <c r="B779" s="37" t="s">
        <v>1474</v>
      </c>
      <c r="C779" s="37" t="s">
        <v>1380</v>
      </c>
      <c r="D779" s="37" t="s">
        <v>1475</v>
      </c>
      <c r="E779" s="70" t="s">
        <v>2200</v>
      </c>
      <c r="F779" s="127">
        <v>16705</v>
      </c>
      <c r="G779" s="74">
        <f t="shared" si="34"/>
        <v>28175953636.869999</v>
      </c>
      <c r="H779" s="74">
        <v>10301974182</v>
      </c>
      <c r="I779" s="128">
        <v>0</v>
      </c>
      <c r="J779" s="107">
        <v>267641531</v>
      </c>
      <c r="K779" s="74">
        <v>0</v>
      </c>
      <c r="L779" s="74">
        <v>0</v>
      </c>
      <c r="M779" s="114">
        <f t="shared" si="33"/>
        <v>267641531</v>
      </c>
      <c r="N779" s="113">
        <v>0</v>
      </c>
      <c r="O779" s="74">
        <f>ROUND(VLOOKUP($B779,'[1]TD LMA 2025ENE-DIC EPDEPTO'!$O$2:$X$1107,10,FALSE),2)</f>
        <v>991418365.22000003</v>
      </c>
      <c r="P779" s="74">
        <v>0</v>
      </c>
      <c r="Q779" s="120">
        <f t="shared" si="35"/>
        <v>991418365.22000003</v>
      </c>
      <c r="R779" s="123">
        <v>16614919558.65</v>
      </c>
    </row>
    <row r="780" spans="1:18" ht="13.5" x14ac:dyDescent="0.3">
      <c r="A780" s="69" t="s">
        <v>2181</v>
      </c>
      <c r="B780" s="37" t="s">
        <v>1476</v>
      </c>
      <c r="C780" s="37" t="s">
        <v>1380</v>
      </c>
      <c r="D780" s="37" t="s">
        <v>1037</v>
      </c>
      <c r="E780" s="70" t="s">
        <v>2200</v>
      </c>
      <c r="F780" s="127">
        <v>6586</v>
      </c>
      <c r="G780" s="74">
        <f t="shared" si="34"/>
        <v>10441191697.299999</v>
      </c>
      <c r="H780" s="74">
        <v>4078406299</v>
      </c>
      <c r="I780" s="128">
        <v>0</v>
      </c>
      <c r="J780" s="107">
        <v>126256046</v>
      </c>
      <c r="K780" s="74">
        <v>0</v>
      </c>
      <c r="L780" s="74">
        <v>0</v>
      </c>
      <c r="M780" s="114">
        <f t="shared" ref="M780:M843" si="36">SUM(J780:L780)</f>
        <v>126256046</v>
      </c>
      <c r="N780" s="113">
        <v>0</v>
      </c>
      <c r="O780" s="74">
        <f>ROUND(VLOOKUP($B780,'[1]TD LMA 2025ENE-DIC EPDEPTO'!$O$2:$X$1107,10,FALSE),2)</f>
        <v>392595288.82999998</v>
      </c>
      <c r="P780" s="74">
        <v>0</v>
      </c>
      <c r="Q780" s="120">
        <f t="shared" si="35"/>
        <v>392595288.82999998</v>
      </c>
      <c r="R780" s="123">
        <v>5843934063.4700003</v>
      </c>
    </row>
    <row r="781" spans="1:18" ht="13.5" x14ac:dyDescent="0.3">
      <c r="A781" s="69" t="s">
        <v>2181</v>
      </c>
      <c r="B781" s="37" t="s">
        <v>1477</v>
      </c>
      <c r="C781" s="37" t="s">
        <v>1380</v>
      </c>
      <c r="D781" s="37" t="s">
        <v>1478</v>
      </c>
      <c r="E781" s="70" t="s">
        <v>2200</v>
      </c>
      <c r="F781" s="127">
        <v>14405</v>
      </c>
      <c r="G781" s="74">
        <f t="shared" ref="G781:G844" si="37">H781+I781+J781+K781+L781+N781+O781+P781+R781</f>
        <v>24418451172.48</v>
      </c>
      <c r="H781" s="74">
        <v>8988456505</v>
      </c>
      <c r="I781" s="128">
        <v>0</v>
      </c>
      <c r="J781" s="107">
        <v>170613333</v>
      </c>
      <c r="K781" s="74">
        <v>0</v>
      </c>
      <c r="L781" s="74">
        <v>0</v>
      </c>
      <c r="M781" s="114">
        <f t="shared" si="36"/>
        <v>170613333</v>
      </c>
      <c r="N781" s="113">
        <v>0</v>
      </c>
      <c r="O781" s="74">
        <f>ROUND(VLOOKUP($B781,'[1]TD LMA 2025ENE-DIC EPDEPTO'!$O$2:$X$1107,10,FALSE),2)</f>
        <v>855174441.10000002</v>
      </c>
      <c r="P781" s="74">
        <v>0</v>
      </c>
      <c r="Q781" s="120">
        <f t="shared" ref="Q781:Q844" si="38">SUM(N781:P781)</f>
        <v>855174441.10000002</v>
      </c>
      <c r="R781" s="123">
        <v>14404206893.379999</v>
      </c>
    </row>
    <row r="782" spans="1:18" ht="13.5" x14ac:dyDescent="0.3">
      <c r="A782" s="69" t="s">
        <v>2181</v>
      </c>
      <c r="B782" s="37" t="s">
        <v>1479</v>
      </c>
      <c r="C782" s="37" t="s">
        <v>1380</v>
      </c>
      <c r="D782" s="37" t="s">
        <v>352</v>
      </c>
      <c r="E782" s="70" t="s">
        <v>2200</v>
      </c>
      <c r="F782" s="127">
        <v>11599</v>
      </c>
      <c r="G782" s="74">
        <f t="shared" si="37"/>
        <v>19794208741.509998</v>
      </c>
      <c r="H782" s="74">
        <v>7210668236</v>
      </c>
      <c r="I782" s="128">
        <v>0</v>
      </c>
      <c r="J782" s="107">
        <v>171623252</v>
      </c>
      <c r="K782" s="74">
        <v>0</v>
      </c>
      <c r="L782" s="74">
        <v>0</v>
      </c>
      <c r="M782" s="114">
        <f t="shared" si="36"/>
        <v>171623252</v>
      </c>
      <c r="N782" s="113">
        <v>0</v>
      </c>
      <c r="O782" s="74">
        <f>ROUND(VLOOKUP($B782,'[1]TD LMA 2025ENE-DIC EPDEPTO'!$O$2:$X$1107,10,FALSE),2)</f>
        <v>692450136.70000005</v>
      </c>
      <c r="P782" s="74">
        <v>0</v>
      </c>
      <c r="Q782" s="120">
        <f t="shared" si="38"/>
        <v>692450136.70000005</v>
      </c>
      <c r="R782" s="123">
        <v>11719467116.809999</v>
      </c>
    </row>
    <row r="783" spans="1:18" ht="13.5" x14ac:dyDescent="0.3">
      <c r="A783" s="69" t="s">
        <v>2181</v>
      </c>
      <c r="B783" s="37" t="s">
        <v>1480</v>
      </c>
      <c r="C783" s="37" t="s">
        <v>1380</v>
      </c>
      <c r="D783" s="37" t="s">
        <v>1481</v>
      </c>
      <c r="E783" s="70" t="s">
        <v>2200</v>
      </c>
      <c r="F783" s="127">
        <v>5945</v>
      </c>
      <c r="G783" s="74">
        <f t="shared" si="37"/>
        <v>9261292666.7399998</v>
      </c>
      <c r="H783" s="74">
        <v>3713779160</v>
      </c>
      <c r="I783" s="128">
        <v>0</v>
      </c>
      <c r="J783" s="107">
        <v>73007668</v>
      </c>
      <c r="K783" s="74">
        <v>0</v>
      </c>
      <c r="L783" s="74">
        <v>0</v>
      </c>
      <c r="M783" s="114">
        <f t="shared" si="36"/>
        <v>73007668</v>
      </c>
      <c r="N783" s="113">
        <v>0</v>
      </c>
      <c r="O783" s="74">
        <f>ROUND(VLOOKUP($B783,'[1]TD LMA 2025ENE-DIC EPDEPTO'!$O$2:$X$1107,10,FALSE),2)</f>
        <v>354470633.42000002</v>
      </c>
      <c r="P783" s="74">
        <v>0</v>
      </c>
      <c r="Q783" s="120">
        <f t="shared" si="38"/>
        <v>354470633.42000002</v>
      </c>
      <c r="R783" s="123">
        <v>5120035205.3199997</v>
      </c>
    </row>
    <row r="784" spans="1:18" ht="13.5" x14ac:dyDescent="0.3">
      <c r="A784" s="69" t="s">
        <v>2181</v>
      </c>
      <c r="B784" s="37" t="s">
        <v>1482</v>
      </c>
      <c r="C784" s="37" t="s">
        <v>1380</v>
      </c>
      <c r="D784" s="37" t="s">
        <v>189</v>
      </c>
      <c r="E784" s="70" t="s">
        <v>2201</v>
      </c>
      <c r="F784" s="127">
        <v>9947</v>
      </c>
      <c r="G784" s="74">
        <f t="shared" si="37"/>
        <v>14303314489.66</v>
      </c>
      <c r="H784" s="74">
        <v>4734332130</v>
      </c>
      <c r="I784" s="128">
        <v>0</v>
      </c>
      <c r="J784" s="107">
        <v>103403300</v>
      </c>
      <c r="K784" s="74">
        <v>0</v>
      </c>
      <c r="L784" s="74">
        <v>0</v>
      </c>
      <c r="M784" s="114">
        <f t="shared" si="36"/>
        <v>103403300</v>
      </c>
      <c r="N784" s="113">
        <v>0</v>
      </c>
      <c r="O784" s="74">
        <f>ROUND(VLOOKUP($B784,'[1]TD LMA 2025ENE-DIC EPDEPTO'!$O$2:$X$1107,10,FALSE),2)</f>
        <v>460628588.62</v>
      </c>
      <c r="P784" s="74">
        <v>0</v>
      </c>
      <c r="Q784" s="120">
        <f t="shared" si="38"/>
        <v>460628588.62</v>
      </c>
      <c r="R784" s="123">
        <v>9004950471.0400009</v>
      </c>
    </row>
    <row r="785" spans="1:18" ht="13.5" x14ac:dyDescent="0.3">
      <c r="A785" s="69" t="s">
        <v>2181</v>
      </c>
      <c r="B785" s="37" t="s">
        <v>1483</v>
      </c>
      <c r="C785" s="37" t="s">
        <v>1380</v>
      </c>
      <c r="D785" s="37" t="s">
        <v>1484</v>
      </c>
      <c r="E785" s="70" t="s">
        <v>2201</v>
      </c>
      <c r="F785" s="127">
        <v>9596</v>
      </c>
      <c r="G785" s="74">
        <f t="shared" si="37"/>
        <v>16077481307.419998</v>
      </c>
      <c r="H785" s="74">
        <v>5910744079</v>
      </c>
      <c r="I785" s="128">
        <v>0</v>
      </c>
      <c r="J785" s="107">
        <v>131201052</v>
      </c>
      <c r="K785" s="74">
        <v>0</v>
      </c>
      <c r="L785" s="74">
        <v>0</v>
      </c>
      <c r="M785" s="114">
        <f t="shared" si="36"/>
        <v>131201052</v>
      </c>
      <c r="N785" s="113">
        <v>0</v>
      </c>
      <c r="O785" s="74">
        <f>ROUND(VLOOKUP($B785,'[1]TD LMA 2025ENE-DIC EPDEPTO'!$O$2:$X$1107,10,FALSE),2)</f>
        <v>565367952.12</v>
      </c>
      <c r="P785" s="74">
        <v>0</v>
      </c>
      <c r="Q785" s="120">
        <f t="shared" si="38"/>
        <v>565367952.12</v>
      </c>
      <c r="R785" s="123">
        <v>9470168224.2999992</v>
      </c>
    </row>
    <row r="786" spans="1:18" ht="13.5" x14ac:dyDescent="0.3">
      <c r="A786" s="69" t="s">
        <v>2181</v>
      </c>
      <c r="B786" s="37" t="s">
        <v>1485</v>
      </c>
      <c r="C786" s="37" t="s">
        <v>1380</v>
      </c>
      <c r="D786" s="37" t="s">
        <v>1486</v>
      </c>
      <c r="E786" s="70" t="s">
        <v>2200</v>
      </c>
      <c r="F786" s="127">
        <v>5414</v>
      </c>
      <c r="G786" s="74">
        <f t="shared" si="37"/>
        <v>9505026649.4500008</v>
      </c>
      <c r="H786" s="74">
        <v>3346669303</v>
      </c>
      <c r="I786" s="128">
        <v>0</v>
      </c>
      <c r="J786" s="107">
        <v>68763783</v>
      </c>
      <c r="K786" s="74">
        <v>0</v>
      </c>
      <c r="L786" s="74">
        <v>0</v>
      </c>
      <c r="M786" s="114">
        <f t="shared" si="36"/>
        <v>68763783</v>
      </c>
      <c r="N786" s="113">
        <v>0</v>
      </c>
      <c r="O786" s="74">
        <f>ROUND(VLOOKUP($B786,'[1]TD LMA 2025ENE-DIC EPDEPTO'!$O$2:$X$1107,10,FALSE),2)</f>
        <v>320010673.67000002</v>
      </c>
      <c r="P786" s="74">
        <v>0</v>
      </c>
      <c r="Q786" s="120">
        <f t="shared" si="38"/>
        <v>320010673.67000002</v>
      </c>
      <c r="R786" s="123">
        <v>5769582889.7799997</v>
      </c>
    </row>
    <row r="787" spans="1:18" ht="13.5" x14ac:dyDescent="0.3">
      <c r="A787" s="69" t="s">
        <v>2181</v>
      </c>
      <c r="B787" s="37" t="s">
        <v>1487</v>
      </c>
      <c r="C787" s="37" t="s">
        <v>1380</v>
      </c>
      <c r="D787" s="37" t="s">
        <v>1488</v>
      </c>
      <c r="E787" s="70" t="s">
        <v>2200</v>
      </c>
      <c r="F787" s="127">
        <v>14194</v>
      </c>
      <c r="G787" s="74">
        <f t="shared" si="37"/>
        <v>23824854104.299999</v>
      </c>
      <c r="H787" s="74">
        <v>8875914766</v>
      </c>
      <c r="I787" s="128">
        <v>0</v>
      </c>
      <c r="J787" s="107">
        <v>221414211</v>
      </c>
      <c r="K787" s="74">
        <v>0</v>
      </c>
      <c r="L787" s="74">
        <v>0</v>
      </c>
      <c r="M787" s="114">
        <f t="shared" si="36"/>
        <v>221414211</v>
      </c>
      <c r="N787" s="113">
        <v>0</v>
      </c>
      <c r="O787" s="74">
        <f>ROUND(VLOOKUP($B787,'[1]TD LMA 2025ENE-DIC EPDEPTO'!$O$2:$X$1107,10,FALSE),2)</f>
        <v>860198620.80999994</v>
      </c>
      <c r="P787" s="74">
        <v>0</v>
      </c>
      <c r="Q787" s="120">
        <f t="shared" si="38"/>
        <v>860198620.80999994</v>
      </c>
      <c r="R787" s="123">
        <v>13867326506.49</v>
      </c>
    </row>
    <row r="788" spans="1:18" ht="13.5" x14ac:dyDescent="0.3">
      <c r="A788" s="69" t="s">
        <v>2181</v>
      </c>
      <c r="B788" s="37" t="s">
        <v>1489</v>
      </c>
      <c r="C788" s="37" t="s">
        <v>1380</v>
      </c>
      <c r="D788" s="37" t="s">
        <v>1490</v>
      </c>
      <c r="E788" s="70" t="s">
        <v>2200</v>
      </c>
      <c r="F788" s="127">
        <v>7825</v>
      </c>
      <c r="G788" s="74">
        <f t="shared" si="37"/>
        <v>13291255184.48</v>
      </c>
      <c r="H788" s="74">
        <v>4867085047</v>
      </c>
      <c r="I788" s="128">
        <v>0</v>
      </c>
      <c r="J788" s="107">
        <v>98868037</v>
      </c>
      <c r="K788" s="74">
        <v>0</v>
      </c>
      <c r="L788" s="74">
        <v>0</v>
      </c>
      <c r="M788" s="114">
        <f t="shared" si="36"/>
        <v>98868037</v>
      </c>
      <c r="N788" s="113">
        <v>0</v>
      </c>
      <c r="O788" s="74">
        <f>ROUND(VLOOKUP($B788,'[1]TD LMA 2025ENE-DIC EPDEPTO'!$O$2:$X$1107,10,FALSE),2)</f>
        <v>470440515.88999999</v>
      </c>
      <c r="P788" s="74">
        <v>0</v>
      </c>
      <c r="Q788" s="120">
        <f t="shared" si="38"/>
        <v>470440515.88999999</v>
      </c>
      <c r="R788" s="123">
        <v>7854861584.5900002</v>
      </c>
    </row>
    <row r="789" spans="1:18" ht="13.5" x14ac:dyDescent="0.3">
      <c r="A789" s="69" t="s">
        <v>2181</v>
      </c>
      <c r="B789" s="37" t="s">
        <v>1491</v>
      </c>
      <c r="C789" s="37" t="s">
        <v>1380</v>
      </c>
      <c r="D789" s="37" t="s">
        <v>1492</v>
      </c>
      <c r="E789" s="70" t="s">
        <v>2200</v>
      </c>
      <c r="F789" s="127">
        <v>161845</v>
      </c>
      <c r="G789" s="74">
        <f t="shared" si="37"/>
        <v>216650321825.35999</v>
      </c>
      <c r="H789" s="74">
        <v>99838129765</v>
      </c>
      <c r="I789" s="128">
        <v>0</v>
      </c>
      <c r="J789" s="107">
        <v>2487190835</v>
      </c>
      <c r="K789" s="74">
        <v>539008766</v>
      </c>
      <c r="L789" s="74">
        <v>0</v>
      </c>
      <c r="M789" s="114">
        <f t="shared" si="36"/>
        <v>3026199601</v>
      </c>
      <c r="N789" s="113">
        <v>0</v>
      </c>
      <c r="O789" s="74">
        <f>ROUND(VLOOKUP($B789,'[1]TD LMA 2025ENE-DIC EPDEPTO'!$O$2:$X$1107,10,FALSE),2)</f>
        <v>9572775883.1299992</v>
      </c>
      <c r="P789" s="74">
        <v>0</v>
      </c>
      <c r="Q789" s="120">
        <f t="shared" si="38"/>
        <v>9572775883.1299992</v>
      </c>
      <c r="R789" s="123">
        <v>104213216576.23</v>
      </c>
    </row>
    <row r="790" spans="1:18" ht="13.5" x14ac:dyDescent="0.3">
      <c r="A790" s="69" t="s">
        <v>2181</v>
      </c>
      <c r="B790" s="37" t="s">
        <v>1493</v>
      </c>
      <c r="C790" s="37" t="s">
        <v>1380</v>
      </c>
      <c r="D790" s="37" t="s">
        <v>1494</v>
      </c>
      <c r="E790" s="70" t="s">
        <v>2200</v>
      </c>
      <c r="F790" s="127">
        <v>38549</v>
      </c>
      <c r="G790" s="74">
        <f t="shared" si="37"/>
        <v>61791985622.270004</v>
      </c>
      <c r="H790" s="74">
        <v>23752680396</v>
      </c>
      <c r="I790" s="128">
        <v>0</v>
      </c>
      <c r="J790" s="107">
        <v>719053428</v>
      </c>
      <c r="K790" s="74">
        <v>0</v>
      </c>
      <c r="L790" s="74">
        <v>0</v>
      </c>
      <c r="M790" s="114">
        <f t="shared" si="36"/>
        <v>719053428</v>
      </c>
      <c r="N790" s="113">
        <v>0</v>
      </c>
      <c r="O790" s="74">
        <f>ROUND(VLOOKUP($B790,'[1]TD LMA 2025ENE-DIC EPDEPTO'!$O$2:$X$1107,10,FALSE),2)</f>
        <v>2268328335.79</v>
      </c>
      <c r="P790" s="74">
        <v>0</v>
      </c>
      <c r="Q790" s="120">
        <f t="shared" si="38"/>
        <v>2268328335.79</v>
      </c>
      <c r="R790" s="123">
        <v>35051923462.480003</v>
      </c>
    </row>
    <row r="791" spans="1:18" ht="13.5" x14ac:dyDescent="0.3">
      <c r="A791" s="69" t="s">
        <v>2181</v>
      </c>
      <c r="B791" s="37" t="s">
        <v>1495</v>
      </c>
      <c r="C791" s="37" t="s">
        <v>1380</v>
      </c>
      <c r="D791" s="37" t="s">
        <v>1496</v>
      </c>
      <c r="E791" s="70" t="s">
        <v>2200</v>
      </c>
      <c r="F791" s="127">
        <v>8350</v>
      </c>
      <c r="G791" s="74">
        <f t="shared" si="37"/>
        <v>14078306298.73</v>
      </c>
      <c r="H791" s="74">
        <v>5185372770</v>
      </c>
      <c r="I791" s="128">
        <v>0</v>
      </c>
      <c r="J791" s="107">
        <v>111364355</v>
      </c>
      <c r="K791" s="74">
        <v>0</v>
      </c>
      <c r="L791" s="74">
        <v>0</v>
      </c>
      <c r="M791" s="114">
        <f t="shared" si="36"/>
        <v>111364355</v>
      </c>
      <c r="N791" s="113">
        <v>0</v>
      </c>
      <c r="O791" s="74">
        <f>ROUND(VLOOKUP($B791,'[1]TD LMA 2025ENE-DIC EPDEPTO'!$O$2:$X$1107,10,FALSE),2)</f>
        <v>499285216.33999997</v>
      </c>
      <c r="P791" s="74">
        <v>0</v>
      </c>
      <c r="Q791" s="120">
        <f t="shared" si="38"/>
        <v>499285216.33999997</v>
      </c>
      <c r="R791" s="123">
        <v>8282283957.3900003</v>
      </c>
    </row>
    <row r="792" spans="1:18" ht="13.5" x14ac:dyDescent="0.3">
      <c r="A792" s="69" t="s">
        <v>2182</v>
      </c>
      <c r="B792" s="37" t="s">
        <v>1497</v>
      </c>
      <c r="C792" s="37" t="s">
        <v>1498</v>
      </c>
      <c r="D792" s="37" t="s">
        <v>2109</v>
      </c>
      <c r="E792" s="70" t="s">
        <v>2202</v>
      </c>
      <c r="F792" s="127">
        <v>598402</v>
      </c>
      <c r="G792" s="74">
        <f t="shared" si="37"/>
        <v>1064442196591.7</v>
      </c>
      <c r="H792" s="74">
        <v>364535191928</v>
      </c>
      <c r="I792" s="128">
        <v>1364355691.6800001</v>
      </c>
      <c r="J792" s="107">
        <v>12620438522</v>
      </c>
      <c r="K792" s="74">
        <v>2194270.9700000002</v>
      </c>
      <c r="L792" s="74">
        <v>6525564053.1899996</v>
      </c>
      <c r="M792" s="114">
        <f t="shared" si="36"/>
        <v>19148196846.16</v>
      </c>
      <c r="N792" s="113">
        <v>3373759194</v>
      </c>
      <c r="O792" s="74">
        <f>ROUND(VLOOKUP($B792,'[1]TD LMA 2025ENE-DIC EPDEPTO'!$O$2:$X$1107,10,FALSE),2)</f>
        <v>23897227942.290001</v>
      </c>
      <c r="P792" s="74">
        <v>0</v>
      </c>
      <c r="Q792" s="120">
        <f t="shared" si="38"/>
        <v>27270987136.290001</v>
      </c>
      <c r="R792" s="123">
        <v>652123464989.56995</v>
      </c>
    </row>
    <row r="793" spans="1:18" ht="13.5" x14ac:dyDescent="0.3">
      <c r="A793" s="69" t="s">
        <v>2182</v>
      </c>
      <c r="B793" s="37" t="s">
        <v>1499</v>
      </c>
      <c r="C793" s="37" t="s">
        <v>1498</v>
      </c>
      <c r="D793" s="37" t="s">
        <v>1500</v>
      </c>
      <c r="E793" s="70" t="s">
        <v>2200</v>
      </c>
      <c r="F793" s="127">
        <v>30030</v>
      </c>
      <c r="G793" s="74">
        <f t="shared" si="37"/>
        <v>41798179626.770004</v>
      </c>
      <c r="H793" s="74">
        <v>18645345825</v>
      </c>
      <c r="I793" s="128">
        <v>0</v>
      </c>
      <c r="J793" s="107">
        <v>475364995</v>
      </c>
      <c r="K793" s="74">
        <v>0</v>
      </c>
      <c r="L793" s="74">
        <v>0</v>
      </c>
      <c r="M793" s="114">
        <f t="shared" si="36"/>
        <v>475364995</v>
      </c>
      <c r="N793" s="113">
        <v>0</v>
      </c>
      <c r="O793" s="74">
        <f>ROUND(VLOOKUP($B793,'[1]TD LMA 2025ENE-DIC EPDEPTO'!$O$2:$X$1107,10,FALSE),2)</f>
        <v>1189313533.0699999</v>
      </c>
      <c r="P793" s="74">
        <v>0</v>
      </c>
      <c r="Q793" s="120">
        <f t="shared" si="38"/>
        <v>1189313533.0699999</v>
      </c>
      <c r="R793" s="123">
        <v>21488155273.700001</v>
      </c>
    </row>
    <row r="794" spans="1:18" ht="13.5" x14ac:dyDescent="0.3">
      <c r="A794" s="69" t="s">
        <v>2182</v>
      </c>
      <c r="B794" s="37" t="s">
        <v>1501</v>
      </c>
      <c r="C794" s="37" t="s">
        <v>1498</v>
      </c>
      <c r="D794" s="37" t="s">
        <v>1502</v>
      </c>
      <c r="E794" s="70" t="s">
        <v>2200</v>
      </c>
      <c r="F794" s="127">
        <v>7706</v>
      </c>
      <c r="G794" s="74">
        <f t="shared" si="37"/>
        <v>12142748322.33</v>
      </c>
      <c r="H794" s="74">
        <v>4676565544</v>
      </c>
      <c r="I794" s="128">
        <v>20037016.079999998</v>
      </c>
      <c r="J794" s="107">
        <v>94549340</v>
      </c>
      <c r="K794" s="74">
        <v>0</v>
      </c>
      <c r="L794" s="74">
        <v>0</v>
      </c>
      <c r="M794" s="114">
        <f t="shared" si="36"/>
        <v>94549340</v>
      </c>
      <c r="N794" s="113">
        <v>0</v>
      </c>
      <c r="O794" s="74">
        <f>ROUND(VLOOKUP($B794,'[1]TD LMA 2025ENE-DIC EPDEPTO'!$O$2:$X$1107,10,FALSE),2)</f>
        <v>296416697.98000002</v>
      </c>
      <c r="P794" s="74">
        <v>0</v>
      </c>
      <c r="Q794" s="120">
        <f t="shared" si="38"/>
        <v>296416697.98000002</v>
      </c>
      <c r="R794" s="123">
        <v>7055179724.2700005</v>
      </c>
    </row>
    <row r="795" spans="1:18" ht="13.5" x14ac:dyDescent="0.3">
      <c r="A795" s="69" t="s">
        <v>2182</v>
      </c>
      <c r="B795" s="37" t="s">
        <v>1503</v>
      </c>
      <c r="C795" s="37" t="s">
        <v>1498</v>
      </c>
      <c r="D795" s="37" t="s">
        <v>1504</v>
      </c>
      <c r="E795" s="70" t="s">
        <v>2200</v>
      </c>
      <c r="F795" s="127">
        <v>5492</v>
      </c>
      <c r="G795" s="74">
        <f t="shared" si="37"/>
        <v>8780296452.2600002</v>
      </c>
      <c r="H795" s="74">
        <v>3346449578</v>
      </c>
      <c r="I795" s="128">
        <v>0</v>
      </c>
      <c r="J795" s="107">
        <v>110051028</v>
      </c>
      <c r="K795" s="74">
        <v>0</v>
      </c>
      <c r="L795" s="74">
        <v>0</v>
      </c>
      <c r="M795" s="114">
        <f t="shared" si="36"/>
        <v>110051028</v>
      </c>
      <c r="N795" s="113">
        <v>0</v>
      </c>
      <c r="O795" s="74">
        <f>ROUND(VLOOKUP($B795,'[1]TD LMA 2025ENE-DIC EPDEPTO'!$O$2:$X$1107,10,FALSE),2)</f>
        <v>212145248.03999999</v>
      </c>
      <c r="P795" s="74">
        <v>0</v>
      </c>
      <c r="Q795" s="120">
        <f t="shared" si="38"/>
        <v>212145248.03999999</v>
      </c>
      <c r="R795" s="123">
        <v>5111650598.2200003</v>
      </c>
    </row>
    <row r="796" spans="1:18" ht="13.5" x14ac:dyDescent="0.3">
      <c r="A796" s="69" t="s">
        <v>2182</v>
      </c>
      <c r="B796" s="37" t="s">
        <v>1505</v>
      </c>
      <c r="C796" s="37" t="s">
        <v>1498</v>
      </c>
      <c r="D796" s="37" t="s">
        <v>1506</v>
      </c>
      <c r="E796" s="70" t="s">
        <v>2200</v>
      </c>
      <c r="F796" s="127">
        <v>3955</v>
      </c>
      <c r="G796" s="74">
        <f t="shared" si="37"/>
        <v>5426148353.5799999</v>
      </c>
      <c r="H796" s="74">
        <v>2418402007</v>
      </c>
      <c r="I796" s="128">
        <v>0</v>
      </c>
      <c r="J796" s="107">
        <v>57559211</v>
      </c>
      <c r="K796" s="74">
        <v>0</v>
      </c>
      <c r="L796" s="74">
        <v>0</v>
      </c>
      <c r="M796" s="114">
        <f t="shared" si="36"/>
        <v>57559211</v>
      </c>
      <c r="N796" s="113">
        <v>0</v>
      </c>
      <c r="O796" s="74">
        <f>ROUND(VLOOKUP($B796,'[1]TD LMA 2025ENE-DIC EPDEPTO'!$O$2:$X$1107,10,FALSE),2)</f>
        <v>158514358.68000001</v>
      </c>
      <c r="P796" s="74">
        <v>0</v>
      </c>
      <c r="Q796" s="120">
        <f t="shared" si="38"/>
        <v>158514358.68000001</v>
      </c>
      <c r="R796" s="123">
        <v>2791672776.9000001</v>
      </c>
    </row>
    <row r="797" spans="1:18" ht="13.5" x14ac:dyDescent="0.3">
      <c r="A797" s="69" t="s">
        <v>2182</v>
      </c>
      <c r="B797" s="37" t="s">
        <v>1507</v>
      </c>
      <c r="C797" s="37" t="s">
        <v>1498</v>
      </c>
      <c r="D797" s="37" t="s">
        <v>1508</v>
      </c>
      <c r="E797" s="70" t="s">
        <v>2200</v>
      </c>
      <c r="F797" s="127">
        <v>2683</v>
      </c>
      <c r="G797" s="74">
        <f t="shared" si="37"/>
        <v>4203128379.7600002</v>
      </c>
      <c r="H797" s="74">
        <v>1654624580</v>
      </c>
      <c r="I797" s="128">
        <v>6772386.2400000002</v>
      </c>
      <c r="J797" s="107">
        <v>32132612</v>
      </c>
      <c r="K797" s="74">
        <v>0</v>
      </c>
      <c r="L797" s="74">
        <v>0</v>
      </c>
      <c r="M797" s="114">
        <f t="shared" si="36"/>
        <v>32132612</v>
      </c>
      <c r="N797" s="113">
        <v>0</v>
      </c>
      <c r="O797" s="74">
        <f>ROUND(VLOOKUP($B797,'[1]TD LMA 2025ENE-DIC EPDEPTO'!$O$2:$X$1107,10,FALSE),2)</f>
        <v>104209614.92</v>
      </c>
      <c r="P797" s="74">
        <v>0</v>
      </c>
      <c r="Q797" s="120">
        <f t="shared" si="38"/>
        <v>104209614.92</v>
      </c>
      <c r="R797" s="123">
        <v>2405389186.5999999</v>
      </c>
    </row>
    <row r="798" spans="1:18" ht="13.5" x14ac:dyDescent="0.3">
      <c r="A798" s="69" t="s">
        <v>2182</v>
      </c>
      <c r="B798" s="37" t="s">
        <v>1509</v>
      </c>
      <c r="C798" s="37" t="s">
        <v>1498</v>
      </c>
      <c r="D798" s="37" t="s">
        <v>1510</v>
      </c>
      <c r="E798" s="70" t="s">
        <v>2201</v>
      </c>
      <c r="F798" s="127">
        <v>6614</v>
      </c>
      <c r="G798" s="74">
        <f t="shared" si="37"/>
        <v>11343677947.26</v>
      </c>
      <c r="H798" s="74">
        <v>4111811118</v>
      </c>
      <c r="I798" s="128">
        <v>18448632.960000001</v>
      </c>
      <c r="J798" s="107">
        <v>78248477</v>
      </c>
      <c r="K798" s="74">
        <v>0</v>
      </c>
      <c r="L798" s="74">
        <v>0</v>
      </c>
      <c r="M798" s="114">
        <f t="shared" si="36"/>
        <v>78248477</v>
      </c>
      <c r="N798" s="113">
        <v>0</v>
      </c>
      <c r="O798" s="74">
        <f>ROUND(VLOOKUP($B798,'[1]TD LMA 2025ENE-DIC EPDEPTO'!$O$2:$X$1107,10,FALSE),2)</f>
        <v>265815776.68000001</v>
      </c>
      <c r="P798" s="74">
        <v>0</v>
      </c>
      <c r="Q798" s="120">
        <f t="shared" si="38"/>
        <v>265815776.68000001</v>
      </c>
      <c r="R798" s="123">
        <v>6869353942.6199999</v>
      </c>
    </row>
    <row r="799" spans="1:18" ht="13.5" x14ac:dyDescent="0.3">
      <c r="A799" s="69" t="s">
        <v>2182</v>
      </c>
      <c r="B799" s="37" t="s">
        <v>1511</v>
      </c>
      <c r="C799" s="37" t="s">
        <v>1498</v>
      </c>
      <c r="D799" s="37" t="s">
        <v>1512</v>
      </c>
      <c r="E799" s="70" t="s">
        <v>2200</v>
      </c>
      <c r="F799" s="127">
        <v>12510</v>
      </c>
      <c r="G799" s="74">
        <f t="shared" si="37"/>
        <v>19725875415.489998</v>
      </c>
      <c r="H799" s="74">
        <v>7631043615</v>
      </c>
      <c r="I799" s="128">
        <v>0</v>
      </c>
      <c r="J799" s="107">
        <v>254882330</v>
      </c>
      <c r="K799" s="74">
        <v>0</v>
      </c>
      <c r="L799" s="74">
        <v>0</v>
      </c>
      <c r="M799" s="114">
        <f t="shared" si="36"/>
        <v>254882330</v>
      </c>
      <c r="N799" s="113">
        <v>0</v>
      </c>
      <c r="O799" s="74">
        <f>ROUND(VLOOKUP($B799,'[1]TD LMA 2025ENE-DIC EPDEPTO'!$O$2:$X$1107,10,FALSE),2)</f>
        <v>480577165.43000001</v>
      </c>
      <c r="P799" s="74">
        <v>0</v>
      </c>
      <c r="Q799" s="120">
        <f t="shared" si="38"/>
        <v>480577165.43000001</v>
      </c>
      <c r="R799" s="123">
        <v>11359372305.059999</v>
      </c>
    </row>
    <row r="800" spans="1:18" ht="13.5" x14ac:dyDescent="0.3">
      <c r="A800" s="69" t="s">
        <v>2182</v>
      </c>
      <c r="B800" s="37" t="s">
        <v>1513</v>
      </c>
      <c r="C800" s="37" t="s">
        <v>1498</v>
      </c>
      <c r="D800" s="37" t="s">
        <v>1514</v>
      </c>
      <c r="E800" s="70" t="s">
        <v>2201</v>
      </c>
      <c r="F800" s="127">
        <v>10299</v>
      </c>
      <c r="G800" s="74">
        <f t="shared" si="37"/>
        <v>17052135067.68</v>
      </c>
      <c r="H800" s="74">
        <v>6360763384</v>
      </c>
      <c r="I800" s="128">
        <v>0</v>
      </c>
      <c r="J800" s="107">
        <v>171236585</v>
      </c>
      <c r="K800" s="74">
        <v>0</v>
      </c>
      <c r="L800" s="74">
        <v>0</v>
      </c>
      <c r="M800" s="114">
        <f t="shared" si="36"/>
        <v>171236585</v>
      </c>
      <c r="N800" s="113">
        <v>0</v>
      </c>
      <c r="O800" s="74">
        <f>ROUND(VLOOKUP($B800,'[1]TD LMA 2025ENE-DIC EPDEPTO'!$O$2:$X$1107,10,FALSE),2)</f>
        <v>408236903.89999998</v>
      </c>
      <c r="P800" s="74">
        <v>0</v>
      </c>
      <c r="Q800" s="120">
        <f t="shared" si="38"/>
        <v>408236903.89999998</v>
      </c>
      <c r="R800" s="123">
        <v>10111898194.780001</v>
      </c>
    </row>
    <row r="801" spans="1:18" ht="13.5" x14ac:dyDescent="0.3">
      <c r="A801" s="69" t="s">
        <v>2182</v>
      </c>
      <c r="B801" s="37" t="s">
        <v>1515</v>
      </c>
      <c r="C801" s="37" t="s">
        <v>1498</v>
      </c>
      <c r="D801" s="37" t="s">
        <v>1516</v>
      </c>
      <c r="E801" s="70" t="s">
        <v>2201</v>
      </c>
      <c r="F801" s="127">
        <v>17884</v>
      </c>
      <c r="G801" s="74">
        <f t="shared" si="37"/>
        <v>26618805747.73</v>
      </c>
      <c r="H801" s="74">
        <v>11086609070</v>
      </c>
      <c r="I801" s="128">
        <v>45434824.32</v>
      </c>
      <c r="J801" s="107">
        <v>213567758</v>
      </c>
      <c r="K801" s="74">
        <v>0</v>
      </c>
      <c r="L801" s="74">
        <v>0</v>
      </c>
      <c r="M801" s="114">
        <f t="shared" si="36"/>
        <v>213567758</v>
      </c>
      <c r="N801" s="113">
        <v>0</v>
      </c>
      <c r="O801" s="74">
        <f>ROUND(VLOOKUP($B801,'[1]TD LMA 2025ENE-DIC EPDEPTO'!$O$2:$X$1107,10,FALSE),2)</f>
        <v>705525649.15999997</v>
      </c>
      <c r="P801" s="74">
        <v>0</v>
      </c>
      <c r="Q801" s="120">
        <f t="shared" si="38"/>
        <v>705525649.15999997</v>
      </c>
      <c r="R801" s="123">
        <v>14567668446.25</v>
      </c>
    </row>
    <row r="802" spans="1:18" ht="13.5" x14ac:dyDescent="0.3">
      <c r="A802" s="69" t="s">
        <v>2182</v>
      </c>
      <c r="B802" s="37" t="s">
        <v>1517</v>
      </c>
      <c r="C802" s="37" t="s">
        <v>1498</v>
      </c>
      <c r="D802" s="37" t="s">
        <v>1518</v>
      </c>
      <c r="E802" s="70" t="s">
        <v>2200</v>
      </c>
      <c r="F802" s="127">
        <v>6742</v>
      </c>
      <c r="G802" s="74">
        <f t="shared" si="37"/>
        <v>11166936325.470001</v>
      </c>
      <c r="H802" s="74">
        <v>4153629408</v>
      </c>
      <c r="I802" s="128">
        <v>17382458.039999999</v>
      </c>
      <c r="J802" s="107">
        <v>92774312</v>
      </c>
      <c r="K802" s="74">
        <v>0</v>
      </c>
      <c r="L802" s="74">
        <v>0</v>
      </c>
      <c r="M802" s="114">
        <f t="shared" si="36"/>
        <v>92774312</v>
      </c>
      <c r="N802" s="113">
        <v>0</v>
      </c>
      <c r="O802" s="74">
        <f>ROUND(VLOOKUP($B802,'[1]TD LMA 2025ENE-DIC EPDEPTO'!$O$2:$X$1107,10,FALSE),2)</f>
        <v>263318550.84</v>
      </c>
      <c r="P802" s="74">
        <v>0</v>
      </c>
      <c r="Q802" s="120">
        <f t="shared" si="38"/>
        <v>263318550.84</v>
      </c>
      <c r="R802" s="123">
        <v>6639831596.5900002</v>
      </c>
    </row>
    <row r="803" spans="1:18" ht="13.5" x14ac:dyDescent="0.3">
      <c r="A803" s="69" t="s">
        <v>2182</v>
      </c>
      <c r="B803" s="37" t="s">
        <v>1519</v>
      </c>
      <c r="C803" s="37" t="s">
        <v>1498</v>
      </c>
      <c r="D803" s="37" t="s">
        <v>1520</v>
      </c>
      <c r="E803" s="70" t="s">
        <v>2200</v>
      </c>
      <c r="F803" s="127">
        <v>4071</v>
      </c>
      <c r="G803" s="74">
        <f t="shared" si="37"/>
        <v>6591472237.21</v>
      </c>
      <c r="H803" s="74">
        <v>2473840046</v>
      </c>
      <c r="I803" s="128">
        <v>0</v>
      </c>
      <c r="J803" s="107">
        <v>54083934</v>
      </c>
      <c r="K803" s="74">
        <v>0</v>
      </c>
      <c r="L803" s="74">
        <v>0</v>
      </c>
      <c r="M803" s="114">
        <f t="shared" si="36"/>
        <v>54083934</v>
      </c>
      <c r="N803" s="113">
        <v>0</v>
      </c>
      <c r="O803" s="74">
        <f>ROUND(VLOOKUP($B803,'[1]TD LMA 2025ENE-DIC EPDEPTO'!$O$2:$X$1107,10,FALSE),2)</f>
        <v>157206288.31999999</v>
      </c>
      <c r="P803" s="74">
        <v>0</v>
      </c>
      <c r="Q803" s="120">
        <f t="shared" si="38"/>
        <v>157206288.31999999</v>
      </c>
      <c r="R803" s="123">
        <v>3906341968.8899999</v>
      </c>
    </row>
    <row r="804" spans="1:18" ht="13.5" x14ac:dyDescent="0.3">
      <c r="A804" s="69" t="s">
        <v>2182</v>
      </c>
      <c r="B804" s="37" t="s">
        <v>1521</v>
      </c>
      <c r="C804" s="37" t="s">
        <v>1498</v>
      </c>
      <c r="D804" s="37" t="s">
        <v>1522</v>
      </c>
      <c r="E804" s="70" t="s">
        <v>2201</v>
      </c>
      <c r="F804" s="127">
        <v>12425</v>
      </c>
      <c r="G804" s="74">
        <f t="shared" si="37"/>
        <v>19456195244.169998</v>
      </c>
      <c r="H804" s="74">
        <v>7696869384</v>
      </c>
      <c r="I804" s="128">
        <v>32591768.879999999</v>
      </c>
      <c r="J804" s="107">
        <v>145227992</v>
      </c>
      <c r="K804" s="74">
        <v>0</v>
      </c>
      <c r="L804" s="74">
        <v>0</v>
      </c>
      <c r="M804" s="114">
        <f t="shared" si="36"/>
        <v>145227992</v>
      </c>
      <c r="N804" s="113">
        <v>0</v>
      </c>
      <c r="O804" s="74">
        <f>ROUND(VLOOKUP($B804,'[1]TD LMA 2025ENE-DIC EPDEPTO'!$O$2:$X$1107,10,FALSE),2)</f>
        <v>491239922.29000002</v>
      </c>
      <c r="P804" s="74">
        <v>0</v>
      </c>
      <c r="Q804" s="120">
        <f t="shared" si="38"/>
        <v>491239922.29000002</v>
      </c>
      <c r="R804" s="123">
        <v>11090266177</v>
      </c>
    </row>
    <row r="805" spans="1:18" ht="13.5" x14ac:dyDescent="0.3">
      <c r="A805" s="69" t="s">
        <v>2182</v>
      </c>
      <c r="B805" s="37" t="s">
        <v>1523</v>
      </c>
      <c r="C805" s="37" t="s">
        <v>1498</v>
      </c>
      <c r="D805" s="37" t="s">
        <v>1524</v>
      </c>
      <c r="E805" s="70" t="s">
        <v>2200</v>
      </c>
      <c r="F805" s="127">
        <v>24064</v>
      </c>
      <c r="G805" s="74">
        <f t="shared" si="37"/>
        <v>28259393113.32</v>
      </c>
      <c r="H805" s="74">
        <v>14959459869</v>
      </c>
      <c r="I805" s="128">
        <v>51728519.880000003</v>
      </c>
      <c r="J805" s="107">
        <v>274713957</v>
      </c>
      <c r="K805" s="74">
        <v>0</v>
      </c>
      <c r="L805" s="74">
        <v>0</v>
      </c>
      <c r="M805" s="114">
        <f t="shared" si="36"/>
        <v>274713957</v>
      </c>
      <c r="N805" s="113">
        <v>0</v>
      </c>
      <c r="O805" s="74">
        <f>ROUND(VLOOKUP($B805,'[1]TD LMA 2025ENE-DIC EPDEPTO'!$O$2:$X$1107,10,FALSE),2)</f>
        <v>946131340.19000006</v>
      </c>
      <c r="P805" s="74">
        <v>0</v>
      </c>
      <c r="Q805" s="120">
        <f t="shared" si="38"/>
        <v>946131340.19000006</v>
      </c>
      <c r="R805" s="123">
        <v>12027359427.25</v>
      </c>
    </row>
    <row r="806" spans="1:18" ht="13.5" x14ac:dyDescent="0.3">
      <c r="A806" s="69" t="s">
        <v>2182</v>
      </c>
      <c r="B806" s="37" t="s">
        <v>1525</v>
      </c>
      <c r="C806" s="37" t="s">
        <v>1498</v>
      </c>
      <c r="D806" s="37" t="s">
        <v>1526</v>
      </c>
      <c r="E806" s="70" t="s">
        <v>2200</v>
      </c>
      <c r="F806" s="127">
        <v>28231</v>
      </c>
      <c r="G806" s="74">
        <f t="shared" si="37"/>
        <v>40212597237.25</v>
      </c>
      <c r="H806" s="74">
        <v>17120736209</v>
      </c>
      <c r="I806" s="128">
        <v>60219841.200000003</v>
      </c>
      <c r="J806" s="107">
        <v>490381224</v>
      </c>
      <c r="K806" s="74">
        <v>0</v>
      </c>
      <c r="L806" s="74">
        <v>0</v>
      </c>
      <c r="M806" s="114">
        <f t="shared" si="36"/>
        <v>490381224</v>
      </c>
      <c r="N806" s="113">
        <v>0</v>
      </c>
      <c r="O806" s="74">
        <f>ROUND(VLOOKUP($B806,'[1]TD LMA 2025ENE-DIC EPDEPTO'!$O$2:$X$1107,10,FALSE),2)</f>
        <v>1077770796.78</v>
      </c>
      <c r="P806" s="74">
        <v>0</v>
      </c>
      <c r="Q806" s="120">
        <f t="shared" si="38"/>
        <v>1077770796.78</v>
      </c>
      <c r="R806" s="123">
        <v>21463489166.27</v>
      </c>
    </row>
    <row r="807" spans="1:18" ht="13.5" x14ac:dyDescent="0.3">
      <c r="A807" s="69" t="s">
        <v>2182</v>
      </c>
      <c r="B807" s="37" t="s">
        <v>1527</v>
      </c>
      <c r="C807" s="37" t="s">
        <v>1498</v>
      </c>
      <c r="D807" s="37" t="s">
        <v>1528</v>
      </c>
      <c r="E807" s="70" t="s">
        <v>2200</v>
      </c>
      <c r="F807" s="127">
        <v>4690</v>
      </c>
      <c r="G807" s="74">
        <f t="shared" si="37"/>
        <v>7596199556.8199997</v>
      </c>
      <c r="H807" s="74">
        <v>2871873859</v>
      </c>
      <c r="I807" s="128">
        <v>12173976.359999999</v>
      </c>
      <c r="J807" s="107">
        <v>69443429</v>
      </c>
      <c r="K807" s="74">
        <v>0</v>
      </c>
      <c r="L807" s="74">
        <v>0</v>
      </c>
      <c r="M807" s="114">
        <f t="shared" si="36"/>
        <v>69443429</v>
      </c>
      <c r="N807" s="113">
        <v>0</v>
      </c>
      <c r="O807" s="74">
        <f>ROUND(VLOOKUP($B807,'[1]TD LMA 2025ENE-DIC EPDEPTO'!$O$2:$X$1107,10,FALSE),2)</f>
        <v>184001913.69999999</v>
      </c>
      <c r="P807" s="74">
        <v>0</v>
      </c>
      <c r="Q807" s="120">
        <f t="shared" si="38"/>
        <v>184001913.69999999</v>
      </c>
      <c r="R807" s="123">
        <v>4458706378.7600002</v>
      </c>
    </row>
    <row r="808" spans="1:18" ht="13.5" x14ac:dyDescent="0.3">
      <c r="A808" s="69" t="s">
        <v>2182</v>
      </c>
      <c r="B808" s="37" t="s">
        <v>1529</v>
      </c>
      <c r="C808" s="37" t="s">
        <v>1498</v>
      </c>
      <c r="D808" s="37" t="s">
        <v>1530</v>
      </c>
      <c r="E808" s="70" t="s">
        <v>2201</v>
      </c>
      <c r="F808" s="127">
        <v>10589</v>
      </c>
      <c r="G808" s="74">
        <f t="shared" si="37"/>
        <v>14833470498.040001</v>
      </c>
      <c r="H808" s="74">
        <v>6541145626</v>
      </c>
      <c r="I808" s="128">
        <v>0</v>
      </c>
      <c r="J808" s="107">
        <v>117088876</v>
      </c>
      <c r="K808" s="74">
        <v>0</v>
      </c>
      <c r="L808" s="74">
        <v>0</v>
      </c>
      <c r="M808" s="114">
        <f t="shared" si="36"/>
        <v>117088876</v>
      </c>
      <c r="N808" s="113">
        <v>0</v>
      </c>
      <c r="O808" s="74">
        <f>ROUND(VLOOKUP($B808,'[1]TD LMA 2025ENE-DIC EPDEPTO'!$O$2:$X$1107,10,FALSE),2)</f>
        <v>417472674.89999998</v>
      </c>
      <c r="P808" s="74">
        <v>0</v>
      </c>
      <c r="Q808" s="120">
        <f t="shared" si="38"/>
        <v>417472674.89999998</v>
      </c>
      <c r="R808" s="123">
        <v>7757763321.1400003</v>
      </c>
    </row>
    <row r="809" spans="1:18" ht="13.5" x14ac:dyDescent="0.3">
      <c r="A809" s="69" t="s">
        <v>2182</v>
      </c>
      <c r="B809" s="37" t="s">
        <v>1531</v>
      </c>
      <c r="C809" s="37" t="s">
        <v>1498</v>
      </c>
      <c r="D809" s="37" t="s">
        <v>1532</v>
      </c>
      <c r="E809" s="70" t="s">
        <v>2200</v>
      </c>
      <c r="F809" s="127">
        <v>3969</v>
      </c>
      <c r="G809" s="74">
        <f t="shared" si="37"/>
        <v>6911621178.1000004</v>
      </c>
      <c r="H809" s="74">
        <v>2470481339</v>
      </c>
      <c r="I809" s="128">
        <v>8986331.0399999991</v>
      </c>
      <c r="J809" s="107">
        <v>54293891</v>
      </c>
      <c r="K809" s="74">
        <v>0</v>
      </c>
      <c r="L809" s="74">
        <v>0</v>
      </c>
      <c r="M809" s="114">
        <f t="shared" si="36"/>
        <v>54293891</v>
      </c>
      <c r="N809" s="113">
        <v>0</v>
      </c>
      <c r="O809" s="74">
        <f>ROUND(VLOOKUP($B809,'[1]TD LMA 2025ENE-DIC EPDEPTO'!$O$2:$X$1107,10,FALSE),2)</f>
        <v>153955931.44999999</v>
      </c>
      <c r="P809" s="74">
        <v>0</v>
      </c>
      <c r="Q809" s="120">
        <f t="shared" si="38"/>
        <v>153955931.44999999</v>
      </c>
      <c r="R809" s="123">
        <v>4223903685.6100001</v>
      </c>
    </row>
    <row r="810" spans="1:18" ht="13.5" x14ac:dyDescent="0.3">
      <c r="A810" s="69" t="s">
        <v>2182</v>
      </c>
      <c r="B810" s="37" t="s">
        <v>1533</v>
      </c>
      <c r="C810" s="37" t="s">
        <v>1498</v>
      </c>
      <c r="D810" s="37" t="s">
        <v>1534</v>
      </c>
      <c r="E810" s="70" t="s">
        <v>2200</v>
      </c>
      <c r="F810" s="127">
        <v>4340</v>
      </c>
      <c r="G810" s="74">
        <f t="shared" si="37"/>
        <v>7214285145.3299999</v>
      </c>
      <c r="H810" s="74">
        <v>2646346868</v>
      </c>
      <c r="I810" s="128">
        <v>0</v>
      </c>
      <c r="J810" s="107">
        <v>53482056</v>
      </c>
      <c r="K810" s="74">
        <v>0</v>
      </c>
      <c r="L810" s="74">
        <v>0</v>
      </c>
      <c r="M810" s="114">
        <f t="shared" si="36"/>
        <v>53482056</v>
      </c>
      <c r="N810" s="113">
        <v>0</v>
      </c>
      <c r="O810" s="74">
        <f>ROUND(VLOOKUP($B810,'[1]TD LMA 2025ENE-DIC EPDEPTO'!$O$2:$X$1107,10,FALSE),2)</f>
        <v>173061687.91999999</v>
      </c>
      <c r="P810" s="74">
        <v>0</v>
      </c>
      <c r="Q810" s="120">
        <f t="shared" si="38"/>
        <v>173061687.91999999</v>
      </c>
      <c r="R810" s="123">
        <v>4341394533.4099998</v>
      </c>
    </row>
    <row r="811" spans="1:18" ht="13.5" x14ac:dyDescent="0.3">
      <c r="A811" s="69" t="s">
        <v>2182</v>
      </c>
      <c r="B811" s="37" t="s">
        <v>1535</v>
      </c>
      <c r="C811" s="37" t="s">
        <v>1498</v>
      </c>
      <c r="D811" s="37" t="s">
        <v>1536</v>
      </c>
      <c r="E811" s="70" t="s">
        <v>2201</v>
      </c>
      <c r="F811" s="127">
        <v>8604</v>
      </c>
      <c r="G811" s="74">
        <f t="shared" si="37"/>
        <v>12921479239.76</v>
      </c>
      <c r="H811" s="74">
        <v>5310792031</v>
      </c>
      <c r="I811" s="128">
        <v>0</v>
      </c>
      <c r="J811" s="107">
        <v>107146681</v>
      </c>
      <c r="K811" s="74">
        <v>0</v>
      </c>
      <c r="L811" s="74">
        <v>0</v>
      </c>
      <c r="M811" s="114">
        <f t="shared" si="36"/>
        <v>107146681</v>
      </c>
      <c r="N811" s="113">
        <v>0</v>
      </c>
      <c r="O811" s="74">
        <f>ROUND(VLOOKUP($B811,'[1]TD LMA 2025ENE-DIC EPDEPTO'!$O$2:$X$1107,10,FALSE),2)</f>
        <v>341168564</v>
      </c>
      <c r="P811" s="74">
        <v>0</v>
      </c>
      <c r="Q811" s="120">
        <f t="shared" si="38"/>
        <v>341168564</v>
      </c>
      <c r="R811" s="123">
        <v>7162371963.7600002</v>
      </c>
    </row>
    <row r="812" spans="1:18" ht="13.5" x14ac:dyDescent="0.3">
      <c r="A812" s="69" t="s">
        <v>2182</v>
      </c>
      <c r="B812" s="37" t="s">
        <v>1537</v>
      </c>
      <c r="C812" s="37" t="s">
        <v>1498</v>
      </c>
      <c r="D812" s="37" t="s">
        <v>1538</v>
      </c>
      <c r="E812" s="70" t="s">
        <v>2201</v>
      </c>
      <c r="F812" s="127">
        <v>7591</v>
      </c>
      <c r="G812" s="74">
        <f t="shared" si="37"/>
        <v>12150908139.119999</v>
      </c>
      <c r="H812" s="74">
        <v>4712636496</v>
      </c>
      <c r="I812" s="128">
        <v>0</v>
      </c>
      <c r="J812" s="107">
        <v>92001412</v>
      </c>
      <c r="K812" s="74">
        <v>0</v>
      </c>
      <c r="L812" s="74">
        <v>0</v>
      </c>
      <c r="M812" s="114">
        <f t="shared" si="36"/>
        <v>92001412</v>
      </c>
      <c r="N812" s="113">
        <v>0</v>
      </c>
      <c r="O812" s="74">
        <f>ROUND(VLOOKUP($B812,'[1]TD LMA 2025ENE-DIC EPDEPTO'!$O$2:$X$1107,10,FALSE),2)</f>
        <v>304146205.32999998</v>
      </c>
      <c r="P812" s="74">
        <v>0</v>
      </c>
      <c r="Q812" s="120">
        <f t="shared" si="38"/>
        <v>304146205.32999998</v>
      </c>
      <c r="R812" s="123">
        <v>7042124025.79</v>
      </c>
    </row>
    <row r="813" spans="1:18" ht="13.5" x14ac:dyDescent="0.3">
      <c r="A813" s="69" t="s">
        <v>2182</v>
      </c>
      <c r="B813" s="37" t="s">
        <v>1539</v>
      </c>
      <c r="C813" s="37" t="s">
        <v>1498</v>
      </c>
      <c r="D813" s="37" t="s">
        <v>1540</v>
      </c>
      <c r="E813" s="70" t="s">
        <v>2200</v>
      </c>
      <c r="F813" s="127">
        <v>56275</v>
      </c>
      <c r="G813" s="74">
        <f t="shared" si="37"/>
        <v>89298569503.699997</v>
      </c>
      <c r="H813" s="74">
        <v>34163112181</v>
      </c>
      <c r="I813" s="128">
        <v>0</v>
      </c>
      <c r="J813" s="107">
        <v>1031979830</v>
      </c>
      <c r="K813" s="74">
        <v>0</v>
      </c>
      <c r="L813" s="74">
        <v>0</v>
      </c>
      <c r="M813" s="114">
        <f t="shared" si="36"/>
        <v>1031979830</v>
      </c>
      <c r="N813" s="113">
        <v>0</v>
      </c>
      <c r="O813" s="74">
        <f>ROUND(VLOOKUP($B813,'[1]TD LMA 2025ENE-DIC EPDEPTO'!$O$2:$X$1107,10,FALSE),2)</f>
        <v>2158673034.6999998</v>
      </c>
      <c r="P813" s="74">
        <v>0</v>
      </c>
      <c r="Q813" s="120">
        <f t="shared" si="38"/>
        <v>2158673034.6999998</v>
      </c>
      <c r="R813" s="123">
        <v>51944804458</v>
      </c>
    </row>
    <row r="814" spans="1:18" ht="13.5" x14ac:dyDescent="0.3">
      <c r="A814" s="69" t="s">
        <v>2182</v>
      </c>
      <c r="B814" s="37" t="s">
        <v>1541</v>
      </c>
      <c r="C814" s="37" t="s">
        <v>1498</v>
      </c>
      <c r="D814" s="37" t="s">
        <v>1542</v>
      </c>
      <c r="E814" s="70" t="s">
        <v>2200</v>
      </c>
      <c r="F814" s="127">
        <v>3186</v>
      </c>
      <c r="G814" s="74">
        <f t="shared" si="37"/>
        <v>4773630165.96</v>
      </c>
      <c r="H814" s="74">
        <v>1947514808</v>
      </c>
      <c r="I814" s="128">
        <v>0</v>
      </c>
      <c r="J814" s="107">
        <v>40776591</v>
      </c>
      <c r="K814" s="74">
        <v>0</v>
      </c>
      <c r="L814" s="74">
        <v>0</v>
      </c>
      <c r="M814" s="114">
        <f t="shared" si="36"/>
        <v>40776591</v>
      </c>
      <c r="N814" s="113">
        <v>0</v>
      </c>
      <c r="O814" s="74">
        <f>ROUND(VLOOKUP($B814,'[1]TD LMA 2025ENE-DIC EPDEPTO'!$O$2:$X$1107,10,FALSE),2)</f>
        <v>123949587.54000001</v>
      </c>
      <c r="P814" s="74">
        <v>0</v>
      </c>
      <c r="Q814" s="120">
        <f t="shared" si="38"/>
        <v>123949587.54000001</v>
      </c>
      <c r="R814" s="123">
        <v>2661389179.4200001</v>
      </c>
    </row>
    <row r="815" spans="1:18" ht="13.5" x14ac:dyDescent="0.3">
      <c r="A815" s="69" t="s">
        <v>2182</v>
      </c>
      <c r="B815" s="37" t="s">
        <v>1543</v>
      </c>
      <c r="C815" s="37" t="s">
        <v>1498</v>
      </c>
      <c r="D815" s="37" t="s">
        <v>1544</v>
      </c>
      <c r="E815" s="70" t="s">
        <v>2200</v>
      </c>
      <c r="F815" s="127">
        <v>3171</v>
      </c>
      <c r="G815" s="74">
        <f t="shared" si="37"/>
        <v>4767413201.2299995</v>
      </c>
      <c r="H815" s="74">
        <v>1958632578</v>
      </c>
      <c r="I815" s="128">
        <v>0</v>
      </c>
      <c r="J815" s="107">
        <v>36560455</v>
      </c>
      <c r="K815" s="74">
        <v>0</v>
      </c>
      <c r="L815" s="74">
        <v>0</v>
      </c>
      <c r="M815" s="114">
        <f t="shared" si="36"/>
        <v>36560455</v>
      </c>
      <c r="N815" s="113">
        <v>0</v>
      </c>
      <c r="O815" s="74">
        <f>ROUND(VLOOKUP($B815,'[1]TD LMA 2025ENE-DIC EPDEPTO'!$O$2:$X$1107,10,FALSE),2)</f>
        <v>125138742.29000001</v>
      </c>
      <c r="P815" s="74">
        <v>0</v>
      </c>
      <c r="Q815" s="120">
        <f t="shared" si="38"/>
        <v>125138742.29000001</v>
      </c>
      <c r="R815" s="123">
        <v>2647081425.9400001</v>
      </c>
    </row>
    <row r="816" spans="1:18" ht="13.5" x14ac:dyDescent="0.3">
      <c r="A816" s="69" t="s">
        <v>2182</v>
      </c>
      <c r="B816" s="37" t="s">
        <v>1545</v>
      </c>
      <c r="C816" s="37" t="s">
        <v>1498</v>
      </c>
      <c r="D816" s="37" t="s">
        <v>1546</v>
      </c>
      <c r="E816" s="70" t="s">
        <v>2200</v>
      </c>
      <c r="F816" s="127">
        <v>96044</v>
      </c>
      <c r="G816" s="74">
        <f t="shared" si="37"/>
        <v>138761908206.14999</v>
      </c>
      <c r="H816" s="74">
        <v>58886283156</v>
      </c>
      <c r="I816" s="128">
        <v>222939340.68000001</v>
      </c>
      <c r="J816" s="107">
        <v>1801209039</v>
      </c>
      <c r="K816" s="74">
        <v>0</v>
      </c>
      <c r="L816" s="74">
        <v>0</v>
      </c>
      <c r="M816" s="114">
        <f t="shared" si="36"/>
        <v>1801209039</v>
      </c>
      <c r="N816" s="113">
        <v>0</v>
      </c>
      <c r="O816" s="74">
        <f>ROUND(VLOOKUP($B816,'[1]TD LMA 2025ENE-DIC EPDEPTO'!$O$2:$X$1107,10,FALSE),2)</f>
        <v>3740883373.5500002</v>
      </c>
      <c r="P816" s="74">
        <v>0</v>
      </c>
      <c r="Q816" s="120">
        <f t="shared" si="38"/>
        <v>3740883373.5500002</v>
      </c>
      <c r="R816" s="123">
        <v>74110593296.919998</v>
      </c>
    </row>
    <row r="817" spans="1:18" ht="13.5" x14ac:dyDescent="0.3">
      <c r="A817" s="69" t="s">
        <v>2182</v>
      </c>
      <c r="B817" s="37" t="s">
        <v>1547</v>
      </c>
      <c r="C817" s="37" t="s">
        <v>1498</v>
      </c>
      <c r="D817" s="37" t="s">
        <v>1548</v>
      </c>
      <c r="E817" s="70" t="s">
        <v>2200</v>
      </c>
      <c r="F817" s="127">
        <v>31676</v>
      </c>
      <c r="G817" s="74">
        <f t="shared" si="37"/>
        <v>48789341188.559998</v>
      </c>
      <c r="H817" s="74">
        <v>19252752301</v>
      </c>
      <c r="I817" s="128">
        <v>78964936.079999998</v>
      </c>
      <c r="J817" s="107">
        <v>1017774882</v>
      </c>
      <c r="K817" s="74">
        <v>0</v>
      </c>
      <c r="L817" s="74">
        <v>0</v>
      </c>
      <c r="M817" s="114">
        <f t="shared" si="36"/>
        <v>1017774882</v>
      </c>
      <c r="N817" s="113">
        <v>0</v>
      </c>
      <c r="O817" s="74">
        <f>ROUND(VLOOKUP($B817,'[1]TD LMA 2025ENE-DIC EPDEPTO'!$O$2:$X$1107,10,FALSE),2)</f>
        <v>1232004197.3699999</v>
      </c>
      <c r="P817" s="74">
        <v>0</v>
      </c>
      <c r="Q817" s="120">
        <f t="shared" si="38"/>
        <v>1232004197.3699999</v>
      </c>
      <c r="R817" s="123">
        <v>27207844872.110001</v>
      </c>
    </row>
    <row r="818" spans="1:18" ht="13.5" x14ac:dyDescent="0.3">
      <c r="A818" s="69" t="s">
        <v>2182</v>
      </c>
      <c r="B818" s="37" t="s">
        <v>1549</v>
      </c>
      <c r="C818" s="37" t="s">
        <v>1498</v>
      </c>
      <c r="D818" s="37" t="s">
        <v>1550</v>
      </c>
      <c r="E818" s="70" t="s">
        <v>2200</v>
      </c>
      <c r="F818" s="127">
        <v>3876</v>
      </c>
      <c r="G818" s="74">
        <f t="shared" si="37"/>
        <v>6514345705.2600002</v>
      </c>
      <c r="H818" s="74">
        <v>2392387920</v>
      </c>
      <c r="I818" s="128">
        <v>0</v>
      </c>
      <c r="J818" s="107">
        <v>47926600</v>
      </c>
      <c r="K818" s="74">
        <v>0</v>
      </c>
      <c r="L818" s="74">
        <v>0</v>
      </c>
      <c r="M818" s="114">
        <f t="shared" si="36"/>
        <v>47926600</v>
      </c>
      <c r="N818" s="113">
        <v>0</v>
      </c>
      <c r="O818" s="74">
        <f>ROUND(VLOOKUP($B818,'[1]TD LMA 2025ENE-DIC EPDEPTO'!$O$2:$X$1107,10,FALSE),2)</f>
        <v>152211836.84</v>
      </c>
      <c r="P818" s="74">
        <v>0</v>
      </c>
      <c r="Q818" s="120">
        <f t="shared" si="38"/>
        <v>152211836.84</v>
      </c>
      <c r="R818" s="123">
        <v>3921819348.4200001</v>
      </c>
    </row>
    <row r="819" spans="1:18" ht="13.5" x14ac:dyDescent="0.3">
      <c r="A819" s="69" t="s">
        <v>2182</v>
      </c>
      <c r="B819" s="37" t="s">
        <v>1551</v>
      </c>
      <c r="C819" s="37" t="s">
        <v>1498</v>
      </c>
      <c r="D819" s="37" t="s">
        <v>1552</v>
      </c>
      <c r="E819" s="70" t="s">
        <v>2200</v>
      </c>
      <c r="F819" s="127">
        <v>15330</v>
      </c>
      <c r="G819" s="74">
        <f t="shared" si="37"/>
        <v>25387242752.629997</v>
      </c>
      <c r="H819" s="74">
        <v>9454248216</v>
      </c>
      <c r="I819" s="128">
        <v>0</v>
      </c>
      <c r="J819" s="107">
        <v>210314921</v>
      </c>
      <c r="K819" s="74">
        <v>0</v>
      </c>
      <c r="L819" s="74">
        <v>0</v>
      </c>
      <c r="M819" s="114">
        <f t="shared" si="36"/>
        <v>210314921</v>
      </c>
      <c r="N819" s="113">
        <v>0</v>
      </c>
      <c r="O819" s="74">
        <f>ROUND(VLOOKUP($B819,'[1]TD LMA 2025ENE-DIC EPDEPTO'!$O$2:$X$1107,10,FALSE),2)</f>
        <v>599968325.99000001</v>
      </c>
      <c r="P819" s="74">
        <v>0</v>
      </c>
      <c r="Q819" s="120">
        <f t="shared" si="38"/>
        <v>599968325.99000001</v>
      </c>
      <c r="R819" s="123">
        <v>15122711289.639999</v>
      </c>
    </row>
    <row r="820" spans="1:18" ht="13.5" x14ac:dyDescent="0.3">
      <c r="A820" s="69" t="s">
        <v>2182</v>
      </c>
      <c r="B820" s="37" t="s">
        <v>1553</v>
      </c>
      <c r="C820" s="37" t="s">
        <v>1498</v>
      </c>
      <c r="D820" s="37" t="s">
        <v>1554</v>
      </c>
      <c r="E820" s="70" t="s">
        <v>2200</v>
      </c>
      <c r="F820" s="127">
        <v>6931</v>
      </c>
      <c r="G820" s="74">
        <f t="shared" si="37"/>
        <v>12152176341.08</v>
      </c>
      <c r="H820" s="74">
        <v>4322924623</v>
      </c>
      <c r="I820" s="128">
        <v>16025260.92</v>
      </c>
      <c r="J820" s="107">
        <v>86565333</v>
      </c>
      <c r="K820" s="74">
        <v>0</v>
      </c>
      <c r="L820" s="74">
        <v>0</v>
      </c>
      <c r="M820" s="114">
        <f t="shared" si="36"/>
        <v>86565333</v>
      </c>
      <c r="N820" s="113">
        <v>0</v>
      </c>
      <c r="O820" s="74">
        <f>ROUND(VLOOKUP($B820,'[1]TD LMA 2025ENE-DIC EPDEPTO'!$O$2:$X$1107,10,FALSE),2)</f>
        <v>275804678.13</v>
      </c>
      <c r="P820" s="74">
        <v>0</v>
      </c>
      <c r="Q820" s="120">
        <f t="shared" si="38"/>
        <v>275804678.13</v>
      </c>
      <c r="R820" s="123">
        <v>7450856446.0299997</v>
      </c>
    </row>
    <row r="821" spans="1:18" ht="13.5" x14ac:dyDescent="0.3">
      <c r="A821" s="69" t="s">
        <v>2182</v>
      </c>
      <c r="B821" s="37" t="s">
        <v>1555</v>
      </c>
      <c r="C821" s="37" t="s">
        <v>1498</v>
      </c>
      <c r="D821" s="37" t="s">
        <v>1556</v>
      </c>
      <c r="E821" s="70" t="s">
        <v>2200</v>
      </c>
      <c r="F821" s="127">
        <v>8367</v>
      </c>
      <c r="G821" s="74">
        <f t="shared" si="37"/>
        <v>13070965100.960001</v>
      </c>
      <c r="H821" s="74">
        <v>5164858462</v>
      </c>
      <c r="I821" s="128">
        <v>3576581.52</v>
      </c>
      <c r="J821" s="107">
        <v>106015118</v>
      </c>
      <c r="K821" s="74">
        <v>0</v>
      </c>
      <c r="L821" s="74">
        <v>0</v>
      </c>
      <c r="M821" s="114">
        <f t="shared" si="36"/>
        <v>106015118</v>
      </c>
      <c r="N821" s="113">
        <v>0</v>
      </c>
      <c r="O821" s="74">
        <f>ROUND(VLOOKUP($B821,'[1]TD LMA 2025ENE-DIC EPDEPTO'!$O$2:$X$1107,10,FALSE),2)</f>
        <v>329950868.38999999</v>
      </c>
      <c r="P821" s="74">
        <v>0</v>
      </c>
      <c r="Q821" s="120">
        <f t="shared" si="38"/>
        <v>329950868.38999999</v>
      </c>
      <c r="R821" s="123">
        <v>7466564071.0500002</v>
      </c>
    </row>
    <row r="822" spans="1:18" ht="13.5" x14ac:dyDescent="0.3">
      <c r="A822" s="69" t="s">
        <v>2182</v>
      </c>
      <c r="B822" s="37" t="s">
        <v>1557</v>
      </c>
      <c r="C822" s="37" t="s">
        <v>1498</v>
      </c>
      <c r="D822" s="37" t="s">
        <v>1558</v>
      </c>
      <c r="E822" s="70" t="s">
        <v>2201</v>
      </c>
      <c r="F822" s="127">
        <v>10064</v>
      </c>
      <c r="G822" s="74">
        <f t="shared" si="37"/>
        <v>14510166879.540001</v>
      </c>
      <c r="H822" s="74">
        <v>6230227872</v>
      </c>
      <c r="I822" s="128">
        <v>0</v>
      </c>
      <c r="J822" s="107">
        <v>116054866</v>
      </c>
      <c r="K822" s="74">
        <v>0</v>
      </c>
      <c r="L822" s="74">
        <v>0</v>
      </c>
      <c r="M822" s="114">
        <f t="shared" si="36"/>
        <v>116054866</v>
      </c>
      <c r="N822" s="113">
        <v>0</v>
      </c>
      <c r="O822" s="74">
        <f>ROUND(VLOOKUP($B822,'[1]TD LMA 2025ENE-DIC EPDEPTO'!$O$2:$X$1107,10,FALSE),2)</f>
        <v>401974021.92000002</v>
      </c>
      <c r="P822" s="74">
        <v>0</v>
      </c>
      <c r="Q822" s="120">
        <f t="shared" si="38"/>
        <v>401974021.92000002</v>
      </c>
      <c r="R822" s="123">
        <v>7761910119.6199999</v>
      </c>
    </row>
    <row r="823" spans="1:18" ht="13.5" x14ac:dyDescent="0.3">
      <c r="A823" s="69" t="s">
        <v>2182</v>
      </c>
      <c r="B823" s="37" t="s">
        <v>1559</v>
      </c>
      <c r="C823" s="37" t="s">
        <v>1498</v>
      </c>
      <c r="D823" s="37" t="s">
        <v>1039</v>
      </c>
      <c r="E823" s="70" t="s">
        <v>2200</v>
      </c>
      <c r="F823" s="127">
        <v>4252</v>
      </c>
      <c r="G823" s="74">
        <f t="shared" si="37"/>
        <v>6483706389.6199999</v>
      </c>
      <c r="H823" s="74">
        <v>2539742951</v>
      </c>
      <c r="I823" s="128">
        <v>0</v>
      </c>
      <c r="J823" s="107">
        <v>60254219</v>
      </c>
      <c r="K823" s="74">
        <v>0</v>
      </c>
      <c r="L823" s="74">
        <v>0</v>
      </c>
      <c r="M823" s="114">
        <f t="shared" si="36"/>
        <v>60254219</v>
      </c>
      <c r="N823" s="113">
        <v>0</v>
      </c>
      <c r="O823" s="74">
        <f>ROUND(VLOOKUP($B823,'[1]TD LMA 2025ENE-DIC EPDEPTO'!$O$2:$X$1107,10,FALSE),2)</f>
        <v>157602673.40000001</v>
      </c>
      <c r="P823" s="74">
        <v>0</v>
      </c>
      <c r="Q823" s="120">
        <f t="shared" si="38"/>
        <v>157602673.40000001</v>
      </c>
      <c r="R823" s="123">
        <v>3726106546.2199998</v>
      </c>
    </row>
    <row r="824" spans="1:18" ht="13.5" x14ac:dyDescent="0.3">
      <c r="A824" s="69" t="s">
        <v>2182</v>
      </c>
      <c r="B824" s="37" t="s">
        <v>1560</v>
      </c>
      <c r="C824" s="37" t="s">
        <v>1498</v>
      </c>
      <c r="D824" s="37" t="s">
        <v>1561</v>
      </c>
      <c r="E824" s="70" t="s">
        <v>2200</v>
      </c>
      <c r="F824" s="127">
        <v>2465</v>
      </c>
      <c r="G824" s="74">
        <f t="shared" si="37"/>
        <v>3858395105.9399996</v>
      </c>
      <c r="H824" s="74">
        <v>1535117163</v>
      </c>
      <c r="I824" s="128">
        <v>6421527.8399999999</v>
      </c>
      <c r="J824" s="107">
        <v>39303377</v>
      </c>
      <c r="K824" s="74">
        <v>0</v>
      </c>
      <c r="L824" s="74">
        <v>0</v>
      </c>
      <c r="M824" s="114">
        <f t="shared" si="36"/>
        <v>39303377</v>
      </c>
      <c r="N824" s="113">
        <v>0</v>
      </c>
      <c r="O824" s="74">
        <f>ROUND(VLOOKUP($B824,'[1]TD LMA 2025ENE-DIC EPDEPTO'!$O$2:$X$1107,10,FALSE),2)</f>
        <v>97114323.349999994</v>
      </c>
      <c r="P824" s="74">
        <v>0</v>
      </c>
      <c r="Q824" s="120">
        <f t="shared" si="38"/>
        <v>97114323.349999994</v>
      </c>
      <c r="R824" s="123">
        <v>2180438714.75</v>
      </c>
    </row>
    <row r="825" spans="1:18" ht="13.5" x14ac:dyDescent="0.3">
      <c r="A825" s="69" t="s">
        <v>2182</v>
      </c>
      <c r="B825" s="37" t="s">
        <v>1562</v>
      </c>
      <c r="C825" s="37" t="s">
        <v>1498</v>
      </c>
      <c r="D825" s="37" t="s">
        <v>1563</v>
      </c>
      <c r="E825" s="70" t="s">
        <v>2200</v>
      </c>
      <c r="F825" s="127">
        <v>23308</v>
      </c>
      <c r="G825" s="74">
        <f t="shared" si="37"/>
        <v>31461724585.860001</v>
      </c>
      <c r="H825" s="74">
        <v>14133674088</v>
      </c>
      <c r="I825" s="128">
        <v>0</v>
      </c>
      <c r="J825" s="107">
        <v>317930458</v>
      </c>
      <c r="K825" s="74">
        <v>0</v>
      </c>
      <c r="L825" s="74">
        <v>0</v>
      </c>
      <c r="M825" s="114">
        <f t="shared" si="36"/>
        <v>317930458</v>
      </c>
      <c r="N825" s="113">
        <v>0</v>
      </c>
      <c r="O825" s="74">
        <f>ROUND(VLOOKUP($B825,'[1]TD LMA 2025ENE-DIC EPDEPTO'!$O$2:$X$1107,10,FALSE),2)</f>
        <v>891311296.28999996</v>
      </c>
      <c r="P825" s="74">
        <v>0</v>
      </c>
      <c r="Q825" s="120">
        <f t="shared" si="38"/>
        <v>891311296.28999996</v>
      </c>
      <c r="R825" s="123">
        <v>16118808743.57</v>
      </c>
    </row>
    <row r="826" spans="1:18" ht="13.5" x14ac:dyDescent="0.3">
      <c r="A826" s="69" t="s">
        <v>2182</v>
      </c>
      <c r="B826" s="37" t="s">
        <v>1564</v>
      </c>
      <c r="C826" s="37" t="s">
        <v>1498</v>
      </c>
      <c r="D826" s="37" t="s">
        <v>1565</v>
      </c>
      <c r="E826" s="70" t="s">
        <v>2200</v>
      </c>
      <c r="F826" s="127">
        <v>4386</v>
      </c>
      <c r="G826" s="74">
        <f t="shared" si="37"/>
        <v>6366021384.3099995</v>
      </c>
      <c r="H826" s="74">
        <v>2729274172</v>
      </c>
      <c r="I826" s="128">
        <v>0</v>
      </c>
      <c r="J826" s="107">
        <v>52359271</v>
      </c>
      <c r="K826" s="74">
        <v>0</v>
      </c>
      <c r="L826" s="74">
        <v>0</v>
      </c>
      <c r="M826" s="114">
        <f t="shared" si="36"/>
        <v>52359271</v>
      </c>
      <c r="N826" s="113">
        <v>0</v>
      </c>
      <c r="O826" s="74">
        <f>ROUND(VLOOKUP($B826,'[1]TD LMA 2025ENE-DIC EPDEPTO'!$O$2:$X$1107,10,FALSE),2)</f>
        <v>175677828.91999999</v>
      </c>
      <c r="P826" s="74">
        <v>0</v>
      </c>
      <c r="Q826" s="120">
        <f t="shared" si="38"/>
        <v>175677828.91999999</v>
      </c>
      <c r="R826" s="123">
        <v>3408710112.3899999</v>
      </c>
    </row>
    <row r="827" spans="1:18" ht="13.5" x14ac:dyDescent="0.3">
      <c r="A827" s="69" t="s">
        <v>2182</v>
      </c>
      <c r="B827" s="37" t="s">
        <v>1566</v>
      </c>
      <c r="C827" s="37" t="s">
        <v>1498</v>
      </c>
      <c r="D827" s="37" t="s">
        <v>1567</v>
      </c>
      <c r="E827" s="70" t="s">
        <v>2201</v>
      </c>
      <c r="F827" s="127">
        <v>17166</v>
      </c>
      <c r="G827" s="74">
        <f t="shared" si="37"/>
        <v>23812266643.41</v>
      </c>
      <c r="H827" s="74">
        <v>10631241851</v>
      </c>
      <c r="I827" s="128">
        <v>40816546.439999998</v>
      </c>
      <c r="J827" s="107">
        <v>194722867</v>
      </c>
      <c r="K827" s="74">
        <v>0</v>
      </c>
      <c r="L827" s="74">
        <v>0</v>
      </c>
      <c r="M827" s="114">
        <f t="shared" si="36"/>
        <v>194722867</v>
      </c>
      <c r="N827" s="113">
        <v>0</v>
      </c>
      <c r="O827" s="74">
        <f>ROUND(VLOOKUP($B827,'[1]TD LMA 2025ENE-DIC EPDEPTO'!$O$2:$X$1107,10,FALSE),2)</f>
        <v>670643770.15999997</v>
      </c>
      <c r="P827" s="74">
        <v>0</v>
      </c>
      <c r="Q827" s="120">
        <f t="shared" si="38"/>
        <v>670643770.15999997</v>
      </c>
      <c r="R827" s="123">
        <v>12274841608.809999</v>
      </c>
    </row>
    <row r="828" spans="1:18" ht="13.5" x14ac:dyDescent="0.3">
      <c r="A828" s="69" t="s">
        <v>2182</v>
      </c>
      <c r="B828" s="37" t="s">
        <v>1568</v>
      </c>
      <c r="C828" s="37" t="s">
        <v>1498</v>
      </c>
      <c r="D828" s="37" t="s">
        <v>1569</v>
      </c>
      <c r="E828" s="70" t="s">
        <v>2200</v>
      </c>
      <c r="F828" s="127">
        <v>64411</v>
      </c>
      <c r="G828" s="74">
        <f t="shared" si="37"/>
        <v>81667218023.479996</v>
      </c>
      <c r="H828" s="74">
        <v>39033223313</v>
      </c>
      <c r="I828" s="128">
        <v>117689930.28</v>
      </c>
      <c r="J828" s="107">
        <v>860613030</v>
      </c>
      <c r="K828" s="74">
        <v>0</v>
      </c>
      <c r="L828" s="74">
        <v>0</v>
      </c>
      <c r="M828" s="114">
        <f t="shared" si="36"/>
        <v>860613030</v>
      </c>
      <c r="N828" s="113">
        <v>0</v>
      </c>
      <c r="O828" s="74">
        <f>ROUND(VLOOKUP($B828,'[1]TD LMA 2025ENE-DIC EPDEPTO'!$O$2:$X$1107,10,FALSE),2)</f>
        <v>2438045177.6999998</v>
      </c>
      <c r="P828" s="74">
        <v>0</v>
      </c>
      <c r="Q828" s="120">
        <f t="shared" si="38"/>
        <v>2438045177.6999998</v>
      </c>
      <c r="R828" s="123">
        <v>39217646572.5</v>
      </c>
    </row>
    <row r="829" spans="1:18" ht="13.5" x14ac:dyDescent="0.3">
      <c r="A829" s="69" t="s">
        <v>2182</v>
      </c>
      <c r="B829" s="37" t="s">
        <v>1570</v>
      </c>
      <c r="C829" s="37" t="s">
        <v>1498</v>
      </c>
      <c r="D829" s="37" t="s">
        <v>210</v>
      </c>
      <c r="E829" s="70" t="s">
        <v>2201</v>
      </c>
      <c r="F829" s="127">
        <v>12965</v>
      </c>
      <c r="G829" s="74">
        <f t="shared" si="37"/>
        <v>22756098578.240002</v>
      </c>
      <c r="H829" s="74">
        <v>7920886741</v>
      </c>
      <c r="I829" s="128">
        <v>0</v>
      </c>
      <c r="J829" s="107">
        <v>162337381</v>
      </c>
      <c r="K829" s="74">
        <v>0</v>
      </c>
      <c r="L829" s="74">
        <v>0</v>
      </c>
      <c r="M829" s="114">
        <f t="shared" si="36"/>
        <v>162337381</v>
      </c>
      <c r="N829" s="113">
        <v>0</v>
      </c>
      <c r="O829" s="74">
        <f>ROUND(VLOOKUP($B829,'[1]TD LMA 2025ENE-DIC EPDEPTO'!$O$2:$X$1107,10,FALSE),2)</f>
        <v>508125922.62</v>
      </c>
      <c r="P829" s="74">
        <v>0</v>
      </c>
      <c r="Q829" s="120">
        <f t="shared" si="38"/>
        <v>508125922.62</v>
      </c>
      <c r="R829" s="123">
        <v>14164748533.620001</v>
      </c>
    </row>
    <row r="830" spans="1:18" ht="13.5" x14ac:dyDescent="0.3">
      <c r="A830" s="69" t="s">
        <v>2182</v>
      </c>
      <c r="B830" s="37" t="s">
        <v>1571</v>
      </c>
      <c r="C830" s="37" t="s">
        <v>1498</v>
      </c>
      <c r="D830" s="37" t="s">
        <v>1572</v>
      </c>
      <c r="E830" s="70" t="s">
        <v>2201</v>
      </c>
      <c r="F830" s="127">
        <v>4262</v>
      </c>
      <c r="G830" s="74">
        <f t="shared" si="37"/>
        <v>6866221791.6300001</v>
      </c>
      <c r="H830" s="74">
        <v>2645902204</v>
      </c>
      <c r="I830" s="128">
        <v>11181236.880000001</v>
      </c>
      <c r="J830" s="107">
        <v>54442773</v>
      </c>
      <c r="K830" s="74">
        <v>0</v>
      </c>
      <c r="L830" s="74">
        <v>0</v>
      </c>
      <c r="M830" s="114">
        <f t="shared" si="36"/>
        <v>54442773</v>
      </c>
      <c r="N830" s="113">
        <v>0</v>
      </c>
      <c r="O830" s="74">
        <f>ROUND(VLOOKUP($B830,'[1]TD LMA 2025ENE-DIC EPDEPTO'!$O$2:$X$1107,10,FALSE),2)</f>
        <v>168265429.49000001</v>
      </c>
      <c r="P830" s="74">
        <v>0</v>
      </c>
      <c r="Q830" s="120">
        <f t="shared" si="38"/>
        <v>168265429.49000001</v>
      </c>
      <c r="R830" s="123">
        <v>3986430148.2600002</v>
      </c>
    </row>
    <row r="831" spans="1:18" ht="13.5" x14ac:dyDescent="0.3">
      <c r="A831" s="69" t="s">
        <v>2182</v>
      </c>
      <c r="B831" s="37" t="s">
        <v>1573</v>
      </c>
      <c r="C831" s="37" t="s">
        <v>1498</v>
      </c>
      <c r="D831" s="37" t="s">
        <v>1574</v>
      </c>
      <c r="E831" s="70" t="s">
        <v>2200</v>
      </c>
      <c r="F831" s="127">
        <v>123047</v>
      </c>
      <c r="G831" s="74">
        <f t="shared" si="37"/>
        <v>203282662513.23999</v>
      </c>
      <c r="H831" s="74">
        <v>74691569758</v>
      </c>
      <c r="I831" s="128">
        <v>0</v>
      </c>
      <c r="J831" s="107">
        <v>1889994318</v>
      </c>
      <c r="K831" s="74">
        <v>0</v>
      </c>
      <c r="L831" s="74">
        <v>0</v>
      </c>
      <c r="M831" s="114">
        <f t="shared" si="36"/>
        <v>1889994318</v>
      </c>
      <c r="N831" s="113">
        <v>0</v>
      </c>
      <c r="O831" s="74">
        <f>ROUND(VLOOKUP($B831,'[1]TD LMA 2025ENE-DIC EPDEPTO'!$O$2:$X$1107,10,FALSE),2)</f>
        <v>4700927826.8800001</v>
      </c>
      <c r="P831" s="74">
        <v>0</v>
      </c>
      <c r="Q831" s="120">
        <f t="shared" si="38"/>
        <v>4700927826.8800001</v>
      </c>
      <c r="R831" s="123">
        <v>122000170610.36</v>
      </c>
    </row>
    <row r="832" spans="1:18" ht="13.5" x14ac:dyDescent="0.3">
      <c r="A832" s="69" t="s">
        <v>2183</v>
      </c>
      <c r="B832" s="37" t="s">
        <v>1575</v>
      </c>
      <c r="C832" s="37" t="s">
        <v>1576</v>
      </c>
      <c r="D832" s="37" t="s">
        <v>25</v>
      </c>
      <c r="E832" s="70" t="s">
        <v>2202</v>
      </c>
      <c r="F832" s="127">
        <v>133731</v>
      </c>
      <c r="G832" s="74">
        <f t="shared" si="37"/>
        <v>245274694940.22998</v>
      </c>
      <c r="H832" s="74">
        <v>82441344611</v>
      </c>
      <c r="I832" s="128">
        <v>0</v>
      </c>
      <c r="J832" s="107">
        <v>5439999739</v>
      </c>
      <c r="K832" s="74">
        <v>0</v>
      </c>
      <c r="L832" s="74">
        <v>0</v>
      </c>
      <c r="M832" s="114">
        <f t="shared" si="36"/>
        <v>5439999739</v>
      </c>
      <c r="N832" s="113">
        <v>880464202</v>
      </c>
      <c r="O832" s="74">
        <f>ROUND(VLOOKUP($B832,'[1]TD LMA 2025ENE-DIC EPDEPTO'!$O$2:$X$1107,10,FALSE),2)</f>
        <v>20909945415.419998</v>
      </c>
      <c r="P832" s="74">
        <v>3017038887.5799999</v>
      </c>
      <c r="Q832" s="120">
        <f t="shared" si="38"/>
        <v>24807448505</v>
      </c>
      <c r="R832" s="123">
        <v>132585902085.23</v>
      </c>
    </row>
    <row r="833" spans="1:18" ht="13.5" x14ac:dyDescent="0.3">
      <c r="A833" s="69" t="s">
        <v>2183</v>
      </c>
      <c r="B833" s="37" t="s">
        <v>1577</v>
      </c>
      <c r="C833" s="37" t="s">
        <v>1576</v>
      </c>
      <c r="D833" s="37" t="s">
        <v>396</v>
      </c>
      <c r="E833" s="70" t="s">
        <v>2200</v>
      </c>
      <c r="F833" s="127">
        <v>1752</v>
      </c>
      <c r="G833" s="74">
        <f t="shared" si="37"/>
        <v>2822972237.7799997</v>
      </c>
      <c r="H833" s="74">
        <v>1100495462</v>
      </c>
      <c r="I833" s="128">
        <v>0</v>
      </c>
      <c r="J833" s="107">
        <v>33474952</v>
      </c>
      <c r="K833" s="74">
        <v>0</v>
      </c>
      <c r="L833" s="74">
        <v>0</v>
      </c>
      <c r="M833" s="114">
        <f t="shared" si="36"/>
        <v>33474952</v>
      </c>
      <c r="N833" s="113">
        <v>0</v>
      </c>
      <c r="O833" s="74">
        <f>ROUND(VLOOKUP($B833,'[1]TD LMA 2025ENE-DIC EPDEPTO'!$O$2:$X$1107,10,FALSE),2)</f>
        <v>276679085.39999998</v>
      </c>
      <c r="P833" s="74">
        <v>41482703.810000002</v>
      </c>
      <c r="Q833" s="120">
        <f t="shared" si="38"/>
        <v>318161789.20999998</v>
      </c>
      <c r="R833" s="123">
        <v>1370840034.5699999</v>
      </c>
    </row>
    <row r="834" spans="1:18" ht="13.5" x14ac:dyDescent="0.3">
      <c r="A834" s="69" t="s">
        <v>2183</v>
      </c>
      <c r="B834" s="37" t="s">
        <v>1578</v>
      </c>
      <c r="C834" s="37" t="s">
        <v>1576</v>
      </c>
      <c r="D834" s="37" t="s">
        <v>1579</v>
      </c>
      <c r="E834" s="70" t="s">
        <v>2200</v>
      </c>
      <c r="F834" s="127">
        <v>35246</v>
      </c>
      <c r="G834" s="74">
        <f t="shared" si="37"/>
        <v>60209703537.290001</v>
      </c>
      <c r="H834" s="74">
        <v>21778103233</v>
      </c>
      <c r="I834" s="128">
        <v>0</v>
      </c>
      <c r="J834" s="107">
        <v>889309556</v>
      </c>
      <c r="K834" s="74">
        <v>0</v>
      </c>
      <c r="L834" s="74">
        <v>0</v>
      </c>
      <c r="M834" s="114">
        <f t="shared" si="36"/>
        <v>889309556</v>
      </c>
      <c r="N834" s="113">
        <v>0</v>
      </c>
      <c r="O834" s="74">
        <f>ROUND(VLOOKUP($B834,'[1]TD LMA 2025ENE-DIC EPDEPTO'!$O$2:$X$1107,10,FALSE),2)</f>
        <v>5334967844.04</v>
      </c>
      <c r="P834" s="74">
        <v>799875749.44000006</v>
      </c>
      <c r="Q834" s="120">
        <f t="shared" si="38"/>
        <v>6134843593.4799995</v>
      </c>
      <c r="R834" s="123">
        <v>31407447154.810001</v>
      </c>
    </row>
    <row r="835" spans="1:18" ht="13.5" x14ac:dyDescent="0.3">
      <c r="A835" s="69" t="s">
        <v>2183</v>
      </c>
      <c r="B835" s="37" t="s">
        <v>1580</v>
      </c>
      <c r="C835" s="37" t="s">
        <v>1576</v>
      </c>
      <c r="D835" s="37" t="s">
        <v>1581</v>
      </c>
      <c r="E835" s="70" t="s">
        <v>2200</v>
      </c>
      <c r="F835" s="127">
        <v>14382</v>
      </c>
      <c r="G835" s="74">
        <f t="shared" si="37"/>
        <v>24825416326.830002</v>
      </c>
      <c r="H835" s="74">
        <v>8852953698</v>
      </c>
      <c r="I835" s="128">
        <v>0</v>
      </c>
      <c r="J835" s="107">
        <v>487597574</v>
      </c>
      <c r="K835" s="74">
        <v>0</v>
      </c>
      <c r="L835" s="74">
        <v>0</v>
      </c>
      <c r="M835" s="114">
        <f t="shared" si="36"/>
        <v>487597574</v>
      </c>
      <c r="N835" s="113">
        <v>0</v>
      </c>
      <c r="O835" s="74">
        <f>ROUND(VLOOKUP($B835,'[1]TD LMA 2025ENE-DIC EPDEPTO'!$O$2:$X$1107,10,FALSE),2)</f>
        <v>2183985686.0100002</v>
      </c>
      <c r="P835" s="74">
        <v>327446619.86000001</v>
      </c>
      <c r="Q835" s="120">
        <f t="shared" si="38"/>
        <v>2511432305.8700004</v>
      </c>
      <c r="R835" s="123">
        <v>12973432748.959999</v>
      </c>
    </row>
    <row r="836" spans="1:18" ht="13.5" x14ac:dyDescent="0.3">
      <c r="A836" s="69" t="s">
        <v>2183</v>
      </c>
      <c r="B836" s="37" t="s">
        <v>1582</v>
      </c>
      <c r="C836" s="37" t="s">
        <v>1576</v>
      </c>
      <c r="D836" s="37" t="s">
        <v>305</v>
      </c>
      <c r="E836" s="70" t="s">
        <v>2200</v>
      </c>
      <c r="F836" s="127">
        <v>4025</v>
      </c>
      <c r="G836" s="74">
        <f t="shared" si="37"/>
        <v>6675212599.5500002</v>
      </c>
      <c r="H836" s="74">
        <v>2474895386</v>
      </c>
      <c r="I836" s="128">
        <v>0</v>
      </c>
      <c r="J836" s="107">
        <v>52468301</v>
      </c>
      <c r="K836" s="74">
        <v>0</v>
      </c>
      <c r="L836" s="74">
        <v>0</v>
      </c>
      <c r="M836" s="114">
        <f t="shared" si="36"/>
        <v>52468301</v>
      </c>
      <c r="N836" s="113">
        <v>0</v>
      </c>
      <c r="O836" s="74">
        <f>ROUND(VLOOKUP($B836,'[1]TD LMA 2025ENE-DIC EPDEPTO'!$O$2:$X$1107,10,FALSE),2)</f>
        <v>613785864.62</v>
      </c>
      <c r="P836" s="74">
        <v>92025377.299999997</v>
      </c>
      <c r="Q836" s="120">
        <f t="shared" si="38"/>
        <v>705811241.91999996</v>
      </c>
      <c r="R836" s="123">
        <v>3442037670.6300001</v>
      </c>
    </row>
    <row r="837" spans="1:18" ht="13.5" x14ac:dyDescent="0.3">
      <c r="A837" s="69" t="s">
        <v>2183</v>
      </c>
      <c r="B837" s="37" t="s">
        <v>1583</v>
      </c>
      <c r="C837" s="37" t="s">
        <v>1576</v>
      </c>
      <c r="D837" s="37" t="s">
        <v>1584</v>
      </c>
      <c r="E837" s="70" t="s">
        <v>2200</v>
      </c>
      <c r="F837" s="127">
        <v>7616</v>
      </c>
      <c r="G837" s="74">
        <f t="shared" si="37"/>
        <v>12866770220.68</v>
      </c>
      <c r="H837" s="74">
        <v>4742213116</v>
      </c>
      <c r="I837" s="128">
        <v>0</v>
      </c>
      <c r="J837" s="107">
        <v>180118794</v>
      </c>
      <c r="K837" s="74">
        <v>0</v>
      </c>
      <c r="L837" s="74">
        <v>0</v>
      </c>
      <c r="M837" s="114">
        <f t="shared" si="36"/>
        <v>180118794</v>
      </c>
      <c r="N837" s="113">
        <v>0</v>
      </c>
      <c r="O837" s="74">
        <f>ROUND(VLOOKUP($B837,'[1]TD LMA 2025ENE-DIC EPDEPTO'!$O$2:$X$1107,10,FALSE),2)</f>
        <v>1157635109.7</v>
      </c>
      <c r="P837" s="74">
        <v>173565104.41</v>
      </c>
      <c r="Q837" s="120">
        <f t="shared" si="38"/>
        <v>1331200214.1100001</v>
      </c>
      <c r="R837" s="123">
        <v>6613238096.5699997</v>
      </c>
    </row>
    <row r="838" spans="1:18" ht="13.5" x14ac:dyDescent="0.3">
      <c r="A838" s="69" t="s">
        <v>2183</v>
      </c>
      <c r="B838" s="37" t="s">
        <v>1585</v>
      </c>
      <c r="C838" s="37" t="s">
        <v>1576</v>
      </c>
      <c r="D838" s="37" t="s">
        <v>1586</v>
      </c>
      <c r="E838" s="70" t="s">
        <v>2200</v>
      </c>
      <c r="F838" s="127">
        <v>5807</v>
      </c>
      <c r="G838" s="74">
        <f t="shared" si="37"/>
        <v>9686456837.7000008</v>
      </c>
      <c r="H838" s="74">
        <v>3627218556</v>
      </c>
      <c r="I838" s="128">
        <v>0</v>
      </c>
      <c r="J838" s="107">
        <v>108021558</v>
      </c>
      <c r="K838" s="74">
        <v>0</v>
      </c>
      <c r="L838" s="74">
        <v>0</v>
      </c>
      <c r="M838" s="114">
        <f t="shared" si="36"/>
        <v>108021558</v>
      </c>
      <c r="N838" s="113">
        <v>0</v>
      </c>
      <c r="O838" s="74">
        <f>ROUND(VLOOKUP($B838,'[1]TD LMA 2025ENE-DIC EPDEPTO'!$O$2:$X$1107,10,FALSE),2)</f>
        <v>894912674.07000005</v>
      </c>
      <c r="P838" s="74">
        <v>134174931.67</v>
      </c>
      <c r="Q838" s="120">
        <f t="shared" si="38"/>
        <v>1029087605.74</v>
      </c>
      <c r="R838" s="123">
        <v>4922129117.96</v>
      </c>
    </row>
    <row r="839" spans="1:18" ht="13.5" x14ac:dyDescent="0.3">
      <c r="A839" s="69" t="s">
        <v>2183</v>
      </c>
      <c r="B839" s="37" t="s">
        <v>1587</v>
      </c>
      <c r="C839" s="37" t="s">
        <v>1576</v>
      </c>
      <c r="D839" s="37" t="s">
        <v>1588</v>
      </c>
      <c r="E839" s="70" t="s">
        <v>2200</v>
      </c>
      <c r="F839" s="127">
        <v>22591</v>
      </c>
      <c r="G839" s="74">
        <f t="shared" si="37"/>
        <v>36699095410.630005</v>
      </c>
      <c r="H839" s="74">
        <v>13947238819</v>
      </c>
      <c r="I839" s="128">
        <v>0</v>
      </c>
      <c r="J839" s="107">
        <v>507146467</v>
      </c>
      <c r="K839" s="74">
        <v>0</v>
      </c>
      <c r="L839" s="74">
        <v>0</v>
      </c>
      <c r="M839" s="114">
        <f t="shared" si="36"/>
        <v>507146467</v>
      </c>
      <c r="N839" s="113">
        <v>0</v>
      </c>
      <c r="O839" s="74">
        <f>ROUND(VLOOKUP($B839,'[1]TD LMA 2025ENE-DIC EPDEPTO'!$O$2:$X$1107,10,FALSE),2)</f>
        <v>3449593121.9000001</v>
      </c>
      <c r="P839" s="74">
        <v>517200096.49000001</v>
      </c>
      <c r="Q839" s="120">
        <f t="shared" si="38"/>
        <v>3966793218.3900003</v>
      </c>
      <c r="R839" s="123">
        <v>18277916906.240002</v>
      </c>
    </row>
    <row r="840" spans="1:18" ht="13.5" x14ac:dyDescent="0.3">
      <c r="A840" s="69" t="s">
        <v>2183</v>
      </c>
      <c r="B840" s="37" t="s">
        <v>1589</v>
      </c>
      <c r="C840" s="37" t="s">
        <v>1576</v>
      </c>
      <c r="D840" s="37" t="s">
        <v>1590</v>
      </c>
      <c r="E840" s="70" t="s">
        <v>2200</v>
      </c>
      <c r="F840" s="127">
        <v>27462</v>
      </c>
      <c r="G840" s="74">
        <f t="shared" si="37"/>
        <v>45788062966.660004</v>
      </c>
      <c r="H840" s="74">
        <v>16991423450</v>
      </c>
      <c r="I840" s="128">
        <v>0</v>
      </c>
      <c r="J840" s="107">
        <v>615688867</v>
      </c>
      <c r="K840" s="74">
        <v>0</v>
      </c>
      <c r="L840" s="74">
        <v>0</v>
      </c>
      <c r="M840" s="114">
        <f t="shared" si="36"/>
        <v>615688867</v>
      </c>
      <c r="N840" s="113">
        <v>0</v>
      </c>
      <c r="O840" s="74">
        <f>ROUND(VLOOKUP($B840,'[1]TD LMA 2025ENE-DIC EPDEPTO'!$O$2:$X$1107,10,FALSE),2)</f>
        <v>4202332008.96</v>
      </c>
      <c r="P840" s="74">
        <v>630058805.08000004</v>
      </c>
      <c r="Q840" s="120">
        <f t="shared" si="38"/>
        <v>4832390814.04</v>
      </c>
      <c r="R840" s="123">
        <v>23348559835.619999</v>
      </c>
    </row>
    <row r="841" spans="1:18" ht="13.5" x14ac:dyDescent="0.3">
      <c r="A841" s="69" t="s">
        <v>2183</v>
      </c>
      <c r="B841" s="37" t="s">
        <v>1591</v>
      </c>
      <c r="C841" s="37" t="s">
        <v>1576</v>
      </c>
      <c r="D841" s="37" t="s">
        <v>1592</v>
      </c>
      <c r="E841" s="70" t="s">
        <v>2200</v>
      </c>
      <c r="F841" s="127">
        <v>4010</v>
      </c>
      <c r="G841" s="74">
        <f t="shared" si="37"/>
        <v>6366014755.9400005</v>
      </c>
      <c r="H841" s="74">
        <v>2456987928</v>
      </c>
      <c r="I841" s="128">
        <v>0</v>
      </c>
      <c r="J841" s="107">
        <v>91837342</v>
      </c>
      <c r="K841" s="74">
        <v>0</v>
      </c>
      <c r="L841" s="74">
        <v>0</v>
      </c>
      <c r="M841" s="114">
        <f t="shared" si="36"/>
        <v>91837342</v>
      </c>
      <c r="N841" s="113">
        <v>0</v>
      </c>
      <c r="O841" s="74">
        <f>ROUND(VLOOKUP($B841,'[1]TD LMA 2025ENE-DIC EPDEPTO'!$O$2:$X$1107,10,FALSE),2)</f>
        <v>612405536.86000001</v>
      </c>
      <c r="P841" s="74">
        <v>91818423.670000002</v>
      </c>
      <c r="Q841" s="120">
        <f t="shared" si="38"/>
        <v>704223960.52999997</v>
      </c>
      <c r="R841" s="123">
        <v>3112965525.4099998</v>
      </c>
    </row>
    <row r="842" spans="1:18" ht="13.5" x14ac:dyDescent="0.3">
      <c r="A842" s="69" t="s">
        <v>2183</v>
      </c>
      <c r="B842" s="37" t="s">
        <v>1593</v>
      </c>
      <c r="C842" s="37" t="s">
        <v>1576</v>
      </c>
      <c r="D842" s="37" t="s">
        <v>1594</v>
      </c>
      <c r="E842" s="70" t="s">
        <v>2200</v>
      </c>
      <c r="F842" s="127">
        <v>21174</v>
      </c>
      <c r="G842" s="74">
        <f t="shared" si="37"/>
        <v>35843196256.57</v>
      </c>
      <c r="H842" s="74">
        <v>13144456338</v>
      </c>
      <c r="I842" s="128">
        <v>0</v>
      </c>
      <c r="J842" s="107">
        <v>660249594</v>
      </c>
      <c r="K842" s="74">
        <v>0</v>
      </c>
      <c r="L842" s="74">
        <v>0</v>
      </c>
      <c r="M842" s="114">
        <f t="shared" si="36"/>
        <v>660249594</v>
      </c>
      <c r="N842" s="113">
        <v>0</v>
      </c>
      <c r="O842" s="74">
        <f>ROUND(VLOOKUP($B842,'[1]TD LMA 2025ENE-DIC EPDEPTO'!$O$2:$X$1107,10,FALSE),2)</f>
        <v>3251592734.1799998</v>
      </c>
      <c r="P842" s="74">
        <v>487513749.13999999</v>
      </c>
      <c r="Q842" s="120">
        <f t="shared" si="38"/>
        <v>3739106483.3199997</v>
      </c>
      <c r="R842" s="123">
        <v>18299383841.25</v>
      </c>
    </row>
    <row r="843" spans="1:18" ht="13.5" x14ac:dyDescent="0.3">
      <c r="A843" s="69" t="s">
        <v>2183</v>
      </c>
      <c r="B843" s="37" t="s">
        <v>1595</v>
      </c>
      <c r="C843" s="37" t="s">
        <v>1576</v>
      </c>
      <c r="D843" s="37" t="s">
        <v>1596</v>
      </c>
      <c r="E843" s="70" t="s">
        <v>2200</v>
      </c>
      <c r="F843" s="127">
        <v>3559</v>
      </c>
      <c r="G843" s="74">
        <f t="shared" si="37"/>
        <v>5567501974.8500004</v>
      </c>
      <c r="H843" s="74">
        <v>2185287531</v>
      </c>
      <c r="I843" s="128">
        <v>0</v>
      </c>
      <c r="J843" s="107">
        <v>62181787</v>
      </c>
      <c r="K843" s="74">
        <v>0</v>
      </c>
      <c r="L843" s="74">
        <v>0</v>
      </c>
      <c r="M843" s="114">
        <f t="shared" si="36"/>
        <v>62181787</v>
      </c>
      <c r="N843" s="113">
        <v>0</v>
      </c>
      <c r="O843" s="74">
        <f>ROUND(VLOOKUP($B843,'[1]TD LMA 2025ENE-DIC EPDEPTO'!$O$2:$X$1107,10,FALSE),2)</f>
        <v>539401521.23000002</v>
      </c>
      <c r="P843" s="74">
        <v>80872876.549999997</v>
      </c>
      <c r="Q843" s="120">
        <f t="shared" si="38"/>
        <v>620274397.77999997</v>
      </c>
      <c r="R843" s="123">
        <v>2699758259.0700002</v>
      </c>
    </row>
    <row r="844" spans="1:18" ht="13.5" x14ac:dyDescent="0.3">
      <c r="A844" s="69" t="s">
        <v>2184</v>
      </c>
      <c r="B844" s="37" t="s">
        <v>1597</v>
      </c>
      <c r="C844" s="37" t="s">
        <v>656</v>
      </c>
      <c r="D844" s="37" t="s">
        <v>1598</v>
      </c>
      <c r="E844" s="70" t="s">
        <v>2202</v>
      </c>
      <c r="F844" s="127">
        <v>213445</v>
      </c>
      <c r="G844" s="74">
        <f t="shared" si="37"/>
        <v>381592505307.45996</v>
      </c>
      <c r="H844" s="74">
        <v>129463247218</v>
      </c>
      <c r="I844" s="128">
        <v>0</v>
      </c>
      <c r="J844" s="107">
        <v>7400261768</v>
      </c>
      <c r="K844" s="74">
        <v>1026017633.55</v>
      </c>
      <c r="L844" s="74">
        <v>0</v>
      </c>
      <c r="M844" s="114">
        <f t="shared" ref="M844:M907" si="39">SUM(J844:L844)</f>
        <v>8426279401.5500002</v>
      </c>
      <c r="N844" s="113">
        <v>1335889558</v>
      </c>
      <c r="O844" s="74">
        <f>ROUND(VLOOKUP($B844,'[1]TD LMA 2025ENE-DIC EPDEPTO'!$O$2:$X$1107,10,FALSE),2)</f>
        <v>37126400401.419998</v>
      </c>
      <c r="P844" s="74">
        <v>0</v>
      </c>
      <c r="Q844" s="120">
        <f t="shared" si="38"/>
        <v>38462289959.419998</v>
      </c>
      <c r="R844" s="123">
        <v>205240688728.48999</v>
      </c>
    </row>
    <row r="845" spans="1:18" ht="13.5" x14ac:dyDescent="0.3">
      <c r="A845" s="69" t="s">
        <v>2184</v>
      </c>
      <c r="B845" s="37" t="s">
        <v>1599</v>
      </c>
      <c r="C845" s="37" t="s">
        <v>656</v>
      </c>
      <c r="D845" s="37" t="s">
        <v>2143</v>
      </c>
      <c r="E845" s="70" t="s">
        <v>2200</v>
      </c>
      <c r="F845" s="127">
        <v>9200</v>
      </c>
      <c r="G845" s="74">
        <f t="shared" ref="G845:G908" si="40">H845+I845+J845+K845+L845+N845+O845+P845+R845</f>
        <v>15283428360.880001</v>
      </c>
      <c r="H845" s="74">
        <v>5680436115</v>
      </c>
      <c r="I845" s="128">
        <v>0</v>
      </c>
      <c r="J845" s="107">
        <v>233743026</v>
      </c>
      <c r="K845" s="74">
        <v>0</v>
      </c>
      <c r="L845" s="74">
        <v>0</v>
      </c>
      <c r="M845" s="114">
        <f t="shared" si="39"/>
        <v>233743026</v>
      </c>
      <c r="N845" s="113">
        <v>0</v>
      </c>
      <c r="O845" s="74">
        <f>ROUND(VLOOKUP($B845,'[1]TD LMA 2025ENE-DIC EPDEPTO'!$O$2:$X$1107,10,FALSE),2)</f>
        <v>1623824412</v>
      </c>
      <c r="P845" s="74">
        <v>0</v>
      </c>
      <c r="Q845" s="120">
        <f t="shared" ref="Q845:Q908" si="41">SUM(N845:P845)</f>
        <v>1623824412</v>
      </c>
      <c r="R845" s="123">
        <v>7745424807.8800001</v>
      </c>
    </row>
    <row r="846" spans="1:18" ht="13.5" x14ac:dyDescent="0.3">
      <c r="A846" s="69" t="s">
        <v>2184</v>
      </c>
      <c r="B846" s="37" t="s">
        <v>1600</v>
      </c>
      <c r="C846" s="37" t="s">
        <v>656</v>
      </c>
      <c r="D846" s="37" t="s">
        <v>707</v>
      </c>
      <c r="E846" s="70" t="s">
        <v>2200</v>
      </c>
      <c r="F846" s="127">
        <v>4611</v>
      </c>
      <c r="G846" s="74">
        <f t="shared" si="40"/>
        <v>7669692692.3099995</v>
      </c>
      <c r="H846" s="74">
        <v>2830354987</v>
      </c>
      <c r="I846" s="128">
        <v>0</v>
      </c>
      <c r="J846" s="107">
        <v>70301766</v>
      </c>
      <c r="K846" s="74">
        <v>0</v>
      </c>
      <c r="L846" s="74">
        <v>0</v>
      </c>
      <c r="M846" s="114">
        <f t="shared" si="39"/>
        <v>70301766</v>
      </c>
      <c r="N846" s="113">
        <v>0</v>
      </c>
      <c r="O846" s="74">
        <f>ROUND(VLOOKUP($B846,'[1]TD LMA 2025ENE-DIC EPDEPTO'!$O$2:$X$1107,10,FALSE),2)</f>
        <v>812089906.80999994</v>
      </c>
      <c r="P846" s="74">
        <v>0</v>
      </c>
      <c r="Q846" s="120">
        <f t="shared" si="41"/>
        <v>812089906.80999994</v>
      </c>
      <c r="R846" s="123">
        <v>3956946032.5</v>
      </c>
    </row>
    <row r="847" spans="1:18" ht="13.5" x14ac:dyDescent="0.3">
      <c r="A847" s="69" t="s">
        <v>2184</v>
      </c>
      <c r="B847" s="37" t="s">
        <v>1601</v>
      </c>
      <c r="C847" s="37" t="s">
        <v>656</v>
      </c>
      <c r="D847" s="37" t="s">
        <v>1602</v>
      </c>
      <c r="E847" s="70" t="s">
        <v>2200</v>
      </c>
      <c r="F847" s="127">
        <v>20763</v>
      </c>
      <c r="G847" s="74">
        <f t="shared" si="40"/>
        <v>33491248234.779999</v>
      </c>
      <c r="H847" s="74">
        <v>12805133307</v>
      </c>
      <c r="I847" s="128">
        <v>0</v>
      </c>
      <c r="J847" s="107">
        <v>492584621</v>
      </c>
      <c r="K847" s="74">
        <v>0</v>
      </c>
      <c r="L847" s="74">
        <v>0</v>
      </c>
      <c r="M847" s="114">
        <f t="shared" si="39"/>
        <v>492584621</v>
      </c>
      <c r="N847" s="113">
        <v>0</v>
      </c>
      <c r="O847" s="74">
        <f>ROUND(VLOOKUP($B847,'[1]TD LMA 2025ENE-DIC EPDEPTO'!$O$2:$X$1107,10,FALSE),2)</f>
        <v>3674840102.4400001</v>
      </c>
      <c r="P847" s="74">
        <v>0</v>
      </c>
      <c r="Q847" s="120">
        <f t="shared" si="41"/>
        <v>3674840102.4400001</v>
      </c>
      <c r="R847" s="123">
        <v>16518690204.34</v>
      </c>
    </row>
    <row r="848" spans="1:18" ht="13.5" x14ac:dyDescent="0.3">
      <c r="A848" s="69" t="s">
        <v>2184</v>
      </c>
      <c r="B848" s="37" t="s">
        <v>1603</v>
      </c>
      <c r="C848" s="37" t="s">
        <v>656</v>
      </c>
      <c r="D848" s="37" t="s">
        <v>1604</v>
      </c>
      <c r="E848" s="70" t="s">
        <v>2202</v>
      </c>
      <c r="F848" s="127">
        <v>94021</v>
      </c>
      <c r="G848" s="74">
        <f t="shared" si="40"/>
        <v>175360572533.69</v>
      </c>
      <c r="H848" s="74">
        <v>57470580825</v>
      </c>
      <c r="I848" s="128">
        <v>0</v>
      </c>
      <c r="J848" s="107">
        <v>2192399457</v>
      </c>
      <c r="K848" s="74">
        <v>462595175.04000002</v>
      </c>
      <c r="L848" s="74">
        <v>45009322.869999997</v>
      </c>
      <c r="M848" s="114">
        <f t="shared" si="39"/>
        <v>2700003954.9099998</v>
      </c>
      <c r="N848" s="113">
        <v>0</v>
      </c>
      <c r="O848" s="74">
        <f>ROUND(VLOOKUP($B848,'[1]TD LMA 2025ENE-DIC EPDEPTO'!$O$2:$X$1107,10,FALSE),2)</f>
        <v>16246062935.200001</v>
      </c>
      <c r="P848" s="74">
        <v>0</v>
      </c>
      <c r="Q848" s="120">
        <f t="shared" si="41"/>
        <v>16246062935.200001</v>
      </c>
      <c r="R848" s="123">
        <v>98943924818.580002</v>
      </c>
    </row>
    <row r="849" spans="1:18" ht="13.5" x14ac:dyDescent="0.3">
      <c r="A849" s="69" t="s">
        <v>2184</v>
      </c>
      <c r="B849" s="37" t="s">
        <v>1605</v>
      </c>
      <c r="C849" s="37" t="s">
        <v>656</v>
      </c>
      <c r="D849" s="37" t="s">
        <v>2141</v>
      </c>
      <c r="E849" s="70" t="s">
        <v>2200</v>
      </c>
      <c r="F849" s="127">
        <v>9711</v>
      </c>
      <c r="G849" s="74">
        <f t="shared" si="40"/>
        <v>16516265937.75</v>
      </c>
      <c r="H849" s="74">
        <v>6020930842</v>
      </c>
      <c r="I849" s="128">
        <v>0</v>
      </c>
      <c r="J849" s="107">
        <v>207429839</v>
      </c>
      <c r="K849" s="74">
        <v>0</v>
      </c>
      <c r="L849" s="74">
        <v>0</v>
      </c>
      <c r="M849" s="114">
        <f t="shared" si="39"/>
        <v>207429839</v>
      </c>
      <c r="N849" s="113">
        <v>0</v>
      </c>
      <c r="O849" s="74">
        <f>ROUND(VLOOKUP($B849,'[1]TD LMA 2025ENE-DIC EPDEPTO'!$O$2:$X$1107,10,FALSE),2)</f>
        <v>1728845230.04</v>
      </c>
      <c r="P849" s="74">
        <v>0</v>
      </c>
      <c r="Q849" s="120">
        <f t="shared" si="41"/>
        <v>1728845230.04</v>
      </c>
      <c r="R849" s="123">
        <v>8559060026.71</v>
      </c>
    </row>
    <row r="850" spans="1:18" ht="13.5" x14ac:dyDescent="0.3">
      <c r="A850" s="69" t="s">
        <v>2184</v>
      </c>
      <c r="B850" s="37" t="s">
        <v>1606</v>
      </c>
      <c r="C850" s="37" t="s">
        <v>656</v>
      </c>
      <c r="D850" s="37" t="s">
        <v>1607</v>
      </c>
      <c r="E850" s="70" t="s">
        <v>2200</v>
      </c>
      <c r="F850" s="127">
        <v>6133</v>
      </c>
      <c r="G850" s="74">
        <f t="shared" si="40"/>
        <v>10419605871.139999</v>
      </c>
      <c r="H850" s="74">
        <v>3817825528</v>
      </c>
      <c r="I850" s="128">
        <v>0</v>
      </c>
      <c r="J850" s="107">
        <v>136183971</v>
      </c>
      <c r="K850" s="74">
        <v>0</v>
      </c>
      <c r="L850" s="74">
        <v>0</v>
      </c>
      <c r="M850" s="114">
        <f t="shared" si="39"/>
        <v>136183971</v>
      </c>
      <c r="N850" s="113">
        <v>0</v>
      </c>
      <c r="O850" s="74">
        <f>ROUND(VLOOKUP($B850,'[1]TD LMA 2025ENE-DIC EPDEPTO'!$O$2:$X$1107,10,FALSE),2)</f>
        <v>1094988622.4100001</v>
      </c>
      <c r="P850" s="74">
        <v>0</v>
      </c>
      <c r="Q850" s="120">
        <f t="shared" si="41"/>
        <v>1094988622.4100001</v>
      </c>
      <c r="R850" s="123">
        <v>5370607749.7299995</v>
      </c>
    </row>
    <row r="851" spans="1:18" ht="13.5" x14ac:dyDescent="0.3">
      <c r="A851" s="69" t="s">
        <v>2184</v>
      </c>
      <c r="B851" s="37" t="s">
        <v>1608</v>
      </c>
      <c r="C851" s="37" t="s">
        <v>656</v>
      </c>
      <c r="D851" s="37" t="s">
        <v>1609</v>
      </c>
      <c r="E851" s="70" t="s">
        <v>2200</v>
      </c>
      <c r="F851" s="127">
        <v>22395</v>
      </c>
      <c r="G851" s="74">
        <f t="shared" si="40"/>
        <v>35534774684.620003</v>
      </c>
      <c r="H851" s="74">
        <v>13710522941</v>
      </c>
      <c r="I851" s="128">
        <v>0</v>
      </c>
      <c r="J851" s="107">
        <v>777854187</v>
      </c>
      <c r="K851" s="74">
        <v>0</v>
      </c>
      <c r="L851" s="74">
        <v>0</v>
      </c>
      <c r="M851" s="114">
        <f t="shared" si="39"/>
        <v>777854187</v>
      </c>
      <c r="N851" s="113">
        <v>0</v>
      </c>
      <c r="O851" s="74">
        <f>ROUND(VLOOKUP($B851,'[1]TD LMA 2025ENE-DIC EPDEPTO'!$O$2:$X$1107,10,FALSE),2)</f>
        <v>3901407855.29</v>
      </c>
      <c r="P851" s="74">
        <v>0</v>
      </c>
      <c r="Q851" s="120">
        <f t="shared" si="41"/>
        <v>3901407855.29</v>
      </c>
      <c r="R851" s="123">
        <v>17144989701.33</v>
      </c>
    </row>
    <row r="852" spans="1:18" ht="13.5" x14ac:dyDescent="0.3">
      <c r="A852" s="69" t="s">
        <v>2184</v>
      </c>
      <c r="B852" s="37" t="s">
        <v>1610</v>
      </c>
      <c r="C852" s="37" t="s">
        <v>656</v>
      </c>
      <c r="D852" s="37" t="s">
        <v>1611</v>
      </c>
      <c r="E852" s="70" t="s">
        <v>2200</v>
      </c>
      <c r="F852" s="127">
        <v>10927</v>
      </c>
      <c r="G852" s="74">
        <f t="shared" si="40"/>
        <v>18327420488.330002</v>
      </c>
      <c r="H852" s="74">
        <v>6772890149</v>
      </c>
      <c r="I852" s="128">
        <v>0</v>
      </c>
      <c r="J852" s="107">
        <v>228368166</v>
      </c>
      <c r="K852" s="74">
        <v>0</v>
      </c>
      <c r="L852" s="74">
        <v>0</v>
      </c>
      <c r="M852" s="114">
        <f t="shared" si="39"/>
        <v>228368166</v>
      </c>
      <c r="N852" s="113">
        <v>0</v>
      </c>
      <c r="O852" s="74">
        <f>ROUND(VLOOKUP($B852,'[1]TD LMA 2025ENE-DIC EPDEPTO'!$O$2:$X$1107,10,FALSE),2)</f>
        <v>1953991381.02</v>
      </c>
      <c r="P852" s="74">
        <v>0</v>
      </c>
      <c r="Q852" s="120">
        <f t="shared" si="41"/>
        <v>1953991381.02</v>
      </c>
      <c r="R852" s="123">
        <v>9372170792.3099995</v>
      </c>
    </row>
    <row r="853" spans="1:18" ht="13.5" x14ac:dyDescent="0.3">
      <c r="A853" s="69" t="s">
        <v>2184</v>
      </c>
      <c r="B853" s="37" t="s">
        <v>1612</v>
      </c>
      <c r="C853" s="37" t="s">
        <v>656</v>
      </c>
      <c r="D853" s="37" t="s">
        <v>2136</v>
      </c>
      <c r="E853" s="70" t="s">
        <v>2201</v>
      </c>
      <c r="F853" s="127">
        <v>15840</v>
      </c>
      <c r="G853" s="74">
        <f t="shared" si="40"/>
        <v>24349793187.779999</v>
      </c>
      <c r="H853" s="74">
        <v>9778014954</v>
      </c>
      <c r="I853" s="128">
        <v>0</v>
      </c>
      <c r="J853" s="107">
        <v>208969929</v>
      </c>
      <c r="K853" s="74">
        <v>0</v>
      </c>
      <c r="L853" s="74">
        <v>0</v>
      </c>
      <c r="M853" s="114">
        <f t="shared" si="39"/>
        <v>208969929</v>
      </c>
      <c r="N853" s="113">
        <v>0</v>
      </c>
      <c r="O853" s="74">
        <f>ROUND(VLOOKUP($B853,'[1]TD LMA 2025ENE-DIC EPDEPTO'!$O$2:$X$1107,10,FALSE),2)</f>
        <v>2789182313.2199998</v>
      </c>
      <c r="P853" s="74">
        <v>0</v>
      </c>
      <c r="Q853" s="120">
        <f t="shared" si="41"/>
        <v>2789182313.2199998</v>
      </c>
      <c r="R853" s="123">
        <v>11573625991.559999</v>
      </c>
    </row>
    <row r="854" spans="1:18" ht="13.5" x14ac:dyDescent="0.3">
      <c r="A854" s="69" t="s">
        <v>2184</v>
      </c>
      <c r="B854" s="37" t="s">
        <v>1613</v>
      </c>
      <c r="C854" s="37" t="s">
        <v>656</v>
      </c>
      <c r="D854" s="37" t="s">
        <v>1614</v>
      </c>
      <c r="E854" s="70" t="s">
        <v>2201</v>
      </c>
      <c r="F854" s="127">
        <v>17580</v>
      </c>
      <c r="G854" s="74">
        <f t="shared" si="40"/>
        <v>24528245303.860001</v>
      </c>
      <c r="H854" s="74">
        <v>10733436937</v>
      </c>
      <c r="I854" s="128">
        <v>0</v>
      </c>
      <c r="J854" s="107">
        <v>205456648</v>
      </c>
      <c r="K854" s="74">
        <v>0</v>
      </c>
      <c r="L854" s="74">
        <v>0</v>
      </c>
      <c r="M854" s="114">
        <f t="shared" si="39"/>
        <v>205456648</v>
      </c>
      <c r="N854" s="113">
        <v>0</v>
      </c>
      <c r="O854" s="74">
        <f>ROUND(VLOOKUP($B854,'[1]TD LMA 2025ENE-DIC EPDEPTO'!$O$2:$X$1107,10,FALSE),2)</f>
        <v>3063906820.3000002</v>
      </c>
      <c r="P854" s="74">
        <v>0</v>
      </c>
      <c r="Q854" s="120">
        <f t="shared" si="41"/>
        <v>3063906820.3000002</v>
      </c>
      <c r="R854" s="123">
        <v>10525444898.559999</v>
      </c>
    </row>
    <row r="855" spans="1:18" ht="13.5" x14ac:dyDescent="0.3">
      <c r="A855" s="69" t="s">
        <v>2184</v>
      </c>
      <c r="B855" s="37" t="s">
        <v>1615</v>
      </c>
      <c r="C855" s="37" t="s">
        <v>656</v>
      </c>
      <c r="D855" s="37" t="s">
        <v>1616</v>
      </c>
      <c r="E855" s="70" t="s">
        <v>2200</v>
      </c>
      <c r="F855" s="127">
        <v>21128</v>
      </c>
      <c r="G855" s="74">
        <f t="shared" si="40"/>
        <v>34937819135.510002</v>
      </c>
      <c r="H855" s="74">
        <v>13064872545</v>
      </c>
      <c r="I855" s="128">
        <v>0</v>
      </c>
      <c r="J855" s="107">
        <v>475158099</v>
      </c>
      <c r="K855" s="74">
        <v>0</v>
      </c>
      <c r="L855" s="74">
        <v>0</v>
      </c>
      <c r="M855" s="114">
        <f t="shared" si="39"/>
        <v>475158099</v>
      </c>
      <c r="N855" s="113">
        <v>0</v>
      </c>
      <c r="O855" s="74">
        <f>ROUND(VLOOKUP($B855,'[1]TD LMA 2025ENE-DIC EPDEPTO'!$O$2:$X$1107,10,FALSE),2)</f>
        <v>3765644903.6999998</v>
      </c>
      <c r="P855" s="74">
        <v>0</v>
      </c>
      <c r="Q855" s="120">
        <f t="shared" si="41"/>
        <v>3765644903.6999998</v>
      </c>
      <c r="R855" s="123">
        <v>17632143587.810001</v>
      </c>
    </row>
    <row r="856" spans="1:18" ht="13.5" x14ac:dyDescent="0.3">
      <c r="A856" s="69" t="s">
        <v>2184</v>
      </c>
      <c r="B856" s="37" t="s">
        <v>1617</v>
      </c>
      <c r="C856" s="37" t="s">
        <v>656</v>
      </c>
      <c r="D856" s="37" t="s">
        <v>1618</v>
      </c>
      <c r="E856" s="70" t="s">
        <v>2200</v>
      </c>
      <c r="F856" s="127">
        <v>40110</v>
      </c>
      <c r="G856" s="74">
        <f t="shared" si="40"/>
        <v>66670600089.520004</v>
      </c>
      <c r="H856" s="74">
        <v>24604799743</v>
      </c>
      <c r="I856" s="128">
        <v>0</v>
      </c>
      <c r="J856" s="107">
        <v>1227387833</v>
      </c>
      <c r="K856" s="74">
        <v>0</v>
      </c>
      <c r="L856" s="74">
        <v>0</v>
      </c>
      <c r="M856" s="114">
        <f t="shared" si="39"/>
        <v>1227387833</v>
      </c>
      <c r="N856" s="113">
        <v>0</v>
      </c>
      <c r="O856" s="74">
        <f>ROUND(VLOOKUP($B856,'[1]TD LMA 2025ENE-DIC EPDEPTO'!$O$2:$X$1107,10,FALSE),2)</f>
        <v>7038171756.6800003</v>
      </c>
      <c r="P856" s="74">
        <v>0</v>
      </c>
      <c r="Q856" s="120">
        <f t="shared" si="41"/>
        <v>7038171756.6800003</v>
      </c>
      <c r="R856" s="123">
        <v>33800240756.84</v>
      </c>
    </row>
    <row r="857" spans="1:18" ht="13.5" x14ac:dyDescent="0.3">
      <c r="A857" s="69" t="s">
        <v>2184</v>
      </c>
      <c r="B857" s="37" t="s">
        <v>1619</v>
      </c>
      <c r="C857" s="37" t="s">
        <v>656</v>
      </c>
      <c r="D857" s="37" t="s">
        <v>1620</v>
      </c>
      <c r="E857" s="70" t="s">
        <v>2200</v>
      </c>
      <c r="F857" s="127">
        <v>8568</v>
      </c>
      <c r="G857" s="74">
        <f t="shared" si="40"/>
        <v>14457758981.75</v>
      </c>
      <c r="H857" s="74">
        <v>5320390889</v>
      </c>
      <c r="I857" s="128">
        <v>0</v>
      </c>
      <c r="J857" s="107">
        <v>208559510</v>
      </c>
      <c r="K857" s="74">
        <v>0</v>
      </c>
      <c r="L857" s="74">
        <v>0</v>
      </c>
      <c r="M857" s="114">
        <f t="shared" si="39"/>
        <v>208559510</v>
      </c>
      <c r="N857" s="113">
        <v>0</v>
      </c>
      <c r="O857" s="74">
        <f>ROUND(VLOOKUP($B857,'[1]TD LMA 2025ENE-DIC EPDEPTO'!$O$2:$X$1107,10,FALSE),2)</f>
        <v>1528399405.75</v>
      </c>
      <c r="P857" s="74">
        <v>0</v>
      </c>
      <c r="Q857" s="120">
        <f t="shared" si="41"/>
        <v>1528399405.75</v>
      </c>
      <c r="R857" s="123">
        <v>7400409177</v>
      </c>
    </row>
    <row r="858" spans="1:18" ht="13.5" x14ac:dyDescent="0.3">
      <c r="A858" s="69" t="s">
        <v>2185</v>
      </c>
      <c r="B858" s="37" t="s">
        <v>1621</v>
      </c>
      <c r="C858" s="37" t="s">
        <v>1622</v>
      </c>
      <c r="D858" s="37" t="s">
        <v>1623</v>
      </c>
      <c r="E858" s="70" t="s">
        <v>2202</v>
      </c>
      <c r="F858" s="127">
        <v>283609</v>
      </c>
      <c r="G858" s="74">
        <f t="shared" si="40"/>
        <v>475605117102.32996</v>
      </c>
      <c r="H858" s="74">
        <v>168891548071</v>
      </c>
      <c r="I858" s="128">
        <v>0</v>
      </c>
      <c r="J858" s="107">
        <v>10646678930</v>
      </c>
      <c r="K858" s="74">
        <v>0</v>
      </c>
      <c r="L858" s="74">
        <v>0</v>
      </c>
      <c r="M858" s="114">
        <f t="shared" si="39"/>
        <v>10646678930</v>
      </c>
      <c r="N858" s="113">
        <v>3778031830</v>
      </c>
      <c r="O858" s="74">
        <f>ROUND(VLOOKUP($B858,'[1]TD LMA 2025ENE-DIC EPDEPTO'!$O$2:$X$1107,10,FALSE),2)</f>
        <v>30303370921.93</v>
      </c>
      <c r="P858" s="74">
        <v>2748029764.4299998</v>
      </c>
      <c r="Q858" s="120">
        <f t="shared" si="41"/>
        <v>36829432516.360001</v>
      </c>
      <c r="R858" s="123">
        <v>259237457584.97</v>
      </c>
    </row>
    <row r="859" spans="1:18" ht="13.5" x14ac:dyDescent="0.3">
      <c r="A859" s="69" t="s">
        <v>2185</v>
      </c>
      <c r="B859" s="37" t="s">
        <v>1624</v>
      </c>
      <c r="C859" s="37" t="s">
        <v>1622</v>
      </c>
      <c r="D859" s="37" t="s">
        <v>1625</v>
      </c>
      <c r="E859" s="70" t="s">
        <v>2201</v>
      </c>
      <c r="F859" s="127">
        <v>1167</v>
      </c>
      <c r="G859" s="74">
        <f t="shared" si="40"/>
        <v>2348374579.8599997</v>
      </c>
      <c r="H859" s="74">
        <v>716573510</v>
      </c>
      <c r="I859" s="128">
        <v>0</v>
      </c>
      <c r="J859" s="107">
        <v>102996543</v>
      </c>
      <c r="K859" s="74">
        <v>0</v>
      </c>
      <c r="L859" s="74">
        <v>0</v>
      </c>
      <c r="M859" s="114">
        <f t="shared" si="39"/>
        <v>102996543</v>
      </c>
      <c r="N859" s="113">
        <v>0</v>
      </c>
      <c r="O859" s="74">
        <f>ROUND(VLOOKUP($B859,'[1]TD LMA 2025ENE-DIC EPDEPTO'!$O$2:$X$1107,10,FALSE),2)</f>
        <v>125233598</v>
      </c>
      <c r="P859" s="74">
        <v>11874784.039999999</v>
      </c>
      <c r="Q859" s="120">
        <f t="shared" si="41"/>
        <v>137108382.03999999</v>
      </c>
      <c r="R859" s="123">
        <v>1391696144.8199999</v>
      </c>
    </row>
    <row r="860" spans="1:18" ht="13.5" x14ac:dyDescent="0.3">
      <c r="A860" s="69" t="s">
        <v>2185</v>
      </c>
      <c r="B860" s="37" t="s">
        <v>1626</v>
      </c>
      <c r="C860" s="37" t="s">
        <v>1622</v>
      </c>
      <c r="D860" s="37" t="s">
        <v>675</v>
      </c>
      <c r="E860" s="70" t="s">
        <v>2201</v>
      </c>
      <c r="F860" s="127">
        <v>2348</v>
      </c>
      <c r="G860" s="74">
        <f t="shared" si="40"/>
        <v>4768903337.7700005</v>
      </c>
      <c r="H860" s="74">
        <v>1442659912</v>
      </c>
      <c r="I860" s="128">
        <v>0</v>
      </c>
      <c r="J860" s="107">
        <v>40869504</v>
      </c>
      <c r="K860" s="74">
        <v>0</v>
      </c>
      <c r="L860" s="74">
        <v>0</v>
      </c>
      <c r="M860" s="114">
        <f t="shared" si="39"/>
        <v>40869504</v>
      </c>
      <c r="N860" s="113">
        <v>0</v>
      </c>
      <c r="O860" s="74">
        <f>ROUND(VLOOKUP($B860,'[1]TD LMA 2025ENE-DIC EPDEPTO'!$O$2:$X$1107,10,FALSE),2)</f>
        <v>253813956.13</v>
      </c>
      <c r="P860" s="74">
        <v>24066911.449999999</v>
      </c>
      <c r="Q860" s="120">
        <f t="shared" si="41"/>
        <v>277880867.57999998</v>
      </c>
      <c r="R860" s="123">
        <v>3007493054.1900001</v>
      </c>
    </row>
    <row r="861" spans="1:18" ht="13.5" x14ac:dyDescent="0.3">
      <c r="A861" s="69" t="s">
        <v>2185</v>
      </c>
      <c r="B861" s="37" t="s">
        <v>1627</v>
      </c>
      <c r="C861" s="37" t="s">
        <v>1622</v>
      </c>
      <c r="D861" s="37" t="s">
        <v>1628</v>
      </c>
      <c r="E861" s="70" t="s">
        <v>2200</v>
      </c>
      <c r="F861" s="127">
        <v>5669</v>
      </c>
      <c r="G861" s="74">
        <f t="shared" si="40"/>
        <v>9496000002.0200005</v>
      </c>
      <c r="H861" s="74">
        <v>3504890482</v>
      </c>
      <c r="I861" s="128">
        <v>0</v>
      </c>
      <c r="J861" s="107">
        <v>128275946</v>
      </c>
      <c r="K861" s="74">
        <v>0</v>
      </c>
      <c r="L861" s="74">
        <v>0</v>
      </c>
      <c r="M861" s="114">
        <f t="shared" si="39"/>
        <v>128275946</v>
      </c>
      <c r="N861" s="113">
        <v>0</v>
      </c>
      <c r="O861" s="74">
        <f>ROUND(VLOOKUP($B861,'[1]TD LMA 2025ENE-DIC EPDEPTO'!$O$2:$X$1107,10,FALSE),2)</f>
        <v>610945631.52999997</v>
      </c>
      <c r="P861" s="74">
        <v>57930519.719999999</v>
      </c>
      <c r="Q861" s="120">
        <f t="shared" si="41"/>
        <v>668876151.25</v>
      </c>
      <c r="R861" s="123">
        <v>5193957422.7700005</v>
      </c>
    </row>
    <row r="862" spans="1:18" ht="13.5" x14ac:dyDescent="0.3">
      <c r="A862" s="69" t="s">
        <v>2185</v>
      </c>
      <c r="B862" s="37" t="s">
        <v>1629</v>
      </c>
      <c r="C862" s="37" t="s">
        <v>1622</v>
      </c>
      <c r="D862" s="37" t="s">
        <v>27</v>
      </c>
      <c r="E862" s="70" t="s">
        <v>2200</v>
      </c>
      <c r="F862" s="127">
        <v>17916</v>
      </c>
      <c r="G862" s="74">
        <f t="shared" si="40"/>
        <v>25975831451.790001</v>
      </c>
      <c r="H862" s="74">
        <v>11051850997</v>
      </c>
      <c r="I862" s="128">
        <v>0</v>
      </c>
      <c r="J862" s="107">
        <v>562772918</v>
      </c>
      <c r="K862" s="74">
        <v>0</v>
      </c>
      <c r="L862" s="74">
        <v>0</v>
      </c>
      <c r="M862" s="114">
        <f t="shared" si="39"/>
        <v>562772918</v>
      </c>
      <c r="N862" s="113">
        <v>0</v>
      </c>
      <c r="O862" s="74">
        <f>ROUND(VLOOKUP($B862,'[1]TD LMA 2025ENE-DIC EPDEPTO'!$O$2:$X$1107,10,FALSE),2)</f>
        <v>1903118853.53</v>
      </c>
      <c r="P862" s="74">
        <v>180455769.87</v>
      </c>
      <c r="Q862" s="120">
        <f t="shared" si="41"/>
        <v>2083574623.4000001</v>
      </c>
      <c r="R862" s="123">
        <v>12277632913.389999</v>
      </c>
    </row>
    <row r="863" spans="1:18" ht="13.5" x14ac:dyDescent="0.3">
      <c r="A863" s="69" t="s">
        <v>2185</v>
      </c>
      <c r="B863" s="37" t="s">
        <v>1630</v>
      </c>
      <c r="C863" s="37" t="s">
        <v>1622</v>
      </c>
      <c r="D863" s="37" t="s">
        <v>1631</v>
      </c>
      <c r="E863" s="70" t="s">
        <v>2200</v>
      </c>
      <c r="F863" s="127">
        <v>5009</v>
      </c>
      <c r="G863" s="74">
        <f t="shared" si="40"/>
        <v>8260509189.8400002</v>
      </c>
      <c r="H863" s="74">
        <v>3080109633</v>
      </c>
      <c r="I863" s="128">
        <v>0</v>
      </c>
      <c r="J863" s="107">
        <v>75908815</v>
      </c>
      <c r="K863" s="74">
        <v>0</v>
      </c>
      <c r="L863" s="74">
        <v>0</v>
      </c>
      <c r="M863" s="114">
        <f t="shared" si="39"/>
        <v>75908815</v>
      </c>
      <c r="N863" s="113">
        <v>0</v>
      </c>
      <c r="O863" s="74">
        <f>ROUND(VLOOKUP($B863,'[1]TD LMA 2025ENE-DIC EPDEPTO'!$O$2:$X$1107,10,FALSE),2)</f>
        <v>528896032.88</v>
      </c>
      <c r="P863" s="74">
        <v>50150488.799999997</v>
      </c>
      <c r="Q863" s="120">
        <f t="shared" si="41"/>
        <v>579046521.67999995</v>
      </c>
      <c r="R863" s="123">
        <v>4525444220.1599998</v>
      </c>
    </row>
    <row r="864" spans="1:18" ht="13.5" x14ac:dyDescent="0.3">
      <c r="A864" s="69" t="s">
        <v>2185</v>
      </c>
      <c r="B864" s="37" t="s">
        <v>1632</v>
      </c>
      <c r="C864" s="37" t="s">
        <v>1622</v>
      </c>
      <c r="D864" s="37" t="s">
        <v>1633</v>
      </c>
      <c r="E864" s="70" t="s">
        <v>2202</v>
      </c>
      <c r="F864" s="127">
        <v>121604</v>
      </c>
      <c r="G864" s="74">
        <f t="shared" si="40"/>
        <v>201579703269.22998</v>
      </c>
      <c r="H864" s="74">
        <v>73973393833</v>
      </c>
      <c r="I864" s="128">
        <v>0</v>
      </c>
      <c r="J864" s="107">
        <v>2716531853</v>
      </c>
      <c r="K864" s="74">
        <v>2294043906.1399999</v>
      </c>
      <c r="L864" s="74">
        <v>29488133.309999999</v>
      </c>
      <c r="M864" s="114">
        <f t="shared" si="39"/>
        <v>5040063892.4499998</v>
      </c>
      <c r="N864" s="113">
        <v>0</v>
      </c>
      <c r="O864" s="74">
        <f>ROUND(VLOOKUP($B864,'[1]TD LMA 2025ENE-DIC EPDEPTO'!$O$2:$X$1107,10,FALSE),2)</f>
        <v>12975064461.860001</v>
      </c>
      <c r="P864" s="74">
        <v>1230309521.5599999</v>
      </c>
      <c r="Q864" s="120">
        <f t="shared" si="41"/>
        <v>14205373983.42</v>
      </c>
      <c r="R864" s="123">
        <v>108360871560.36</v>
      </c>
    </row>
    <row r="865" spans="1:18" ht="13.5" x14ac:dyDescent="0.3">
      <c r="A865" s="69" t="s">
        <v>2185</v>
      </c>
      <c r="B865" s="37" t="s">
        <v>1634</v>
      </c>
      <c r="C865" s="37" t="s">
        <v>1622</v>
      </c>
      <c r="D865" s="37" t="s">
        <v>35</v>
      </c>
      <c r="E865" s="70" t="s">
        <v>2200</v>
      </c>
      <c r="F865" s="127">
        <v>2845</v>
      </c>
      <c r="G865" s="74">
        <f t="shared" si="40"/>
        <v>4504328156.8000002</v>
      </c>
      <c r="H865" s="74">
        <v>1733613246</v>
      </c>
      <c r="I865" s="128">
        <v>0</v>
      </c>
      <c r="J865" s="107">
        <v>48195169</v>
      </c>
      <c r="K865" s="74">
        <v>0</v>
      </c>
      <c r="L865" s="74">
        <v>0</v>
      </c>
      <c r="M865" s="114">
        <f t="shared" si="39"/>
        <v>48195169</v>
      </c>
      <c r="N865" s="113">
        <v>0</v>
      </c>
      <c r="O865" s="74">
        <f>ROUND(VLOOKUP($B865,'[1]TD LMA 2025ENE-DIC EPDEPTO'!$O$2:$X$1107,10,FALSE),2)</f>
        <v>306822315.51999998</v>
      </c>
      <c r="P865" s="74">
        <v>29093220.899999999</v>
      </c>
      <c r="Q865" s="120">
        <f t="shared" si="41"/>
        <v>335915536.41999996</v>
      </c>
      <c r="R865" s="123">
        <v>2386604205.3800001</v>
      </c>
    </row>
    <row r="866" spans="1:18" ht="13.5" x14ac:dyDescent="0.3">
      <c r="A866" s="69" t="s">
        <v>2185</v>
      </c>
      <c r="B866" s="37" t="s">
        <v>1635</v>
      </c>
      <c r="C866" s="37" t="s">
        <v>1622</v>
      </c>
      <c r="D866" s="37" t="s">
        <v>709</v>
      </c>
      <c r="E866" s="70" t="s">
        <v>2201</v>
      </c>
      <c r="F866" s="127">
        <v>5958</v>
      </c>
      <c r="G866" s="74">
        <f t="shared" si="40"/>
        <v>11621901110.58</v>
      </c>
      <c r="H866" s="74">
        <v>3706233904</v>
      </c>
      <c r="I866" s="128">
        <v>0</v>
      </c>
      <c r="J866" s="107">
        <v>78285477</v>
      </c>
      <c r="K866" s="74">
        <v>0</v>
      </c>
      <c r="L866" s="74">
        <v>0</v>
      </c>
      <c r="M866" s="114">
        <f t="shared" si="39"/>
        <v>78285477</v>
      </c>
      <c r="N866" s="113">
        <v>0</v>
      </c>
      <c r="O866" s="74">
        <f>ROUND(VLOOKUP($B866,'[1]TD LMA 2025ENE-DIC EPDEPTO'!$O$2:$X$1107,10,FALSE),2)</f>
        <v>662658470.92999995</v>
      </c>
      <c r="P866" s="74">
        <v>62833986.579999998</v>
      </c>
      <c r="Q866" s="120">
        <f t="shared" si="41"/>
        <v>725492457.50999999</v>
      </c>
      <c r="R866" s="123">
        <v>7111889272.0699997</v>
      </c>
    </row>
    <row r="867" spans="1:18" ht="13.5" x14ac:dyDescent="0.3">
      <c r="A867" s="69" t="s">
        <v>2185</v>
      </c>
      <c r="B867" s="37" t="s">
        <v>1636</v>
      </c>
      <c r="C867" s="37" t="s">
        <v>1622</v>
      </c>
      <c r="D867" s="37" t="s">
        <v>905</v>
      </c>
      <c r="E867" s="70" t="s">
        <v>2200</v>
      </c>
      <c r="F867" s="127">
        <v>1282</v>
      </c>
      <c r="G867" s="74">
        <f t="shared" si="40"/>
        <v>2295912929.5599999</v>
      </c>
      <c r="H867" s="74">
        <v>790600447</v>
      </c>
      <c r="I867" s="128">
        <v>0</v>
      </c>
      <c r="J867" s="107">
        <v>25400997</v>
      </c>
      <c r="K867" s="74">
        <v>0</v>
      </c>
      <c r="L867" s="74">
        <v>0</v>
      </c>
      <c r="M867" s="114">
        <f t="shared" si="39"/>
        <v>25400997</v>
      </c>
      <c r="N867" s="113">
        <v>0</v>
      </c>
      <c r="O867" s="74">
        <f>ROUND(VLOOKUP($B867,'[1]TD LMA 2025ENE-DIC EPDEPTO'!$O$2:$X$1107,10,FALSE),2)</f>
        <v>142831078.03</v>
      </c>
      <c r="P867" s="74">
        <v>13543395.93</v>
      </c>
      <c r="Q867" s="120">
        <f t="shared" si="41"/>
        <v>156374473.96000001</v>
      </c>
      <c r="R867" s="123">
        <v>1323537011.5999999</v>
      </c>
    </row>
    <row r="868" spans="1:18" ht="13.5" x14ac:dyDescent="0.3">
      <c r="A868" s="69" t="s">
        <v>2185</v>
      </c>
      <c r="B868" s="37" t="s">
        <v>1637</v>
      </c>
      <c r="C868" s="37" t="s">
        <v>1622</v>
      </c>
      <c r="D868" s="37" t="s">
        <v>1638</v>
      </c>
      <c r="E868" s="70" t="s">
        <v>2200</v>
      </c>
      <c r="F868" s="127">
        <v>1009</v>
      </c>
      <c r="G868" s="74">
        <f t="shared" si="40"/>
        <v>1445770599.8099999</v>
      </c>
      <c r="H868" s="74">
        <v>608529221</v>
      </c>
      <c r="I868" s="128">
        <v>0</v>
      </c>
      <c r="J868" s="107">
        <v>17568655</v>
      </c>
      <c r="K868" s="74">
        <v>0</v>
      </c>
      <c r="L868" s="74">
        <v>0</v>
      </c>
      <c r="M868" s="114">
        <f t="shared" si="39"/>
        <v>17568655</v>
      </c>
      <c r="N868" s="113">
        <v>0</v>
      </c>
      <c r="O868" s="74">
        <f>ROUND(VLOOKUP($B868,'[1]TD LMA 2025ENE-DIC EPDEPTO'!$O$2:$X$1107,10,FALSE),2)</f>
        <v>108283878.89</v>
      </c>
      <c r="P868" s="74">
        <v>10267593.439999999</v>
      </c>
      <c r="Q868" s="120">
        <f t="shared" si="41"/>
        <v>118551472.33</v>
      </c>
      <c r="R868" s="123">
        <v>701121251.48000002</v>
      </c>
    </row>
    <row r="869" spans="1:18" ht="13.5" x14ac:dyDescent="0.3">
      <c r="A869" s="69" t="s">
        <v>2185</v>
      </c>
      <c r="B869" s="37" t="s">
        <v>1639</v>
      </c>
      <c r="C869" s="37" t="s">
        <v>1622</v>
      </c>
      <c r="D869" s="37" t="s">
        <v>1640</v>
      </c>
      <c r="E869" s="70" t="s">
        <v>2200</v>
      </c>
      <c r="F869" s="127">
        <v>3942</v>
      </c>
      <c r="G869" s="74">
        <f t="shared" si="40"/>
        <v>7086998520.79</v>
      </c>
      <c r="H869" s="74">
        <v>2403557198</v>
      </c>
      <c r="I869" s="128">
        <v>0</v>
      </c>
      <c r="J869" s="107">
        <v>67419086</v>
      </c>
      <c r="K869" s="74">
        <v>0</v>
      </c>
      <c r="L869" s="74">
        <v>0</v>
      </c>
      <c r="M869" s="114">
        <f t="shared" si="39"/>
        <v>67419086</v>
      </c>
      <c r="N869" s="113">
        <v>0</v>
      </c>
      <c r="O869" s="74">
        <f>ROUND(VLOOKUP($B869,'[1]TD LMA 2025ENE-DIC EPDEPTO'!$O$2:$X$1107,10,FALSE),2)</f>
        <v>420072354.20999998</v>
      </c>
      <c r="P869" s="74">
        <v>39831710.950000003</v>
      </c>
      <c r="Q869" s="120">
        <f t="shared" si="41"/>
        <v>459904065.15999997</v>
      </c>
      <c r="R869" s="123">
        <v>4156118171.6300001</v>
      </c>
    </row>
    <row r="870" spans="1:18" ht="13.5" x14ac:dyDescent="0.3">
      <c r="A870" s="69" t="s">
        <v>2185</v>
      </c>
      <c r="B870" s="37" t="s">
        <v>1641</v>
      </c>
      <c r="C870" s="37" t="s">
        <v>1622</v>
      </c>
      <c r="D870" s="37" t="s">
        <v>1642</v>
      </c>
      <c r="E870" s="70" t="s">
        <v>2201</v>
      </c>
      <c r="F870" s="127">
        <v>3418</v>
      </c>
      <c r="G870" s="74">
        <f t="shared" si="40"/>
        <v>6118348201.7000008</v>
      </c>
      <c r="H870" s="74">
        <v>2087489088</v>
      </c>
      <c r="I870" s="128">
        <v>0</v>
      </c>
      <c r="J870" s="107">
        <v>39992863</v>
      </c>
      <c r="K870" s="74">
        <v>0</v>
      </c>
      <c r="L870" s="74">
        <v>0</v>
      </c>
      <c r="M870" s="114">
        <f t="shared" si="39"/>
        <v>39992863</v>
      </c>
      <c r="N870" s="113">
        <v>0</v>
      </c>
      <c r="O870" s="74">
        <f>ROUND(VLOOKUP($B870,'[1]TD LMA 2025ENE-DIC EPDEPTO'!$O$2:$X$1107,10,FALSE),2)</f>
        <v>387252514.83999997</v>
      </c>
      <c r="P870" s="74">
        <v>36719698.579999998</v>
      </c>
      <c r="Q870" s="120">
        <f t="shared" si="41"/>
        <v>423972213.41999996</v>
      </c>
      <c r="R870" s="123">
        <v>3566894037.2800002</v>
      </c>
    </row>
    <row r="871" spans="1:18" ht="13.5" x14ac:dyDescent="0.3">
      <c r="A871" s="69" t="s">
        <v>2185</v>
      </c>
      <c r="B871" s="37" t="s">
        <v>1643</v>
      </c>
      <c r="C871" s="37" t="s">
        <v>1622</v>
      </c>
      <c r="D871" s="37" t="s">
        <v>1644</v>
      </c>
      <c r="E871" s="70" t="s">
        <v>2200</v>
      </c>
      <c r="F871" s="127">
        <v>1411</v>
      </c>
      <c r="G871" s="74">
        <f t="shared" si="40"/>
        <v>2173045355.04</v>
      </c>
      <c r="H871" s="74">
        <v>859024590</v>
      </c>
      <c r="I871" s="128">
        <v>0</v>
      </c>
      <c r="J871" s="107">
        <v>17997983</v>
      </c>
      <c r="K871" s="74">
        <v>0</v>
      </c>
      <c r="L871" s="74">
        <v>0</v>
      </c>
      <c r="M871" s="114">
        <f t="shared" si="39"/>
        <v>17997983</v>
      </c>
      <c r="N871" s="113">
        <v>0</v>
      </c>
      <c r="O871" s="74">
        <f>ROUND(VLOOKUP($B871,'[1]TD LMA 2025ENE-DIC EPDEPTO'!$O$2:$X$1107,10,FALSE),2)</f>
        <v>154490758.13999999</v>
      </c>
      <c r="P871" s="74">
        <v>14648979.279999999</v>
      </c>
      <c r="Q871" s="120">
        <f t="shared" si="41"/>
        <v>169139737.41999999</v>
      </c>
      <c r="R871" s="123">
        <v>1126883044.6199999</v>
      </c>
    </row>
    <row r="872" spans="1:18" ht="13.5" x14ac:dyDescent="0.3">
      <c r="A872" s="69" t="s">
        <v>2185</v>
      </c>
      <c r="B872" s="37" t="s">
        <v>1645</v>
      </c>
      <c r="C872" s="37" t="s">
        <v>1622</v>
      </c>
      <c r="D872" s="37" t="s">
        <v>1646</v>
      </c>
      <c r="E872" s="70" t="s">
        <v>2200</v>
      </c>
      <c r="F872" s="127">
        <v>5930</v>
      </c>
      <c r="G872" s="74">
        <f t="shared" si="40"/>
        <v>8837261925.4099998</v>
      </c>
      <c r="H872" s="74">
        <v>3623787225</v>
      </c>
      <c r="I872" s="128">
        <v>0</v>
      </c>
      <c r="J872" s="107">
        <v>97867467</v>
      </c>
      <c r="K872" s="74">
        <v>0</v>
      </c>
      <c r="L872" s="74">
        <v>0</v>
      </c>
      <c r="M872" s="114">
        <f t="shared" si="39"/>
        <v>97867467</v>
      </c>
      <c r="N872" s="113">
        <v>0</v>
      </c>
      <c r="O872" s="74">
        <f>ROUND(VLOOKUP($B872,'[1]TD LMA 2025ENE-DIC EPDEPTO'!$O$2:$X$1107,10,FALSE),2)</f>
        <v>630594351.25</v>
      </c>
      <c r="P872" s="74">
        <v>59793632.390000001</v>
      </c>
      <c r="Q872" s="120">
        <f t="shared" si="41"/>
        <v>690387983.63999999</v>
      </c>
      <c r="R872" s="123">
        <v>4425219249.7700005</v>
      </c>
    </row>
    <row r="873" spans="1:18" ht="13.5" x14ac:dyDescent="0.3">
      <c r="A873" s="69" t="s">
        <v>2185</v>
      </c>
      <c r="B873" s="37" t="s">
        <v>1647</v>
      </c>
      <c r="C873" s="37" t="s">
        <v>1622</v>
      </c>
      <c r="D873" s="37" t="s">
        <v>1648</v>
      </c>
      <c r="E873" s="70" t="s">
        <v>2200</v>
      </c>
      <c r="F873" s="127">
        <v>7983</v>
      </c>
      <c r="G873" s="74">
        <f t="shared" si="40"/>
        <v>13244530977.379999</v>
      </c>
      <c r="H873" s="74">
        <v>4920030736</v>
      </c>
      <c r="I873" s="128">
        <v>0</v>
      </c>
      <c r="J873" s="107">
        <v>129878247</v>
      </c>
      <c r="K873" s="74">
        <v>0</v>
      </c>
      <c r="L873" s="74">
        <v>0</v>
      </c>
      <c r="M873" s="114">
        <f t="shared" si="39"/>
        <v>129878247</v>
      </c>
      <c r="N873" s="113">
        <v>0</v>
      </c>
      <c r="O873" s="74">
        <f>ROUND(VLOOKUP($B873,'[1]TD LMA 2025ENE-DIC EPDEPTO'!$O$2:$X$1107,10,FALSE),2)</f>
        <v>846730268.02999997</v>
      </c>
      <c r="P873" s="74">
        <v>80287871.739999995</v>
      </c>
      <c r="Q873" s="120">
        <f t="shared" si="41"/>
        <v>927018139.76999998</v>
      </c>
      <c r="R873" s="123">
        <v>7267603854.6099997</v>
      </c>
    </row>
    <row r="874" spans="1:18" ht="13.5" x14ac:dyDescent="0.3">
      <c r="A874" s="69" t="s">
        <v>2185</v>
      </c>
      <c r="B874" s="37" t="s">
        <v>1649</v>
      </c>
      <c r="C874" s="37" t="s">
        <v>1622</v>
      </c>
      <c r="D874" s="37" t="s">
        <v>1650</v>
      </c>
      <c r="E874" s="70" t="s">
        <v>2200</v>
      </c>
      <c r="F874" s="127">
        <v>1861</v>
      </c>
      <c r="G874" s="74">
        <f t="shared" si="40"/>
        <v>3261120360.8499999</v>
      </c>
      <c r="H874" s="74">
        <v>1162986647</v>
      </c>
      <c r="I874" s="128">
        <v>0</v>
      </c>
      <c r="J874" s="107">
        <v>23563823</v>
      </c>
      <c r="K874" s="74">
        <v>0</v>
      </c>
      <c r="L874" s="74">
        <v>0</v>
      </c>
      <c r="M874" s="114">
        <f t="shared" si="39"/>
        <v>23563823</v>
      </c>
      <c r="N874" s="113">
        <v>0</v>
      </c>
      <c r="O874" s="74">
        <f>ROUND(VLOOKUP($B874,'[1]TD LMA 2025ENE-DIC EPDEPTO'!$O$2:$X$1107,10,FALSE),2)</f>
        <v>199618037.25999999</v>
      </c>
      <c r="P874" s="74">
        <v>18927996.280000001</v>
      </c>
      <c r="Q874" s="120">
        <f t="shared" si="41"/>
        <v>218546033.53999999</v>
      </c>
      <c r="R874" s="123">
        <v>1856023857.3099999</v>
      </c>
    </row>
    <row r="875" spans="1:18" ht="13.5" x14ac:dyDescent="0.3">
      <c r="A875" s="69" t="s">
        <v>2185</v>
      </c>
      <c r="B875" s="37" t="s">
        <v>1651</v>
      </c>
      <c r="C875" s="37" t="s">
        <v>1622</v>
      </c>
      <c r="D875" s="37" t="s">
        <v>1652</v>
      </c>
      <c r="E875" s="70" t="s">
        <v>2200</v>
      </c>
      <c r="F875" s="127">
        <v>1992</v>
      </c>
      <c r="G875" s="74">
        <f t="shared" si="40"/>
        <v>3152498021.1199999</v>
      </c>
      <c r="H875" s="74">
        <v>1225974005</v>
      </c>
      <c r="I875" s="128">
        <v>0</v>
      </c>
      <c r="J875" s="107">
        <v>26676179</v>
      </c>
      <c r="K875" s="74">
        <v>0</v>
      </c>
      <c r="L875" s="74">
        <v>0</v>
      </c>
      <c r="M875" s="114">
        <f t="shared" si="39"/>
        <v>26676179</v>
      </c>
      <c r="N875" s="113">
        <v>0</v>
      </c>
      <c r="O875" s="74">
        <f>ROUND(VLOOKUP($B875,'[1]TD LMA 2025ENE-DIC EPDEPTO'!$O$2:$X$1107,10,FALSE),2)</f>
        <v>211817517.12</v>
      </c>
      <c r="P875" s="74">
        <v>20084764.039999999</v>
      </c>
      <c r="Q875" s="120">
        <f t="shared" si="41"/>
        <v>231902281.16</v>
      </c>
      <c r="R875" s="123">
        <v>1667945555.96</v>
      </c>
    </row>
    <row r="876" spans="1:18" ht="13.5" x14ac:dyDescent="0.3">
      <c r="A876" s="69" t="s">
        <v>2185</v>
      </c>
      <c r="B876" s="37" t="s">
        <v>1653</v>
      </c>
      <c r="C876" s="37" t="s">
        <v>1622</v>
      </c>
      <c r="D876" s="37" t="s">
        <v>1654</v>
      </c>
      <c r="E876" s="70" t="s">
        <v>2201</v>
      </c>
      <c r="F876" s="127">
        <v>2938</v>
      </c>
      <c r="G876" s="74">
        <f t="shared" si="40"/>
        <v>5744781100.2200003</v>
      </c>
      <c r="H876" s="74">
        <v>1825293812</v>
      </c>
      <c r="I876" s="128">
        <v>0</v>
      </c>
      <c r="J876" s="107">
        <v>39450440</v>
      </c>
      <c r="K876" s="74">
        <v>0</v>
      </c>
      <c r="L876" s="74">
        <v>0</v>
      </c>
      <c r="M876" s="114">
        <f t="shared" si="39"/>
        <v>39450440</v>
      </c>
      <c r="N876" s="113">
        <v>0</v>
      </c>
      <c r="O876" s="74">
        <f>ROUND(VLOOKUP($B876,'[1]TD LMA 2025ENE-DIC EPDEPTO'!$O$2:$X$1107,10,FALSE),2)</f>
        <v>323340195.36000001</v>
      </c>
      <c r="P876" s="74">
        <v>30659463.960000001</v>
      </c>
      <c r="Q876" s="120">
        <f t="shared" si="41"/>
        <v>353999659.31999999</v>
      </c>
      <c r="R876" s="123">
        <v>3526037188.9000001</v>
      </c>
    </row>
    <row r="877" spans="1:18" ht="13.5" x14ac:dyDescent="0.3">
      <c r="A877" s="69" t="s">
        <v>2185</v>
      </c>
      <c r="B877" s="37" t="s">
        <v>1655</v>
      </c>
      <c r="C877" s="37" t="s">
        <v>1622</v>
      </c>
      <c r="D877" s="37" t="s">
        <v>1656</v>
      </c>
      <c r="E877" s="70" t="s">
        <v>2200</v>
      </c>
      <c r="F877" s="127">
        <v>23789</v>
      </c>
      <c r="G877" s="74">
        <f t="shared" si="40"/>
        <v>34379761235.120003</v>
      </c>
      <c r="H877" s="74">
        <v>14715222056</v>
      </c>
      <c r="I877" s="128">
        <v>0</v>
      </c>
      <c r="J877" s="107">
        <v>387722886</v>
      </c>
      <c r="K877" s="74">
        <v>0</v>
      </c>
      <c r="L877" s="74">
        <v>0</v>
      </c>
      <c r="M877" s="114">
        <f t="shared" si="39"/>
        <v>387722886</v>
      </c>
      <c r="N877" s="113">
        <v>0</v>
      </c>
      <c r="O877" s="74">
        <f>ROUND(VLOOKUP($B877,'[1]TD LMA 2025ENE-DIC EPDEPTO'!$O$2:$X$1107,10,FALSE),2)</f>
        <v>2548935565.3299999</v>
      </c>
      <c r="P877" s="74">
        <v>241692802.74000001</v>
      </c>
      <c r="Q877" s="120">
        <f t="shared" si="41"/>
        <v>2790628368.0699997</v>
      </c>
      <c r="R877" s="123">
        <v>16486187925.049999</v>
      </c>
    </row>
    <row r="878" spans="1:18" ht="13.5" x14ac:dyDescent="0.3">
      <c r="A878" s="69" t="s">
        <v>2185</v>
      </c>
      <c r="B878" s="37" t="s">
        <v>1657</v>
      </c>
      <c r="C878" s="37" t="s">
        <v>1622</v>
      </c>
      <c r="D878" s="37" t="s">
        <v>71</v>
      </c>
      <c r="E878" s="70" t="s">
        <v>2200</v>
      </c>
      <c r="F878" s="127">
        <v>5044</v>
      </c>
      <c r="G878" s="74">
        <f t="shared" si="40"/>
        <v>8095471118.6700001</v>
      </c>
      <c r="H878" s="74">
        <v>3100118490</v>
      </c>
      <c r="I878" s="128">
        <v>0</v>
      </c>
      <c r="J878" s="107">
        <v>61887423</v>
      </c>
      <c r="K878" s="74">
        <v>0</v>
      </c>
      <c r="L878" s="74">
        <v>0</v>
      </c>
      <c r="M878" s="114">
        <f t="shared" si="39"/>
        <v>61887423</v>
      </c>
      <c r="N878" s="113">
        <v>0</v>
      </c>
      <c r="O878" s="74">
        <f>ROUND(VLOOKUP($B878,'[1]TD LMA 2025ENE-DIC EPDEPTO'!$O$2:$X$1107,10,FALSE),2)</f>
        <v>544334312.11000001</v>
      </c>
      <c r="P878" s="74">
        <v>51614363.039999999</v>
      </c>
      <c r="Q878" s="120">
        <f t="shared" si="41"/>
        <v>595948675.14999998</v>
      </c>
      <c r="R878" s="123">
        <v>4337516530.5200005</v>
      </c>
    </row>
    <row r="879" spans="1:18" ht="13.5" x14ac:dyDescent="0.3">
      <c r="A879" s="69" t="s">
        <v>2185</v>
      </c>
      <c r="B879" s="37" t="s">
        <v>1658</v>
      </c>
      <c r="C879" s="37" t="s">
        <v>1622</v>
      </c>
      <c r="D879" s="37" t="s">
        <v>1659</v>
      </c>
      <c r="E879" s="70" t="s">
        <v>2200</v>
      </c>
      <c r="F879" s="127">
        <v>2385</v>
      </c>
      <c r="G879" s="74">
        <f t="shared" si="40"/>
        <v>3571493156.7600002</v>
      </c>
      <c r="H879" s="74">
        <v>1479425295</v>
      </c>
      <c r="I879" s="128">
        <v>0</v>
      </c>
      <c r="J879" s="107">
        <v>32155645</v>
      </c>
      <c r="K879" s="74">
        <v>0</v>
      </c>
      <c r="L879" s="74">
        <v>0</v>
      </c>
      <c r="M879" s="114">
        <f t="shared" si="39"/>
        <v>32155645</v>
      </c>
      <c r="N879" s="113">
        <v>0</v>
      </c>
      <c r="O879" s="74">
        <f>ROUND(VLOOKUP($B879,'[1]TD LMA 2025ENE-DIC EPDEPTO'!$O$2:$X$1107,10,FALSE),2)</f>
        <v>258564196.31999999</v>
      </c>
      <c r="P879" s="74">
        <v>24517334.289999999</v>
      </c>
      <c r="Q879" s="120">
        <f t="shared" si="41"/>
        <v>283081530.61000001</v>
      </c>
      <c r="R879" s="123">
        <v>1776830686.1500001</v>
      </c>
    </row>
    <row r="880" spans="1:18" ht="13.5" x14ac:dyDescent="0.3">
      <c r="A880" s="69" t="s">
        <v>2185</v>
      </c>
      <c r="B880" s="37" t="s">
        <v>1660</v>
      </c>
      <c r="C880" s="37" t="s">
        <v>1622</v>
      </c>
      <c r="D880" s="37" t="s">
        <v>1661</v>
      </c>
      <c r="E880" s="70" t="s">
        <v>2200</v>
      </c>
      <c r="F880" s="127">
        <v>2400</v>
      </c>
      <c r="G880" s="74">
        <f t="shared" si="40"/>
        <v>4388908654.5599995</v>
      </c>
      <c r="H880" s="74">
        <v>1490312207</v>
      </c>
      <c r="I880" s="128">
        <v>0</v>
      </c>
      <c r="J880" s="107">
        <v>31169204</v>
      </c>
      <c r="K880" s="74">
        <v>0</v>
      </c>
      <c r="L880" s="74">
        <v>0</v>
      </c>
      <c r="M880" s="114">
        <f t="shared" si="39"/>
        <v>31169204</v>
      </c>
      <c r="N880" s="113">
        <v>0</v>
      </c>
      <c r="O880" s="74">
        <f>ROUND(VLOOKUP($B880,'[1]TD LMA 2025ENE-DIC EPDEPTO'!$O$2:$X$1107,10,FALSE),2)</f>
        <v>263962196.56999999</v>
      </c>
      <c r="P880" s="74">
        <v>25029178.43</v>
      </c>
      <c r="Q880" s="120">
        <f t="shared" si="41"/>
        <v>288991375</v>
      </c>
      <c r="R880" s="123">
        <v>2578435868.5599999</v>
      </c>
    </row>
    <row r="881" spans="1:18" ht="13.5" x14ac:dyDescent="0.3">
      <c r="A881" s="69" t="s">
        <v>2185</v>
      </c>
      <c r="B881" s="37" t="s">
        <v>1662</v>
      </c>
      <c r="C881" s="37" t="s">
        <v>1622</v>
      </c>
      <c r="D881" s="37" t="s">
        <v>1663</v>
      </c>
      <c r="E881" s="70" t="s">
        <v>2200</v>
      </c>
      <c r="F881" s="127">
        <v>4367</v>
      </c>
      <c r="G881" s="74">
        <f t="shared" si="40"/>
        <v>6933518765.7600002</v>
      </c>
      <c r="H881" s="74">
        <v>2655092709</v>
      </c>
      <c r="I881" s="128">
        <v>0</v>
      </c>
      <c r="J881" s="107">
        <v>56045031</v>
      </c>
      <c r="K881" s="74">
        <v>0</v>
      </c>
      <c r="L881" s="74">
        <v>0</v>
      </c>
      <c r="M881" s="114">
        <f t="shared" si="39"/>
        <v>56045031</v>
      </c>
      <c r="N881" s="113">
        <v>0</v>
      </c>
      <c r="O881" s="74">
        <f>ROUND(VLOOKUP($B881,'[1]TD LMA 2025ENE-DIC EPDEPTO'!$O$2:$X$1107,10,FALSE),2)</f>
        <v>474916033.31</v>
      </c>
      <c r="P881" s="74">
        <v>45032047.409999996</v>
      </c>
      <c r="Q881" s="120">
        <f t="shared" si="41"/>
        <v>519948080.72000003</v>
      </c>
      <c r="R881" s="123">
        <v>3702432945.04</v>
      </c>
    </row>
    <row r="882" spans="1:18" ht="13.5" x14ac:dyDescent="0.3">
      <c r="A882" s="69" t="s">
        <v>2185</v>
      </c>
      <c r="B882" s="37" t="s">
        <v>1664</v>
      </c>
      <c r="C882" s="37" t="s">
        <v>1622</v>
      </c>
      <c r="D882" s="37" t="s">
        <v>2153</v>
      </c>
      <c r="E882" s="70" t="s">
        <v>2200</v>
      </c>
      <c r="F882" s="127">
        <v>7888</v>
      </c>
      <c r="G882" s="74">
        <f t="shared" si="40"/>
        <v>12803077621.369999</v>
      </c>
      <c r="H882" s="74">
        <v>4878370683</v>
      </c>
      <c r="I882" s="128">
        <v>0</v>
      </c>
      <c r="J882" s="107">
        <v>126462590</v>
      </c>
      <c r="K882" s="74">
        <v>0</v>
      </c>
      <c r="L882" s="74">
        <v>0</v>
      </c>
      <c r="M882" s="114">
        <f t="shared" si="39"/>
        <v>126462590</v>
      </c>
      <c r="N882" s="113">
        <v>0</v>
      </c>
      <c r="O882" s="74">
        <f>ROUND(VLOOKUP($B882,'[1]TD LMA 2025ENE-DIC EPDEPTO'!$O$2:$X$1107,10,FALSE),2)</f>
        <v>848457628.13999999</v>
      </c>
      <c r="P882" s="74">
        <v>80451661.870000005</v>
      </c>
      <c r="Q882" s="120">
        <f t="shared" si="41"/>
        <v>928909290.00999999</v>
      </c>
      <c r="R882" s="123">
        <v>6869335058.3599997</v>
      </c>
    </row>
    <row r="883" spans="1:18" ht="13.5" x14ac:dyDescent="0.3">
      <c r="A883" s="69" t="s">
        <v>2185</v>
      </c>
      <c r="B883" s="37" t="s">
        <v>1665</v>
      </c>
      <c r="C883" s="37" t="s">
        <v>1622</v>
      </c>
      <c r="D883" s="37" t="s">
        <v>1666</v>
      </c>
      <c r="E883" s="70" t="s">
        <v>2200</v>
      </c>
      <c r="F883" s="127">
        <v>12757</v>
      </c>
      <c r="G883" s="74">
        <f t="shared" si="40"/>
        <v>17920587122.349998</v>
      </c>
      <c r="H883" s="74">
        <v>7847189967</v>
      </c>
      <c r="I883" s="128">
        <v>0</v>
      </c>
      <c r="J883" s="107">
        <v>185090009</v>
      </c>
      <c r="K883" s="74">
        <v>0</v>
      </c>
      <c r="L883" s="74">
        <v>0</v>
      </c>
      <c r="M883" s="114">
        <f t="shared" si="39"/>
        <v>185090009</v>
      </c>
      <c r="N883" s="113">
        <v>0</v>
      </c>
      <c r="O883" s="74">
        <f>ROUND(VLOOKUP($B883,'[1]TD LMA 2025ENE-DIC EPDEPTO'!$O$2:$X$1107,10,FALSE),2)</f>
        <v>1352198981.53</v>
      </c>
      <c r="P883" s="74">
        <v>128216956.98</v>
      </c>
      <c r="Q883" s="120">
        <f t="shared" si="41"/>
        <v>1480415938.51</v>
      </c>
      <c r="R883" s="123">
        <v>8407891207.8400002</v>
      </c>
    </row>
    <row r="884" spans="1:18" ht="13.5" x14ac:dyDescent="0.3">
      <c r="A884" s="69" t="s">
        <v>2185</v>
      </c>
      <c r="B884" s="37" t="s">
        <v>1667</v>
      </c>
      <c r="C884" s="37" t="s">
        <v>1622</v>
      </c>
      <c r="D884" s="37" t="s">
        <v>1668</v>
      </c>
      <c r="E884" s="70" t="s">
        <v>2201</v>
      </c>
      <c r="F884" s="127">
        <v>1346</v>
      </c>
      <c r="G884" s="74">
        <f t="shared" si="40"/>
        <v>2662067884.6599998</v>
      </c>
      <c r="H884" s="74">
        <v>830983934</v>
      </c>
      <c r="I884" s="128">
        <v>0</v>
      </c>
      <c r="J884" s="107">
        <v>20464790</v>
      </c>
      <c r="K884" s="74">
        <v>0</v>
      </c>
      <c r="L884" s="74">
        <v>0</v>
      </c>
      <c r="M884" s="114">
        <f t="shared" si="39"/>
        <v>20464790</v>
      </c>
      <c r="N884" s="113">
        <v>0</v>
      </c>
      <c r="O884" s="74">
        <f>ROUND(VLOOKUP($B884,'[1]TD LMA 2025ENE-DIC EPDEPTO'!$O$2:$X$1107,10,FALSE),2)</f>
        <v>147797236.97</v>
      </c>
      <c r="P884" s="74">
        <v>14014292.539999999</v>
      </c>
      <c r="Q884" s="120">
        <f t="shared" si="41"/>
        <v>161811529.50999999</v>
      </c>
      <c r="R884" s="123">
        <v>1648807631.1500001</v>
      </c>
    </row>
    <row r="885" spans="1:18" ht="13.5" x14ac:dyDescent="0.3">
      <c r="A885" s="69" t="s">
        <v>2185</v>
      </c>
      <c r="B885" s="37" t="s">
        <v>1669</v>
      </c>
      <c r="C885" s="37" t="s">
        <v>1622</v>
      </c>
      <c r="D885" s="37" t="s">
        <v>313</v>
      </c>
      <c r="E885" s="70" t="s">
        <v>2201</v>
      </c>
      <c r="F885" s="127">
        <v>3596</v>
      </c>
      <c r="G885" s="74">
        <f t="shared" si="40"/>
        <v>5756084977.9500008</v>
      </c>
      <c r="H885" s="74">
        <v>2202517610</v>
      </c>
      <c r="I885" s="128">
        <v>0</v>
      </c>
      <c r="J885" s="107">
        <v>49155051</v>
      </c>
      <c r="K885" s="74">
        <v>0</v>
      </c>
      <c r="L885" s="74">
        <v>0</v>
      </c>
      <c r="M885" s="114">
        <f t="shared" si="39"/>
        <v>49155051</v>
      </c>
      <c r="N885" s="113">
        <v>0</v>
      </c>
      <c r="O885" s="74">
        <f>ROUND(VLOOKUP($B885,'[1]TD LMA 2025ENE-DIC EPDEPTO'!$O$2:$X$1107,10,FALSE),2)</f>
        <v>387144555</v>
      </c>
      <c r="P885" s="74">
        <v>36709461.689999998</v>
      </c>
      <c r="Q885" s="120">
        <f t="shared" si="41"/>
        <v>423854016.69</v>
      </c>
      <c r="R885" s="123">
        <v>3080558300.2600002</v>
      </c>
    </row>
    <row r="886" spans="1:18" ht="13.5" x14ac:dyDescent="0.3">
      <c r="A886" s="69" t="s">
        <v>2185</v>
      </c>
      <c r="B886" s="37" t="s">
        <v>1670</v>
      </c>
      <c r="C886" s="37" t="s">
        <v>1622</v>
      </c>
      <c r="D886" s="37" t="s">
        <v>1671</v>
      </c>
      <c r="E886" s="70" t="s">
        <v>2200</v>
      </c>
      <c r="F886" s="127">
        <v>10771</v>
      </c>
      <c r="G886" s="74">
        <f t="shared" si="40"/>
        <v>16441292440.040001</v>
      </c>
      <c r="H886" s="74">
        <v>6695422601</v>
      </c>
      <c r="I886" s="128">
        <v>0</v>
      </c>
      <c r="J886" s="107">
        <v>150651920</v>
      </c>
      <c r="K886" s="74">
        <v>0</v>
      </c>
      <c r="L886" s="74">
        <v>0</v>
      </c>
      <c r="M886" s="114">
        <f t="shared" si="39"/>
        <v>150651920</v>
      </c>
      <c r="N886" s="113">
        <v>0</v>
      </c>
      <c r="O886" s="74">
        <f>ROUND(VLOOKUP($B886,'[1]TD LMA 2025ENE-DIC EPDEPTO'!$O$2:$X$1107,10,FALSE),2)</f>
        <v>1181946063.8099999</v>
      </c>
      <c r="P886" s="74">
        <v>112073392.81</v>
      </c>
      <c r="Q886" s="120">
        <f t="shared" si="41"/>
        <v>1294019456.6199999</v>
      </c>
      <c r="R886" s="123">
        <v>8301198462.4200001</v>
      </c>
    </row>
    <row r="887" spans="1:18" ht="13.5" x14ac:dyDescent="0.3">
      <c r="A887" s="69" t="s">
        <v>2185</v>
      </c>
      <c r="B887" s="37" t="s">
        <v>1672</v>
      </c>
      <c r="C887" s="37" t="s">
        <v>1622</v>
      </c>
      <c r="D887" s="37" t="s">
        <v>1673</v>
      </c>
      <c r="E887" s="70" t="s">
        <v>2201</v>
      </c>
      <c r="F887" s="127">
        <v>1814</v>
      </c>
      <c r="G887" s="74">
        <f t="shared" si="40"/>
        <v>3100860242.1899996</v>
      </c>
      <c r="H887" s="74">
        <v>1118095727</v>
      </c>
      <c r="I887" s="128">
        <v>0</v>
      </c>
      <c r="J887" s="107">
        <v>26537468</v>
      </c>
      <c r="K887" s="74">
        <v>0</v>
      </c>
      <c r="L887" s="74">
        <v>0</v>
      </c>
      <c r="M887" s="114">
        <f t="shared" si="39"/>
        <v>26537468</v>
      </c>
      <c r="N887" s="113">
        <v>0</v>
      </c>
      <c r="O887" s="74">
        <f>ROUND(VLOOKUP($B887,'[1]TD LMA 2025ENE-DIC EPDEPTO'!$O$2:$X$1107,10,FALSE),2)</f>
        <v>196163317.28999999</v>
      </c>
      <c r="P887" s="74">
        <v>18600416.030000001</v>
      </c>
      <c r="Q887" s="120">
        <f t="shared" si="41"/>
        <v>214763733.31999999</v>
      </c>
      <c r="R887" s="123">
        <v>1741463313.8699999</v>
      </c>
    </row>
    <row r="888" spans="1:18" ht="13.5" x14ac:dyDescent="0.3">
      <c r="A888" s="69" t="s">
        <v>2185</v>
      </c>
      <c r="B888" s="37" t="s">
        <v>1674</v>
      </c>
      <c r="C888" s="37" t="s">
        <v>1622</v>
      </c>
      <c r="D888" s="37" t="s">
        <v>1675</v>
      </c>
      <c r="E888" s="70" t="s">
        <v>2201</v>
      </c>
      <c r="F888" s="127">
        <v>2599</v>
      </c>
      <c r="G888" s="74">
        <f t="shared" si="40"/>
        <v>5079073558.6399994</v>
      </c>
      <c r="H888" s="74">
        <v>1583191152</v>
      </c>
      <c r="I888" s="128">
        <v>0</v>
      </c>
      <c r="J888" s="107">
        <v>35973679</v>
      </c>
      <c r="K888" s="74">
        <v>0</v>
      </c>
      <c r="L888" s="74">
        <v>0</v>
      </c>
      <c r="M888" s="114">
        <f t="shared" si="39"/>
        <v>35973679</v>
      </c>
      <c r="N888" s="113">
        <v>0</v>
      </c>
      <c r="O888" s="74">
        <f>ROUND(VLOOKUP($B888,'[1]TD LMA 2025ENE-DIC EPDEPTO'!$O$2:$X$1107,10,FALSE),2)</f>
        <v>277673116.37</v>
      </c>
      <c r="P888" s="74">
        <v>26329262.539999999</v>
      </c>
      <c r="Q888" s="120">
        <f t="shared" si="41"/>
        <v>304002378.91000003</v>
      </c>
      <c r="R888" s="123">
        <v>3155906348.73</v>
      </c>
    </row>
    <row r="889" spans="1:18" ht="13.5" x14ac:dyDescent="0.3">
      <c r="A889" s="69" t="s">
        <v>2185</v>
      </c>
      <c r="B889" s="37" t="s">
        <v>1676</v>
      </c>
      <c r="C889" s="37" t="s">
        <v>1622</v>
      </c>
      <c r="D889" s="37" t="s">
        <v>1677</v>
      </c>
      <c r="E889" s="70" t="s">
        <v>2201</v>
      </c>
      <c r="F889" s="127">
        <v>4086</v>
      </c>
      <c r="G889" s="74">
        <f t="shared" si="40"/>
        <v>7550997735.3500004</v>
      </c>
      <c r="H889" s="74">
        <v>2525020770</v>
      </c>
      <c r="I889" s="128">
        <v>0</v>
      </c>
      <c r="J889" s="107">
        <v>59446065</v>
      </c>
      <c r="K889" s="74">
        <v>0</v>
      </c>
      <c r="L889" s="74">
        <v>0</v>
      </c>
      <c r="M889" s="114">
        <f t="shared" si="39"/>
        <v>59446065</v>
      </c>
      <c r="N889" s="113">
        <v>0</v>
      </c>
      <c r="O889" s="74">
        <f>ROUND(VLOOKUP($B889,'[1]TD LMA 2025ENE-DIC EPDEPTO'!$O$2:$X$1107,10,FALSE),2)</f>
        <v>445334993.55000001</v>
      </c>
      <c r="P889" s="74">
        <v>42227141.520000003</v>
      </c>
      <c r="Q889" s="120">
        <f t="shared" si="41"/>
        <v>487562135.06999999</v>
      </c>
      <c r="R889" s="123">
        <v>4478968765.2799997</v>
      </c>
    </row>
    <row r="890" spans="1:18" ht="13.5" x14ac:dyDescent="0.3">
      <c r="A890" s="69" t="s">
        <v>2185</v>
      </c>
      <c r="B890" s="37" t="s">
        <v>1678</v>
      </c>
      <c r="C890" s="37" t="s">
        <v>1622</v>
      </c>
      <c r="D890" s="37" t="s">
        <v>1679</v>
      </c>
      <c r="E890" s="70" t="s">
        <v>2202</v>
      </c>
      <c r="F890" s="127">
        <v>112995</v>
      </c>
      <c r="G890" s="74">
        <f t="shared" si="40"/>
        <v>197025987086.87</v>
      </c>
      <c r="H890" s="74">
        <v>67370158852</v>
      </c>
      <c r="I890" s="128">
        <v>0</v>
      </c>
      <c r="J890" s="107">
        <v>3417164414</v>
      </c>
      <c r="K890" s="74">
        <v>0</v>
      </c>
      <c r="L890" s="74">
        <v>0</v>
      </c>
      <c r="M890" s="114">
        <f t="shared" si="39"/>
        <v>3417164414</v>
      </c>
      <c r="N890" s="113">
        <v>0</v>
      </c>
      <c r="O890" s="74">
        <f>ROUND(VLOOKUP($B890,'[1]TD LMA 2025ENE-DIC EPDEPTO'!$O$2:$X$1107,10,FALSE),2)</f>
        <v>11562191961.08</v>
      </c>
      <c r="P890" s="74">
        <v>1096339436.45</v>
      </c>
      <c r="Q890" s="120">
        <f t="shared" si="41"/>
        <v>12658531397.530001</v>
      </c>
      <c r="R890" s="123">
        <v>113580132423.34</v>
      </c>
    </row>
    <row r="891" spans="1:18" ht="13.5" x14ac:dyDescent="0.3">
      <c r="A891" s="69" t="s">
        <v>2185</v>
      </c>
      <c r="B891" s="37" t="s">
        <v>1680</v>
      </c>
      <c r="C891" s="37" t="s">
        <v>1622</v>
      </c>
      <c r="D891" s="37" t="s">
        <v>1681</v>
      </c>
      <c r="E891" s="70" t="s">
        <v>2200</v>
      </c>
      <c r="F891" s="127">
        <v>2567</v>
      </c>
      <c r="G891" s="74">
        <f t="shared" si="40"/>
        <v>4278858234.21</v>
      </c>
      <c r="H891" s="74">
        <v>1559056883</v>
      </c>
      <c r="I891" s="128">
        <v>0</v>
      </c>
      <c r="J891" s="107">
        <v>35973320</v>
      </c>
      <c r="K891" s="74">
        <v>0</v>
      </c>
      <c r="L891" s="74">
        <v>0</v>
      </c>
      <c r="M891" s="114">
        <f t="shared" si="39"/>
        <v>35973320</v>
      </c>
      <c r="N891" s="113">
        <v>0</v>
      </c>
      <c r="O891" s="74">
        <f>ROUND(VLOOKUP($B891,'[1]TD LMA 2025ENE-DIC EPDEPTO'!$O$2:$X$1107,10,FALSE),2)</f>
        <v>276917396.23000002</v>
      </c>
      <c r="P891" s="74">
        <v>26257604.359999999</v>
      </c>
      <c r="Q891" s="120">
        <f t="shared" si="41"/>
        <v>303175000.59000003</v>
      </c>
      <c r="R891" s="123">
        <v>2380653030.6199999</v>
      </c>
    </row>
    <row r="892" spans="1:18" ht="13.5" x14ac:dyDescent="0.3">
      <c r="A892" s="69" t="s">
        <v>2185</v>
      </c>
      <c r="B892" s="37" t="s">
        <v>1682</v>
      </c>
      <c r="C892" s="37" t="s">
        <v>1622</v>
      </c>
      <c r="D892" s="37" t="s">
        <v>1683</v>
      </c>
      <c r="E892" s="70" t="s">
        <v>2201</v>
      </c>
      <c r="F892" s="127">
        <v>2836</v>
      </c>
      <c r="G892" s="74">
        <f t="shared" si="40"/>
        <v>4755998641.9700003</v>
      </c>
      <c r="H892" s="74">
        <v>1768850087</v>
      </c>
      <c r="I892" s="128">
        <v>0</v>
      </c>
      <c r="J892" s="107">
        <v>37156456</v>
      </c>
      <c r="K892" s="74">
        <v>0</v>
      </c>
      <c r="L892" s="74">
        <v>0</v>
      </c>
      <c r="M892" s="114">
        <f t="shared" si="39"/>
        <v>37156456</v>
      </c>
      <c r="N892" s="113">
        <v>0</v>
      </c>
      <c r="O892" s="74">
        <f>ROUND(VLOOKUP($B892,'[1]TD LMA 2025ENE-DIC EPDEPTO'!$O$2:$X$1107,10,FALSE),2)</f>
        <v>310492955.93000001</v>
      </c>
      <c r="P892" s="74">
        <v>29441274.91</v>
      </c>
      <c r="Q892" s="120">
        <f t="shared" si="41"/>
        <v>339934230.84000003</v>
      </c>
      <c r="R892" s="123">
        <v>2610057868.1300001</v>
      </c>
    </row>
    <row r="893" spans="1:18" ht="13.5" x14ac:dyDescent="0.3">
      <c r="A893" s="69" t="s">
        <v>2185</v>
      </c>
      <c r="B893" s="37" t="s">
        <v>1684</v>
      </c>
      <c r="C893" s="37" t="s">
        <v>1622</v>
      </c>
      <c r="D893" s="37" t="s">
        <v>1685</v>
      </c>
      <c r="E893" s="70" t="s">
        <v>2200</v>
      </c>
      <c r="F893" s="127">
        <v>79157</v>
      </c>
      <c r="G893" s="74">
        <f t="shared" si="40"/>
        <v>118056666438.45</v>
      </c>
      <c r="H893" s="74">
        <v>48105611557</v>
      </c>
      <c r="I893" s="128">
        <v>0</v>
      </c>
      <c r="J893" s="107">
        <v>1589835290</v>
      </c>
      <c r="K893" s="74">
        <v>750578423.25999999</v>
      </c>
      <c r="L893" s="74">
        <v>0</v>
      </c>
      <c r="M893" s="114">
        <f t="shared" si="39"/>
        <v>2340413713.2600002</v>
      </c>
      <c r="N893" s="113">
        <v>0</v>
      </c>
      <c r="O893" s="74">
        <f>ROUND(VLOOKUP($B893,'[1]TD LMA 2025ENE-DIC EPDEPTO'!$O$2:$X$1107,10,FALSE),2)</f>
        <v>8318641765.5200005</v>
      </c>
      <c r="P893" s="74">
        <v>788782529.83000004</v>
      </c>
      <c r="Q893" s="120">
        <f t="shared" si="41"/>
        <v>9107424295.3500004</v>
      </c>
      <c r="R893" s="123">
        <v>58503216872.839996</v>
      </c>
    </row>
    <row r="894" spans="1:18" ht="13.5" x14ac:dyDescent="0.3">
      <c r="A894" s="69" t="s">
        <v>2185</v>
      </c>
      <c r="B894" s="37" t="s">
        <v>1686</v>
      </c>
      <c r="C894" s="37" t="s">
        <v>1622</v>
      </c>
      <c r="D894" s="37" t="s">
        <v>1687</v>
      </c>
      <c r="E894" s="70" t="s">
        <v>2200</v>
      </c>
      <c r="F894" s="127">
        <v>4703</v>
      </c>
      <c r="G894" s="74">
        <f t="shared" si="40"/>
        <v>7321136263.1900005</v>
      </c>
      <c r="H894" s="74">
        <v>2885772263</v>
      </c>
      <c r="I894" s="128">
        <v>0</v>
      </c>
      <c r="J894" s="107">
        <v>56932178</v>
      </c>
      <c r="K894" s="74">
        <v>0</v>
      </c>
      <c r="L894" s="74">
        <v>0</v>
      </c>
      <c r="M894" s="114">
        <f t="shared" si="39"/>
        <v>56932178</v>
      </c>
      <c r="N894" s="113">
        <v>0</v>
      </c>
      <c r="O894" s="74">
        <f>ROUND(VLOOKUP($B894,'[1]TD LMA 2025ENE-DIC EPDEPTO'!$O$2:$X$1107,10,FALSE),2)</f>
        <v>515401032.73000002</v>
      </c>
      <c r="P894" s="74">
        <v>48870878.450000003</v>
      </c>
      <c r="Q894" s="120">
        <f t="shared" si="41"/>
        <v>564271911.18000007</v>
      </c>
      <c r="R894" s="123">
        <v>3814159911.0100002</v>
      </c>
    </row>
    <row r="895" spans="1:18" ht="13.5" x14ac:dyDescent="0.3">
      <c r="A895" s="69" t="s">
        <v>2185</v>
      </c>
      <c r="B895" s="37" t="s">
        <v>1688</v>
      </c>
      <c r="C895" s="37" t="s">
        <v>1622</v>
      </c>
      <c r="D895" s="37" t="s">
        <v>101</v>
      </c>
      <c r="E895" s="70" t="s">
        <v>2201</v>
      </c>
      <c r="F895" s="127">
        <v>3386</v>
      </c>
      <c r="G895" s="74">
        <f t="shared" si="40"/>
        <v>6479305986.3800011</v>
      </c>
      <c r="H895" s="74">
        <v>2090528767</v>
      </c>
      <c r="I895" s="128">
        <v>0</v>
      </c>
      <c r="J895" s="107">
        <v>51929454</v>
      </c>
      <c r="K895" s="74">
        <v>0</v>
      </c>
      <c r="L895" s="74">
        <v>0</v>
      </c>
      <c r="M895" s="114">
        <f t="shared" si="39"/>
        <v>51929454</v>
      </c>
      <c r="N895" s="113">
        <v>0</v>
      </c>
      <c r="O895" s="74">
        <f>ROUND(VLOOKUP($B895,'[1]TD LMA 2025ENE-DIC EPDEPTO'!$O$2:$X$1107,10,FALSE),2)</f>
        <v>363825195.00999999</v>
      </c>
      <c r="P895" s="74">
        <v>34498295.009999998</v>
      </c>
      <c r="Q895" s="120">
        <f t="shared" si="41"/>
        <v>398323490.01999998</v>
      </c>
      <c r="R895" s="123">
        <v>3938524275.3600001</v>
      </c>
    </row>
    <row r="896" spans="1:18" ht="13.5" x14ac:dyDescent="0.3">
      <c r="A896" s="69" t="s">
        <v>2185</v>
      </c>
      <c r="B896" s="37" t="s">
        <v>1689</v>
      </c>
      <c r="C896" s="37" t="s">
        <v>1622</v>
      </c>
      <c r="D896" s="37" t="s">
        <v>1690</v>
      </c>
      <c r="E896" s="70" t="s">
        <v>2200</v>
      </c>
      <c r="F896" s="127">
        <v>1316</v>
      </c>
      <c r="G896" s="74">
        <f t="shared" si="40"/>
        <v>2229255225.5500002</v>
      </c>
      <c r="H896" s="74">
        <v>801464387</v>
      </c>
      <c r="I896" s="128">
        <v>0</v>
      </c>
      <c r="J896" s="107">
        <v>21138882</v>
      </c>
      <c r="K896" s="74">
        <v>0</v>
      </c>
      <c r="L896" s="74">
        <v>0</v>
      </c>
      <c r="M896" s="114">
        <f t="shared" si="39"/>
        <v>21138882</v>
      </c>
      <c r="N896" s="113">
        <v>0</v>
      </c>
      <c r="O896" s="74">
        <f>ROUND(VLOOKUP($B896,'[1]TD LMA 2025ENE-DIC EPDEPTO'!$O$2:$X$1107,10,FALSE),2)</f>
        <v>140563917.93000001</v>
      </c>
      <c r="P896" s="74">
        <v>13328421.4</v>
      </c>
      <c r="Q896" s="120">
        <f t="shared" si="41"/>
        <v>153892339.33000001</v>
      </c>
      <c r="R896" s="123">
        <v>1252759617.22</v>
      </c>
    </row>
    <row r="897" spans="1:18" ht="13.5" x14ac:dyDescent="0.3">
      <c r="A897" s="69" t="s">
        <v>2185</v>
      </c>
      <c r="B897" s="37" t="s">
        <v>1691</v>
      </c>
      <c r="C897" s="37" t="s">
        <v>1622</v>
      </c>
      <c r="D897" s="37" t="s">
        <v>1692</v>
      </c>
      <c r="E897" s="70" t="s">
        <v>2201</v>
      </c>
      <c r="F897" s="127">
        <v>2701</v>
      </c>
      <c r="G897" s="74">
        <f t="shared" si="40"/>
        <v>5832177111.9300003</v>
      </c>
      <c r="H897" s="74">
        <v>1678177062</v>
      </c>
      <c r="I897" s="128">
        <v>0</v>
      </c>
      <c r="J897" s="107">
        <v>38854706</v>
      </c>
      <c r="K897" s="74">
        <v>0</v>
      </c>
      <c r="L897" s="74">
        <v>0</v>
      </c>
      <c r="M897" s="114">
        <f t="shared" si="39"/>
        <v>38854706</v>
      </c>
      <c r="N897" s="113">
        <v>0</v>
      </c>
      <c r="O897" s="74">
        <f>ROUND(VLOOKUP($B897,'[1]TD LMA 2025ENE-DIC EPDEPTO'!$O$2:$X$1107,10,FALSE),2)</f>
        <v>299265116.00999999</v>
      </c>
      <c r="P897" s="74">
        <v>28376639.100000001</v>
      </c>
      <c r="Q897" s="120">
        <f t="shared" si="41"/>
        <v>327641755.11000001</v>
      </c>
      <c r="R897" s="123">
        <v>3787503588.8200002</v>
      </c>
    </row>
    <row r="898" spans="1:18" ht="13.5" x14ac:dyDescent="0.3">
      <c r="A898" s="69" t="s">
        <v>2185</v>
      </c>
      <c r="B898" s="37" t="s">
        <v>1693</v>
      </c>
      <c r="C898" s="37" t="s">
        <v>1622</v>
      </c>
      <c r="D898" s="37" t="s">
        <v>1694</v>
      </c>
      <c r="E898" s="70" t="s">
        <v>2200</v>
      </c>
      <c r="F898" s="127">
        <v>3456</v>
      </c>
      <c r="G898" s="74">
        <f t="shared" si="40"/>
        <v>5321439610.21</v>
      </c>
      <c r="H898" s="74">
        <v>2107262673</v>
      </c>
      <c r="I898" s="128">
        <v>0</v>
      </c>
      <c r="J898" s="107">
        <v>56088044</v>
      </c>
      <c r="K898" s="74">
        <v>0</v>
      </c>
      <c r="L898" s="74">
        <v>0</v>
      </c>
      <c r="M898" s="114">
        <f t="shared" si="39"/>
        <v>56088044</v>
      </c>
      <c r="N898" s="113">
        <v>0</v>
      </c>
      <c r="O898" s="74">
        <f>ROUND(VLOOKUP($B898,'[1]TD LMA 2025ENE-DIC EPDEPTO'!$O$2:$X$1107,10,FALSE),2)</f>
        <v>364364994.89999998</v>
      </c>
      <c r="P898" s="74">
        <v>34549479.43</v>
      </c>
      <c r="Q898" s="120">
        <f t="shared" si="41"/>
        <v>398914474.32999998</v>
      </c>
      <c r="R898" s="123">
        <v>2759174418.8800001</v>
      </c>
    </row>
    <row r="899" spans="1:18" ht="13.5" x14ac:dyDescent="0.3">
      <c r="A899" s="69" t="s">
        <v>2185</v>
      </c>
      <c r="B899" s="37" t="s">
        <v>1695</v>
      </c>
      <c r="C899" s="37" t="s">
        <v>1622</v>
      </c>
      <c r="D899" s="37" t="s">
        <v>1696</v>
      </c>
      <c r="E899" s="70" t="s">
        <v>2200</v>
      </c>
      <c r="F899" s="127">
        <v>1830</v>
      </c>
      <c r="G899" s="74">
        <f t="shared" si="40"/>
        <v>2875935965.2800002</v>
      </c>
      <c r="H899" s="74">
        <v>1096610189</v>
      </c>
      <c r="I899" s="128">
        <v>0</v>
      </c>
      <c r="J899" s="107">
        <v>22738050</v>
      </c>
      <c r="K899" s="74">
        <v>0</v>
      </c>
      <c r="L899" s="74">
        <v>0</v>
      </c>
      <c r="M899" s="114">
        <f t="shared" si="39"/>
        <v>22738050</v>
      </c>
      <c r="N899" s="113">
        <v>0</v>
      </c>
      <c r="O899" s="74">
        <f>ROUND(VLOOKUP($B899,'[1]TD LMA 2025ENE-DIC EPDEPTO'!$O$2:$X$1107,10,FALSE),2)</f>
        <v>192816557.19999999</v>
      </c>
      <c r="P899" s="74">
        <v>18283072.670000002</v>
      </c>
      <c r="Q899" s="120">
        <f t="shared" si="41"/>
        <v>211099629.87</v>
      </c>
      <c r="R899" s="123">
        <v>1545488096.4100001</v>
      </c>
    </row>
    <row r="900" spans="1:18" ht="13.5" x14ac:dyDescent="0.3">
      <c r="A900" s="69" t="s">
        <v>2185</v>
      </c>
      <c r="B900" s="37" t="s">
        <v>1697</v>
      </c>
      <c r="C900" s="37" t="s">
        <v>1622</v>
      </c>
      <c r="D900" s="37" t="s">
        <v>1698</v>
      </c>
      <c r="E900" s="70" t="s">
        <v>2201</v>
      </c>
      <c r="F900" s="127">
        <v>2376</v>
      </c>
      <c r="G900" s="74">
        <f t="shared" si="40"/>
        <v>4682519120.2200003</v>
      </c>
      <c r="H900" s="74">
        <v>1445474650</v>
      </c>
      <c r="I900" s="128">
        <v>0</v>
      </c>
      <c r="J900" s="107">
        <v>34555677</v>
      </c>
      <c r="K900" s="74">
        <v>0</v>
      </c>
      <c r="L900" s="74">
        <v>0</v>
      </c>
      <c r="M900" s="114">
        <f t="shared" si="39"/>
        <v>34555677</v>
      </c>
      <c r="N900" s="113">
        <v>0</v>
      </c>
      <c r="O900" s="74">
        <f>ROUND(VLOOKUP($B900,'[1]TD LMA 2025ENE-DIC EPDEPTO'!$O$2:$X$1107,10,FALSE),2)</f>
        <v>254677636.94</v>
      </c>
      <c r="P900" s="74">
        <v>24148806.510000002</v>
      </c>
      <c r="Q900" s="120">
        <f t="shared" si="41"/>
        <v>278826443.44999999</v>
      </c>
      <c r="R900" s="123">
        <v>2923662349.77</v>
      </c>
    </row>
    <row r="901" spans="1:18" ht="13.5" x14ac:dyDescent="0.3">
      <c r="A901" s="69" t="s">
        <v>2185</v>
      </c>
      <c r="B901" s="37" t="s">
        <v>1699</v>
      </c>
      <c r="C901" s="37" t="s">
        <v>1622</v>
      </c>
      <c r="D901" s="37" t="s">
        <v>1700</v>
      </c>
      <c r="E901" s="70" t="s">
        <v>2200</v>
      </c>
      <c r="F901" s="127">
        <v>1127</v>
      </c>
      <c r="G901" s="74">
        <f t="shared" si="40"/>
        <v>1655428020.9000001</v>
      </c>
      <c r="H901" s="74">
        <v>694845626</v>
      </c>
      <c r="I901" s="128">
        <v>0</v>
      </c>
      <c r="J901" s="107">
        <v>15734844</v>
      </c>
      <c r="K901" s="74">
        <v>0</v>
      </c>
      <c r="L901" s="74">
        <v>0</v>
      </c>
      <c r="M901" s="114">
        <f t="shared" si="39"/>
        <v>15734844</v>
      </c>
      <c r="N901" s="113">
        <v>0</v>
      </c>
      <c r="O901" s="74">
        <f>ROUND(VLOOKUP($B901,'[1]TD LMA 2025ENE-DIC EPDEPTO'!$O$2:$X$1107,10,FALSE),2)</f>
        <v>125557478.20999999</v>
      </c>
      <c r="P901" s="74">
        <v>11905494.689999999</v>
      </c>
      <c r="Q901" s="120">
        <f t="shared" si="41"/>
        <v>137462972.90000001</v>
      </c>
      <c r="R901" s="123">
        <v>807384578</v>
      </c>
    </row>
    <row r="902" spans="1:18" ht="13.5" x14ac:dyDescent="0.3">
      <c r="A902" s="69" t="s">
        <v>2185</v>
      </c>
      <c r="B902" s="37" t="s">
        <v>1701</v>
      </c>
      <c r="C902" s="37" t="s">
        <v>1622</v>
      </c>
      <c r="D902" s="37" t="s">
        <v>1702</v>
      </c>
      <c r="E902" s="70" t="s">
        <v>2201</v>
      </c>
      <c r="F902" s="127">
        <v>5547</v>
      </c>
      <c r="G902" s="74">
        <f t="shared" si="40"/>
        <v>9658110988.3600006</v>
      </c>
      <c r="H902" s="74">
        <v>3393418927</v>
      </c>
      <c r="I902" s="128">
        <v>0</v>
      </c>
      <c r="J902" s="107">
        <v>64543925</v>
      </c>
      <c r="K902" s="74">
        <v>0</v>
      </c>
      <c r="L902" s="74">
        <v>0</v>
      </c>
      <c r="M902" s="114">
        <f t="shared" si="39"/>
        <v>64543925</v>
      </c>
      <c r="N902" s="113">
        <v>0</v>
      </c>
      <c r="O902" s="74">
        <f>ROUND(VLOOKUP($B902,'[1]TD LMA 2025ENE-DIC EPDEPTO'!$O$2:$X$1107,10,FALSE),2)</f>
        <v>590865071.82000005</v>
      </c>
      <c r="P902" s="74">
        <v>56026459.520000003</v>
      </c>
      <c r="Q902" s="120">
        <f t="shared" si="41"/>
        <v>646891531.34000003</v>
      </c>
      <c r="R902" s="123">
        <v>5553256605.0200005</v>
      </c>
    </row>
    <row r="903" spans="1:18" ht="13.5" x14ac:dyDescent="0.3">
      <c r="A903" s="69" t="s">
        <v>2185</v>
      </c>
      <c r="B903" s="37" t="s">
        <v>1703</v>
      </c>
      <c r="C903" s="37" t="s">
        <v>1622</v>
      </c>
      <c r="D903" s="37" t="s">
        <v>1704</v>
      </c>
      <c r="E903" s="70" t="s">
        <v>2201</v>
      </c>
      <c r="F903" s="127">
        <v>9532</v>
      </c>
      <c r="G903" s="74">
        <f t="shared" si="40"/>
        <v>16420020519.5</v>
      </c>
      <c r="H903" s="74">
        <v>5830579203</v>
      </c>
      <c r="I903" s="128">
        <v>0</v>
      </c>
      <c r="J903" s="107">
        <v>146942944</v>
      </c>
      <c r="K903" s="74">
        <v>0</v>
      </c>
      <c r="L903" s="74">
        <v>0</v>
      </c>
      <c r="M903" s="114">
        <f t="shared" si="39"/>
        <v>146942944</v>
      </c>
      <c r="N903" s="113">
        <v>0</v>
      </c>
      <c r="O903" s="74">
        <f>ROUND(VLOOKUP($B903,'[1]TD LMA 2025ENE-DIC EPDEPTO'!$O$2:$X$1107,10,FALSE),2)</f>
        <v>1004675746.0700001</v>
      </c>
      <c r="P903" s="74">
        <v>95264431.269999996</v>
      </c>
      <c r="Q903" s="120">
        <f t="shared" si="41"/>
        <v>1099940177.3400002</v>
      </c>
      <c r="R903" s="123">
        <v>9342558195.1599998</v>
      </c>
    </row>
    <row r="904" spans="1:18" ht="13.5" x14ac:dyDescent="0.3">
      <c r="A904" s="69" t="s">
        <v>2185</v>
      </c>
      <c r="B904" s="37" t="s">
        <v>1705</v>
      </c>
      <c r="C904" s="37" t="s">
        <v>1622</v>
      </c>
      <c r="D904" s="37" t="s">
        <v>823</v>
      </c>
      <c r="E904" s="70" t="s">
        <v>2201</v>
      </c>
      <c r="F904" s="127">
        <v>3018</v>
      </c>
      <c r="G904" s="74">
        <f t="shared" si="40"/>
        <v>6301400241.4499998</v>
      </c>
      <c r="H904" s="74">
        <v>1853273332</v>
      </c>
      <c r="I904" s="128">
        <v>0</v>
      </c>
      <c r="J904" s="107">
        <v>45254605</v>
      </c>
      <c r="K904" s="74">
        <v>0</v>
      </c>
      <c r="L904" s="74">
        <v>0</v>
      </c>
      <c r="M904" s="114">
        <f t="shared" si="39"/>
        <v>45254605</v>
      </c>
      <c r="N904" s="113">
        <v>0</v>
      </c>
      <c r="O904" s="74">
        <f>ROUND(VLOOKUP($B904,'[1]TD LMA 2025ENE-DIC EPDEPTO'!$O$2:$X$1107,10,FALSE),2)</f>
        <v>325499395.56</v>
      </c>
      <c r="P904" s="74">
        <v>30864201.620000001</v>
      </c>
      <c r="Q904" s="120">
        <f t="shared" si="41"/>
        <v>356363597.18000001</v>
      </c>
      <c r="R904" s="123">
        <v>4046508707.27</v>
      </c>
    </row>
    <row r="905" spans="1:18" ht="13.5" x14ac:dyDescent="0.3">
      <c r="A905" s="69" t="s">
        <v>2185</v>
      </c>
      <c r="B905" s="37" t="s">
        <v>1706</v>
      </c>
      <c r="C905" s="37" t="s">
        <v>1622</v>
      </c>
      <c r="D905" s="37" t="s">
        <v>1707</v>
      </c>
      <c r="E905" s="70" t="s">
        <v>2200</v>
      </c>
      <c r="F905" s="127">
        <v>26013</v>
      </c>
      <c r="G905" s="74">
        <f t="shared" si="40"/>
        <v>38735037870.5</v>
      </c>
      <c r="H905" s="74">
        <v>15931199982</v>
      </c>
      <c r="I905" s="128">
        <v>0</v>
      </c>
      <c r="J905" s="107">
        <v>689695031</v>
      </c>
      <c r="K905" s="74">
        <v>0</v>
      </c>
      <c r="L905" s="74">
        <v>0</v>
      </c>
      <c r="M905" s="114">
        <f t="shared" si="39"/>
        <v>689695031</v>
      </c>
      <c r="N905" s="113">
        <v>0</v>
      </c>
      <c r="O905" s="74">
        <f>ROUND(VLOOKUP($B905,'[1]TD LMA 2025ENE-DIC EPDEPTO'!$O$2:$X$1107,10,FALSE),2)</f>
        <v>2740780482.4499998</v>
      </c>
      <c r="P905" s="74">
        <v>259883743.46000001</v>
      </c>
      <c r="Q905" s="120">
        <f t="shared" si="41"/>
        <v>3000664225.9099998</v>
      </c>
      <c r="R905" s="123">
        <v>19113478631.59</v>
      </c>
    </row>
    <row r="906" spans="1:18" ht="13.5" x14ac:dyDescent="0.3">
      <c r="A906" s="69" t="s">
        <v>2185</v>
      </c>
      <c r="B906" s="37" t="s">
        <v>1708</v>
      </c>
      <c r="C906" s="37" t="s">
        <v>1622</v>
      </c>
      <c r="D906" s="37" t="s">
        <v>1709</v>
      </c>
      <c r="E906" s="70" t="s">
        <v>2200</v>
      </c>
      <c r="F906" s="127">
        <v>7283</v>
      </c>
      <c r="G906" s="74">
        <f t="shared" si="40"/>
        <v>11330554089.419998</v>
      </c>
      <c r="H906" s="74">
        <v>4550125400</v>
      </c>
      <c r="I906" s="128">
        <v>0</v>
      </c>
      <c r="J906" s="107">
        <v>117325476</v>
      </c>
      <c r="K906" s="74">
        <v>0</v>
      </c>
      <c r="L906" s="74">
        <v>0</v>
      </c>
      <c r="M906" s="114">
        <f t="shared" si="39"/>
        <v>117325476</v>
      </c>
      <c r="N906" s="113">
        <v>0</v>
      </c>
      <c r="O906" s="74">
        <f>ROUND(VLOOKUP($B906,'[1]TD LMA 2025ENE-DIC EPDEPTO'!$O$2:$X$1107,10,FALSE),2)</f>
        <v>797608468.89999998</v>
      </c>
      <c r="P906" s="74">
        <v>75630090.069999993</v>
      </c>
      <c r="Q906" s="120">
        <f t="shared" si="41"/>
        <v>873238558.97000003</v>
      </c>
      <c r="R906" s="123">
        <v>5789864654.4499998</v>
      </c>
    </row>
    <row r="907" spans="1:18" ht="13.5" x14ac:dyDescent="0.3">
      <c r="A907" s="69" t="s">
        <v>2185</v>
      </c>
      <c r="B907" s="37" t="s">
        <v>1710</v>
      </c>
      <c r="C907" s="37" t="s">
        <v>1622</v>
      </c>
      <c r="D907" s="37" t="s">
        <v>1711</v>
      </c>
      <c r="E907" s="70" t="s">
        <v>2201</v>
      </c>
      <c r="F907" s="127">
        <v>1613</v>
      </c>
      <c r="G907" s="74">
        <f t="shared" si="40"/>
        <v>3225827993.6300001</v>
      </c>
      <c r="H907" s="74">
        <v>982518441</v>
      </c>
      <c r="I907" s="128">
        <v>0</v>
      </c>
      <c r="J907" s="107">
        <v>20353923</v>
      </c>
      <c r="K907" s="74">
        <v>0</v>
      </c>
      <c r="L907" s="74">
        <v>0</v>
      </c>
      <c r="M907" s="114">
        <f t="shared" si="39"/>
        <v>20353923</v>
      </c>
      <c r="N907" s="113">
        <v>0</v>
      </c>
      <c r="O907" s="74">
        <f>ROUND(VLOOKUP($B907,'[1]TD LMA 2025ENE-DIC EPDEPTO'!$O$2:$X$1107,10,FALSE),2)</f>
        <v>172304157.55000001</v>
      </c>
      <c r="P907" s="74">
        <v>16338064.939999999</v>
      </c>
      <c r="Q907" s="120">
        <f t="shared" si="41"/>
        <v>188642222.49000001</v>
      </c>
      <c r="R907" s="123">
        <v>2034313407.1400001</v>
      </c>
    </row>
    <row r="908" spans="1:18" ht="13.5" x14ac:dyDescent="0.3">
      <c r="A908" s="69" t="s">
        <v>2185</v>
      </c>
      <c r="B908" s="37" t="s">
        <v>1712</v>
      </c>
      <c r="C908" s="37" t="s">
        <v>1622</v>
      </c>
      <c r="D908" s="37" t="s">
        <v>2113</v>
      </c>
      <c r="E908" s="70" t="s">
        <v>2200</v>
      </c>
      <c r="F908" s="127">
        <v>14795</v>
      </c>
      <c r="G908" s="74">
        <f t="shared" si="40"/>
        <v>23554289273.879997</v>
      </c>
      <c r="H908" s="74">
        <v>8992225070</v>
      </c>
      <c r="I908" s="128">
        <v>0</v>
      </c>
      <c r="J908" s="107">
        <v>342373859</v>
      </c>
      <c r="K908" s="74">
        <v>0</v>
      </c>
      <c r="L908" s="74">
        <v>0</v>
      </c>
      <c r="M908" s="114">
        <f t="shared" ref="M908:M971" si="42">SUM(J908:L908)</f>
        <v>342373859</v>
      </c>
      <c r="N908" s="113">
        <v>0</v>
      </c>
      <c r="O908" s="74">
        <f>ROUND(VLOOKUP($B908,'[1]TD LMA 2025ENE-DIC EPDEPTO'!$O$2:$X$1107,10,FALSE),2)</f>
        <v>1565959779</v>
      </c>
      <c r="P908" s="74">
        <v>148485984.91</v>
      </c>
      <c r="Q908" s="120">
        <f t="shared" si="41"/>
        <v>1714445763.9100001</v>
      </c>
      <c r="R908" s="123">
        <v>12505244580.969999</v>
      </c>
    </row>
    <row r="909" spans="1:18" ht="13.5" x14ac:dyDescent="0.3">
      <c r="A909" s="69" t="s">
        <v>2185</v>
      </c>
      <c r="B909" s="37" t="s">
        <v>1713</v>
      </c>
      <c r="C909" s="37" t="s">
        <v>1622</v>
      </c>
      <c r="D909" s="37" t="s">
        <v>1714</v>
      </c>
      <c r="E909" s="70" t="s">
        <v>2200</v>
      </c>
      <c r="F909" s="127">
        <v>3565</v>
      </c>
      <c r="G909" s="74">
        <f t="shared" ref="G909:G972" si="43">H909+I909+J909+K909+L909+N909+O909+P909+R909</f>
        <v>5800802734.5199995</v>
      </c>
      <c r="H909" s="74">
        <v>2198992893</v>
      </c>
      <c r="I909" s="128">
        <v>0</v>
      </c>
      <c r="J909" s="107">
        <v>46472055</v>
      </c>
      <c r="K909" s="74">
        <v>0</v>
      </c>
      <c r="L909" s="74">
        <v>0</v>
      </c>
      <c r="M909" s="114">
        <f t="shared" si="42"/>
        <v>46472055</v>
      </c>
      <c r="N909" s="113">
        <v>0</v>
      </c>
      <c r="O909" s="74">
        <f>ROUND(VLOOKUP($B909,'[1]TD LMA 2025ENE-DIC EPDEPTO'!$O$2:$X$1107,10,FALSE),2)</f>
        <v>380019194.85000002</v>
      </c>
      <c r="P909" s="74">
        <v>36033827.43</v>
      </c>
      <c r="Q909" s="120">
        <f t="shared" ref="Q909:Q972" si="44">SUM(N909:P909)</f>
        <v>416053022.28000003</v>
      </c>
      <c r="R909" s="123">
        <v>3139284764.2399998</v>
      </c>
    </row>
    <row r="910" spans="1:18" ht="13.5" x14ac:dyDescent="0.3">
      <c r="A910" s="69" t="s">
        <v>2185</v>
      </c>
      <c r="B910" s="37" t="s">
        <v>1715</v>
      </c>
      <c r="C910" s="37" t="s">
        <v>1622</v>
      </c>
      <c r="D910" s="37" t="s">
        <v>1716</v>
      </c>
      <c r="E910" s="70" t="s">
        <v>2200</v>
      </c>
      <c r="F910" s="127">
        <v>8380</v>
      </c>
      <c r="G910" s="74">
        <f t="shared" si="43"/>
        <v>12665648717.780001</v>
      </c>
      <c r="H910" s="74">
        <v>5147372698</v>
      </c>
      <c r="I910" s="128">
        <v>0</v>
      </c>
      <c r="J910" s="107">
        <v>107686330</v>
      </c>
      <c r="K910" s="74">
        <v>0</v>
      </c>
      <c r="L910" s="74">
        <v>0</v>
      </c>
      <c r="M910" s="114">
        <f t="shared" si="42"/>
        <v>107686330</v>
      </c>
      <c r="N910" s="113">
        <v>0</v>
      </c>
      <c r="O910" s="74">
        <f>ROUND(VLOOKUP($B910,'[1]TD LMA 2025ENE-DIC EPDEPTO'!$O$2:$X$1107,10,FALSE),2)</f>
        <v>898874947.94000006</v>
      </c>
      <c r="P910" s="74">
        <v>85232286.129999995</v>
      </c>
      <c r="Q910" s="120">
        <f t="shared" si="44"/>
        <v>984107234.07000005</v>
      </c>
      <c r="R910" s="123">
        <v>6426482455.71</v>
      </c>
    </row>
    <row r="911" spans="1:18" ht="13.5" x14ac:dyDescent="0.3">
      <c r="A911" s="69" t="s">
        <v>2185</v>
      </c>
      <c r="B911" s="37" t="s">
        <v>1717</v>
      </c>
      <c r="C911" s="37" t="s">
        <v>1622</v>
      </c>
      <c r="D911" s="37" t="s">
        <v>1718</v>
      </c>
      <c r="E911" s="70" t="s">
        <v>2200</v>
      </c>
      <c r="F911" s="127">
        <v>3091</v>
      </c>
      <c r="G911" s="74">
        <f t="shared" si="43"/>
        <v>5362755128.1199999</v>
      </c>
      <c r="H911" s="74">
        <v>1906898608</v>
      </c>
      <c r="I911" s="128">
        <v>0</v>
      </c>
      <c r="J911" s="107">
        <v>44032674</v>
      </c>
      <c r="K911" s="74">
        <v>0</v>
      </c>
      <c r="L911" s="74">
        <v>0</v>
      </c>
      <c r="M911" s="114">
        <f t="shared" si="42"/>
        <v>44032674</v>
      </c>
      <c r="N911" s="113">
        <v>0</v>
      </c>
      <c r="O911" s="74">
        <f>ROUND(VLOOKUP($B911,'[1]TD LMA 2025ENE-DIC EPDEPTO'!$O$2:$X$1107,10,FALSE),2)</f>
        <v>344608315.25</v>
      </c>
      <c r="P911" s="74">
        <v>32676129.870000001</v>
      </c>
      <c r="Q911" s="120">
        <f t="shared" si="44"/>
        <v>377284445.12</v>
      </c>
      <c r="R911" s="123">
        <v>3034539401</v>
      </c>
    </row>
    <row r="912" spans="1:18" ht="13.5" x14ac:dyDescent="0.3">
      <c r="A912" s="69" t="s">
        <v>2185</v>
      </c>
      <c r="B912" s="37" t="s">
        <v>1719</v>
      </c>
      <c r="C912" s="37" t="s">
        <v>1622</v>
      </c>
      <c r="D912" s="37" t="s">
        <v>1720</v>
      </c>
      <c r="E912" s="70" t="s">
        <v>2200</v>
      </c>
      <c r="F912" s="127">
        <v>3448</v>
      </c>
      <c r="G912" s="74">
        <f t="shared" si="43"/>
        <v>5571076875.4799995</v>
      </c>
      <c r="H912" s="74">
        <v>2142701836</v>
      </c>
      <c r="I912" s="128">
        <v>0</v>
      </c>
      <c r="J912" s="107">
        <v>45889539</v>
      </c>
      <c r="K912" s="74">
        <v>0</v>
      </c>
      <c r="L912" s="74">
        <v>0</v>
      </c>
      <c r="M912" s="114">
        <f t="shared" si="42"/>
        <v>45889539</v>
      </c>
      <c r="N912" s="113">
        <v>0</v>
      </c>
      <c r="O912" s="74">
        <f>ROUND(VLOOKUP($B912,'[1]TD LMA 2025ENE-DIC EPDEPTO'!$O$2:$X$1107,10,FALSE),2)</f>
        <v>371166475.30000001</v>
      </c>
      <c r="P912" s="74">
        <v>35194403.039999999</v>
      </c>
      <c r="Q912" s="120">
        <f t="shared" si="44"/>
        <v>406360878.34000003</v>
      </c>
      <c r="R912" s="123">
        <v>2976124622.1399999</v>
      </c>
    </row>
    <row r="913" spans="1:18" ht="13.5" x14ac:dyDescent="0.3">
      <c r="A913" s="69" t="s">
        <v>2185</v>
      </c>
      <c r="B913" s="37" t="s">
        <v>1721</v>
      </c>
      <c r="C913" s="37" t="s">
        <v>1622</v>
      </c>
      <c r="D913" s="37" t="s">
        <v>1722</v>
      </c>
      <c r="E913" s="70" t="s">
        <v>2200</v>
      </c>
      <c r="F913" s="127">
        <v>7711</v>
      </c>
      <c r="G913" s="74">
        <f t="shared" si="43"/>
        <v>12485358181.91</v>
      </c>
      <c r="H913" s="74">
        <v>4780518525</v>
      </c>
      <c r="I913" s="128">
        <v>0</v>
      </c>
      <c r="J913" s="107">
        <v>130854833</v>
      </c>
      <c r="K913" s="74">
        <v>0</v>
      </c>
      <c r="L913" s="74">
        <v>0</v>
      </c>
      <c r="M913" s="114">
        <f t="shared" si="42"/>
        <v>130854833</v>
      </c>
      <c r="N913" s="113">
        <v>0</v>
      </c>
      <c r="O913" s="74">
        <f>ROUND(VLOOKUP($B913,'[1]TD LMA 2025ENE-DIC EPDEPTO'!$O$2:$X$1107,10,FALSE),2)</f>
        <v>824274588.88999999</v>
      </c>
      <c r="P913" s="74">
        <v>78158600.120000005</v>
      </c>
      <c r="Q913" s="120">
        <f t="shared" si="44"/>
        <v>902433189.00999999</v>
      </c>
      <c r="R913" s="123">
        <v>6671551634.8999996</v>
      </c>
    </row>
    <row r="914" spans="1:18" ht="13.5" x14ac:dyDescent="0.3">
      <c r="A914" s="69" t="s">
        <v>2185</v>
      </c>
      <c r="B914" s="37" t="s">
        <v>1723</v>
      </c>
      <c r="C914" s="37" t="s">
        <v>1622</v>
      </c>
      <c r="D914" s="37" t="s">
        <v>1724</v>
      </c>
      <c r="E914" s="70" t="s">
        <v>2201</v>
      </c>
      <c r="F914" s="127">
        <v>2947</v>
      </c>
      <c r="G914" s="74">
        <f t="shared" si="43"/>
        <v>5995473293.3999996</v>
      </c>
      <c r="H914" s="74">
        <v>1833810651</v>
      </c>
      <c r="I914" s="128">
        <v>0</v>
      </c>
      <c r="J914" s="107">
        <v>43226205</v>
      </c>
      <c r="K914" s="74">
        <v>0</v>
      </c>
      <c r="L914" s="74">
        <v>0</v>
      </c>
      <c r="M914" s="114">
        <f t="shared" si="42"/>
        <v>43226205</v>
      </c>
      <c r="N914" s="113">
        <v>0</v>
      </c>
      <c r="O914" s="74">
        <f>ROUND(VLOOKUP($B914,'[1]TD LMA 2025ENE-DIC EPDEPTO'!$O$2:$X$1107,10,FALSE),2)</f>
        <v>328522275.5</v>
      </c>
      <c r="P914" s="74">
        <v>31150834.34</v>
      </c>
      <c r="Q914" s="120">
        <f t="shared" si="44"/>
        <v>359673109.83999997</v>
      </c>
      <c r="R914" s="123">
        <v>3758763327.5599999</v>
      </c>
    </row>
    <row r="915" spans="1:18" ht="13.5" x14ac:dyDescent="0.3">
      <c r="A915" s="69" t="s">
        <v>2185</v>
      </c>
      <c r="B915" s="37" t="s">
        <v>1725</v>
      </c>
      <c r="C915" s="37" t="s">
        <v>1622</v>
      </c>
      <c r="D915" s="37" t="s">
        <v>1726</v>
      </c>
      <c r="E915" s="70" t="s">
        <v>2200</v>
      </c>
      <c r="F915" s="127">
        <v>1034</v>
      </c>
      <c r="G915" s="74">
        <f t="shared" si="43"/>
        <v>1743883446.3899999</v>
      </c>
      <c r="H915" s="74">
        <v>636623242</v>
      </c>
      <c r="I915" s="128">
        <v>0</v>
      </c>
      <c r="J915" s="107">
        <v>13783724</v>
      </c>
      <c r="K915" s="74">
        <v>0</v>
      </c>
      <c r="L915" s="74">
        <v>0</v>
      </c>
      <c r="M915" s="114">
        <f t="shared" si="42"/>
        <v>13783724</v>
      </c>
      <c r="N915" s="113">
        <v>0</v>
      </c>
      <c r="O915" s="74">
        <f>ROUND(VLOOKUP($B915,'[1]TD LMA 2025ENE-DIC EPDEPTO'!$O$2:$X$1107,10,FALSE),2)</f>
        <v>113465958.26000001</v>
      </c>
      <c r="P915" s="74">
        <v>10758963.82</v>
      </c>
      <c r="Q915" s="120">
        <f t="shared" si="44"/>
        <v>124224922.08000001</v>
      </c>
      <c r="R915" s="123">
        <v>969251558.30999994</v>
      </c>
    </row>
    <row r="916" spans="1:18" ht="13.5" x14ac:dyDescent="0.3">
      <c r="A916" s="69" t="s">
        <v>2185</v>
      </c>
      <c r="B916" s="37" t="s">
        <v>1727</v>
      </c>
      <c r="C916" s="37" t="s">
        <v>1622</v>
      </c>
      <c r="D916" s="37" t="s">
        <v>1728</v>
      </c>
      <c r="E916" s="70" t="s">
        <v>2200</v>
      </c>
      <c r="F916" s="127">
        <v>1617</v>
      </c>
      <c r="G916" s="74">
        <f t="shared" si="43"/>
        <v>2706009357.9499998</v>
      </c>
      <c r="H916" s="74">
        <v>988144207</v>
      </c>
      <c r="I916" s="128">
        <v>0</v>
      </c>
      <c r="J916" s="107">
        <v>29770011</v>
      </c>
      <c r="K916" s="74">
        <v>0</v>
      </c>
      <c r="L916" s="74">
        <v>0</v>
      </c>
      <c r="M916" s="114">
        <f t="shared" si="42"/>
        <v>29770011</v>
      </c>
      <c r="N916" s="113">
        <v>0</v>
      </c>
      <c r="O916" s="74">
        <f>ROUND(VLOOKUP($B916,'[1]TD LMA 2025ENE-DIC EPDEPTO'!$O$2:$X$1107,10,FALSE),2)</f>
        <v>176622557.53999999</v>
      </c>
      <c r="P916" s="74">
        <v>16747540.25</v>
      </c>
      <c r="Q916" s="120">
        <f t="shared" si="44"/>
        <v>193370097.78999999</v>
      </c>
      <c r="R916" s="123">
        <v>1494725042.1600001</v>
      </c>
    </row>
    <row r="917" spans="1:18" ht="13.5" x14ac:dyDescent="0.3">
      <c r="A917" s="69" t="s">
        <v>2185</v>
      </c>
      <c r="B917" s="37" t="s">
        <v>1729</v>
      </c>
      <c r="C917" s="37" t="s">
        <v>1622</v>
      </c>
      <c r="D917" s="37" t="s">
        <v>1730</v>
      </c>
      <c r="E917" s="70" t="s">
        <v>2200</v>
      </c>
      <c r="F917" s="127">
        <v>3466</v>
      </c>
      <c r="G917" s="74">
        <f t="shared" si="43"/>
        <v>5296704750.1800003</v>
      </c>
      <c r="H917" s="74">
        <v>2125154934</v>
      </c>
      <c r="I917" s="128">
        <v>0</v>
      </c>
      <c r="J917" s="107">
        <v>63686975</v>
      </c>
      <c r="K917" s="74">
        <v>0</v>
      </c>
      <c r="L917" s="74">
        <v>0</v>
      </c>
      <c r="M917" s="114">
        <f t="shared" si="42"/>
        <v>63686975</v>
      </c>
      <c r="N917" s="113">
        <v>0</v>
      </c>
      <c r="O917" s="74">
        <f>ROUND(VLOOKUP($B917,'[1]TD LMA 2025ENE-DIC EPDEPTO'!$O$2:$X$1107,10,FALSE),2)</f>
        <v>370086875.22000003</v>
      </c>
      <c r="P917" s="74">
        <v>35092034.210000001</v>
      </c>
      <c r="Q917" s="120">
        <f t="shared" si="44"/>
        <v>405178909.43000001</v>
      </c>
      <c r="R917" s="123">
        <v>2702683931.75</v>
      </c>
    </row>
    <row r="918" spans="1:18" ht="13.5" x14ac:dyDescent="0.3">
      <c r="A918" s="69" t="s">
        <v>2185</v>
      </c>
      <c r="B918" s="37" t="s">
        <v>1731</v>
      </c>
      <c r="C918" s="37" t="s">
        <v>1622</v>
      </c>
      <c r="D918" s="37" t="s">
        <v>1732</v>
      </c>
      <c r="E918" s="70" t="s">
        <v>2200</v>
      </c>
      <c r="F918" s="127">
        <v>72848</v>
      </c>
      <c r="G918" s="74">
        <f t="shared" si="43"/>
        <v>109790318072.72</v>
      </c>
      <c r="H918" s="74">
        <v>43947167271</v>
      </c>
      <c r="I918" s="128">
        <v>0</v>
      </c>
      <c r="J918" s="107">
        <v>1640808521</v>
      </c>
      <c r="K918" s="74">
        <v>0</v>
      </c>
      <c r="L918" s="74">
        <v>0</v>
      </c>
      <c r="M918" s="114">
        <f t="shared" si="42"/>
        <v>1640808521</v>
      </c>
      <c r="N918" s="113">
        <v>0</v>
      </c>
      <c r="O918" s="74">
        <f>ROUND(VLOOKUP($B918,'[1]TD LMA 2025ENE-DIC EPDEPTO'!$O$2:$X$1107,10,FALSE),2)</f>
        <v>7540250176.1899996</v>
      </c>
      <c r="P918" s="74">
        <v>714974604.88999999</v>
      </c>
      <c r="Q918" s="120">
        <f t="shared" si="44"/>
        <v>8255224781.0799999</v>
      </c>
      <c r="R918" s="123">
        <v>55947117499.639999</v>
      </c>
    </row>
    <row r="919" spans="1:18" ht="13.5" x14ac:dyDescent="0.3">
      <c r="A919" s="69" t="s">
        <v>2185</v>
      </c>
      <c r="B919" s="37" t="s">
        <v>1733</v>
      </c>
      <c r="C919" s="37" t="s">
        <v>1622</v>
      </c>
      <c r="D919" s="37" t="s">
        <v>1734</v>
      </c>
      <c r="E919" s="70" t="s">
        <v>2200</v>
      </c>
      <c r="F919" s="127">
        <v>2215</v>
      </c>
      <c r="G919" s="74">
        <f t="shared" si="43"/>
        <v>3709447301.98</v>
      </c>
      <c r="H919" s="74">
        <v>1361742126</v>
      </c>
      <c r="I919" s="128">
        <v>0</v>
      </c>
      <c r="J919" s="107">
        <v>30881413</v>
      </c>
      <c r="K919" s="74">
        <v>0</v>
      </c>
      <c r="L919" s="74">
        <v>0</v>
      </c>
      <c r="M919" s="114">
        <f t="shared" si="42"/>
        <v>30881413</v>
      </c>
      <c r="N919" s="113">
        <v>0</v>
      </c>
      <c r="O919" s="74">
        <f>ROUND(VLOOKUP($B919,'[1]TD LMA 2025ENE-DIC EPDEPTO'!$O$2:$X$1107,10,FALSE),2)</f>
        <v>230062756.81999999</v>
      </c>
      <c r="P919" s="74">
        <v>21814797.23</v>
      </c>
      <c r="Q919" s="120">
        <f t="shared" si="44"/>
        <v>251877554.04999998</v>
      </c>
      <c r="R919" s="123">
        <v>2064946208.9300001</v>
      </c>
    </row>
    <row r="920" spans="1:18" ht="13.5" x14ac:dyDescent="0.3">
      <c r="A920" s="69" t="s">
        <v>2185</v>
      </c>
      <c r="B920" s="37" t="s">
        <v>1735</v>
      </c>
      <c r="C920" s="37" t="s">
        <v>1622</v>
      </c>
      <c r="D920" s="37" t="s">
        <v>1736</v>
      </c>
      <c r="E920" s="70" t="s">
        <v>2200</v>
      </c>
      <c r="F920" s="127">
        <v>7485</v>
      </c>
      <c r="G920" s="74">
        <f t="shared" si="43"/>
        <v>13256397721.25</v>
      </c>
      <c r="H920" s="74">
        <v>4639042738</v>
      </c>
      <c r="I920" s="128">
        <v>0</v>
      </c>
      <c r="J920" s="107">
        <v>118740411</v>
      </c>
      <c r="K920" s="74">
        <v>0</v>
      </c>
      <c r="L920" s="74">
        <v>0</v>
      </c>
      <c r="M920" s="114">
        <f t="shared" si="42"/>
        <v>118740411</v>
      </c>
      <c r="N920" s="113">
        <v>0</v>
      </c>
      <c r="O920" s="74">
        <f>ROUND(VLOOKUP($B920,'[1]TD LMA 2025ENE-DIC EPDEPTO'!$O$2:$X$1107,10,FALSE),2)</f>
        <v>811859188.98000002</v>
      </c>
      <c r="P920" s="74">
        <v>76981358.599999994</v>
      </c>
      <c r="Q920" s="120">
        <f t="shared" si="44"/>
        <v>888840547.58000004</v>
      </c>
      <c r="R920" s="123">
        <v>7609774024.6700001</v>
      </c>
    </row>
    <row r="921" spans="1:18" ht="13.5" x14ac:dyDescent="0.3">
      <c r="A921" s="69" t="s">
        <v>2185</v>
      </c>
      <c r="B921" s="37" t="s">
        <v>1737</v>
      </c>
      <c r="C921" s="37" t="s">
        <v>1622</v>
      </c>
      <c r="D921" s="37" t="s">
        <v>1738</v>
      </c>
      <c r="E921" s="70" t="s">
        <v>2200</v>
      </c>
      <c r="F921" s="127">
        <v>4249</v>
      </c>
      <c r="G921" s="74">
        <f t="shared" si="43"/>
        <v>5858480817.0799999</v>
      </c>
      <c r="H921" s="74">
        <v>2626321311</v>
      </c>
      <c r="I921" s="128">
        <v>0</v>
      </c>
      <c r="J921" s="107">
        <v>55337777</v>
      </c>
      <c r="K921" s="74">
        <v>0</v>
      </c>
      <c r="L921" s="74">
        <v>0</v>
      </c>
      <c r="M921" s="114">
        <f t="shared" si="42"/>
        <v>55337777</v>
      </c>
      <c r="N921" s="113">
        <v>0</v>
      </c>
      <c r="O921" s="74">
        <f>ROUND(VLOOKUP($B921,'[1]TD LMA 2025ENE-DIC EPDEPTO'!$O$2:$X$1107,10,FALSE),2)</f>
        <v>476643393.68000001</v>
      </c>
      <c r="P921" s="74">
        <v>45195837.530000001</v>
      </c>
      <c r="Q921" s="120">
        <f t="shared" si="44"/>
        <v>521839231.21000004</v>
      </c>
      <c r="R921" s="123">
        <v>2654982497.8699999</v>
      </c>
    </row>
    <row r="922" spans="1:18" ht="13.5" x14ac:dyDescent="0.3">
      <c r="A922" s="69" t="s">
        <v>2185</v>
      </c>
      <c r="B922" s="37" t="s">
        <v>1739</v>
      </c>
      <c r="C922" s="37" t="s">
        <v>1622</v>
      </c>
      <c r="D922" s="37" t="s">
        <v>1740</v>
      </c>
      <c r="E922" s="70" t="s">
        <v>2200</v>
      </c>
      <c r="F922" s="127">
        <v>18853</v>
      </c>
      <c r="G922" s="74">
        <f t="shared" si="43"/>
        <v>27036954808.310001</v>
      </c>
      <c r="H922" s="74">
        <v>11660899713</v>
      </c>
      <c r="I922" s="128">
        <v>0</v>
      </c>
      <c r="J922" s="107">
        <v>263806070</v>
      </c>
      <c r="K922" s="74">
        <v>0</v>
      </c>
      <c r="L922" s="74">
        <v>0</v>
      </c>
      <c r="M922" s="114">
        <f t="shared" si="42"/>
        <v>263806070</v>
      </c>
      <c r="N922" s="113">
        <v>0</v>
      </c>
      <c r="O922" s="74">
        <f>ROUND(VLOOKUP($B922,'[1]TD LMA 2025ENE-DIC EPDEPTO'!$O$2:$X$1107,10,FALSE),2)</f>
        <v>2071536451.5999999</v>
      </c>
      <c r="P922" s="74">
        <v>196425307.03</v>
      </c>
      <c r="Q922" s="120">
        <f t="shared" si="44"/>
        <v>2267961758.6300001</v>
      </c>
      <c r="R922" s="123">
        <v>12844287266.68</v>
      </c>
    </row>
    <row r="923" spans="1:18" ht="13.5" x14ac:dyDescent="0.3">
      <c r="A923" s="69" t="s">
        <v>2185</v>
      </c>
      <c r="B923" s="37" t="s">
        <v>1741</v>
      </c>
      <c r="C923" s="37" t="s">
        <v>1622</v>
      </c>
      <c r="D923" s="37" t="s">
        <v>157</v>
      </c>
      <c r="E923" s="70" t="s">
        <v>2200</v>
      </c>
      <c r="F923" s="127">
        <v>17154</v>
      </c>
      <c r="G923" s="74">
        <f t="shared" si="43"/>
        <v>27986487513.559998</v>
      </c>
      <c r="H923" s="74">
        <v>10671631256</v>
      </c>
      <c r="I923" s="128">
        <v>0</v>
      </c>
      <c r="J923" s="107">
        <v>308106489</v>
      </c>
      <c r="K923" s="74">
        <v>0</v>
      </c>
      <c r="L923" s="74">
        <v>0</v>
      </c>
      <c r="M923" s="114">
        <f t="shared" si="42"/>
        <v>308106489</v>
      </c>
      <c r="N923" s="113">
        <v>0</v>
      </c>
      <c r="O923" s="74">
        <f>ROUND(VLOOKUP($B923,'[1]TD LMA 2025ENE-DIC EPDEPTO'!$O$2:$X$1107,10,FALSE),2)</f>
        <v>1852809494.9200001</v>
      </c>
      <c r="P923" s="74">
        <v>175685382.49000001</v>
      </c>
      <c r="Q923" s="120">
        <f t="shared" si="44"/>
        <v>2028494877.4100001</v>
      </c>
      <c r="R923" s="123">
        <v>14978254891.15</v>
      </c>
    </row>
    <row r="924" spans="1:18" ht="13.5" x14ac:dyDescent="0.3">
      <c r="A924" s="69" t="s">
        <v>2185</v>
      </c>
      <c r="B924" s="37" t="s">
        <v>1742</v>
      </c>
      <c r="C924" s="37" t="s">
        <v>1622</v>
      </c>
      <c r="D924" s="37" t="s">
        <v>1743</v>
      </c>
      <c r="E924" s="70" t="s">
        <v>2200</v>
      </c>
      <c r="F924" s="127">
        <v>21677</v>
      </c>
      <c r="G924" s="74">
        <f t="shared" si="43"/>
        <v>29898085358.529999</v>
      </c>
      <c r="H924" s="74">
        <v>13316445169</v>
      </c>
      <c r="I924" s="128">
        <v>0</v>
      </c>
      <c r="J924" s="107">
        <v>417312204</v>
      </c>
      <c r="K924" s="74">
        <v>0</v>
      </c>
      <c r="L924" s="74">
        <v>0</v>
      </c>
      <c r="M924" s="114">
        <f t="shared" si="42"/>
        <v>417312204</v>
      </c>
      <c r="N924" s="113">
        <v>0</v>
      </c>
      <c r="O924" s="74">
        <f>ROUND(VLOOKUP($B924,'[1]TD LMA 2025ENE-DIC EPDEPTO'!$O$2:$X$1107,10,FALSE),2)</f>
        <v>2301491248.21</v>
      </c>
      <c r="P924" s="74">
        <v>218229867.38</v>
      </c>
      <c r="Q924" s="120">
        <f t="shared" si="44"/>
        <v>2519721115.5900002</v>
      </c>
      <c r="R924" s="123">
        <v>13644606869.940001</v>
      </c>
    </row>
    <row r="925" spans="1:18" ht="13.5" x14ac:dyDescent="0.3">
      <c r="A925" s="69" t="s">
        <v>2185</v>
      </c>
      <c r="B925" s="37" t="s">
        <v>1744</v>
      </c>
      <c r="C925" s="37" t="s">
        <v>1622</v>
      </c>
      <c r="D925" s="37" t="s">
        <v>1745</v>
      </c>
      <c r="E925" s="70" t="s">
        <v>2200</v>
      </c>
      <c r="F925" s="127">
        <v>5671</v>
      </c>
      <c r="G925" s="74">
        <f t="shared" si="43"/>
        <v>10196273423.07</v>
      </c>
      <c r="H925" s="74">
        <v>3516332849</v>
      </c>
      <c r="I925" s="128">
        <v>0</v>
      </c>
      <c r="J925" s="107">
        <v>100679294</v>
      </c>
      <c r="K925" s="74">
        <v>0</v>
      </c>
      <c r="L925" s="74">
        <v>0</v>
      </c>
      <c r="M925" s="114">
        <f t="shared" si="42"/>
        <v>100679294</v>
      </c>
      <c r="N925" s="113">
        <v>0</v>
      </c>
      <c r="O925" s="74">
        <f>ROUND(VLOOKUP($B925,'[1]TD LMA 2025ENE-DIC EPDEPTO'!$O$2:$X$1107,10,FALSE),2)</f>
        <v>625736151.42999995</v>
      </c>
      <c r="P925" s="74">
        <v>59332972.670000002</v>
      </c>
      <c r="Q925" s="120">
        <f t="shared" si="44"/>
        <v>685069124.0999999</v>
      </c>
      <c r="R925" s="123">
        <v>5894192155.9700003</v>
      </c>
    </row>
    <row r="926" spans="1:18" ht="13.5" x14ac:dyDescent="0.3">
      <c r="A926" s="69" t="s">
        <v>2185</v>
      </c>
      <c r="B926" s="37" t="s">
        <v>1746</v>
      </c>
      <c r="C926" s="37" t="s">
        <v>1622</v>
      </c>
      <c r="D926" s="37" t="s">
        <v>1747</v>
      </c>
      <c r="E926" s="70" t="s">
        <v>2201</v>
      </c>
      <c r="F926" s="127">
        <v>2077</v>
      </c>
      <c r="G926" s="74">
        <f t="shared" si="43"/>
        <v>4079285748.4200001</v>
      </c>
      <c r="H926" s="74">
        <v>1289314496</v>
      </c>
      <c r="I926" s="128">
        <v>0</v>
      </c>
      <c r="J926" s="107">
        <v>29065498</v>
      </c>
      <c r="K926" s="74">
        <v>0</v>
      </c>
      <c r="L926" s="74">
        <v>0</v>
      </c>
      <c r="M926" s="114">
        <f t="shared" si="42"/>
        <v>29065498</v>
      </c>
      <c r="N926" s="113">
        <v>0</v>
      </c>
      <c r="O926" s="74">
        <f>ROUND(VLOOKUP($B926,'[1]TD LMA 2025ENE-DIC EPDEPTO'!$O$2:$X$1107,10,FALSE),2)</f>
        <v>232977676.71000001</v>
      </c>
      <c r="P926" s="74">
        <v>22091193.07</v>
      </c>
      <c r="Q926" s="120">
        <f t="shared" si="44"/>
        <v>255068869.78</v>
      </c>
      <c r="R926" s="123">
        <v>2505836884.6399999</v>
      </c>
    </row>
    <row r="927" spans="1:18" ht="13.5" x14ac:dyDescent="0.3">
      <c r="A927" s="69" t="s">
        <v>2185</v>
      </c>
      <c r="B927" s="37" t="s">
        <v>1748</v>
      </c>
      <c r="C927" s="37" t="s">
        <v>1622</v>
      </c>
      <c r="D927" s="37" t="s">
        <v>1749</v>
      </c>
      <c r="E927" s="70" t="s">
        <v>2200</v>
      </c>
      <c r="F927" s="127">
        <v>33303</v>
      </c>
      <c r="G927" s="74">
        <f t="shared" si="43"/>
        <v>50013738439.729996</v>
      </c>
      <c r="H927" s="74">
        <v>20144923467</v>
      </c>
      <c r="I927" s="128">
        <v>0</v>
      </c>
      <c r="J927" s="107">
        <v>1207271439</v>
      </c>
      <c r="K927" s="74">
        <v>0</v>
      </c>
      <c r="L927" s="74">
        <v>0</v>
      </c>
      <c r="M927" s="114">
        <f t="shared" si="42"/>
        <v>1207271439</v>
      </c>
      <c r="N927" s="113">
        <v>0</v>
      </c>
      <c r="O927" s="74">
        <f>ROUND(VLOOKUP($B927,'[1]TD LMA 2025ENE-DIC EPDEPTO'!$O$2:$X$1107,10,FALSE),2)</f>
        <v>3470374152.23</v>
      </c>
      <c r="P927" s="74">
        <v>329064597.37</v>
      </c>
      <c r="Q927" s="120">
        <f t="shared" si="44"/>
        <v>3799438749.5999999</v>
      </c>
      <c r="R927" s="123">
        <v>24862104784.130001</v>
      </c>
    </row>
    <row r="928" spans="1:18" ht="13.5" x14ac:dyDescent="0.3">
      <c r="A928" s="69" t="s">
        <v>2185</v>
      </c>
      <c r="B928" s="37" t="s">
        <v>1750</v>
      </c>
      <c r="C928" s="37" t="s">
        <v>1622</v>
      </c>
      <c r="D928" s="37" t="s">
        <v>1751</v>
      </c>
      <c r="E928" s="70" t="s">
        <v>2200</v>
      </c>
      <c r="F928" s="127">
        <v>1571</v>
      </c>
      <c r="G928" s="74">
        <f t="shared" si="43"/>
        <v>2771336054.3999996</v>
      </c>
      <c r="H928" s="74">
        <v>963668291</v>
      </c>
      <c r="I928" s="128">
        <v>0</v>
      </c>
      <c r="J928" s="107">
        <v>22757159</v>
      </c>
      <c r="K928" s="74">
        <v>0</v>
      </c>
      <c r="L928" s="74">
        <v>0</v>
      </c>
      <c r="M928" s="114">
        <f t="shared" si="42"/>
        <v>22757159</v>
      </c>
      <c r="N928" s="113">
        <v>0</v>
      </c>
      <c r="O928" s="74">
        <f>ROUND(VLOOKUP($B928,'[1]TD LMA 2025ENE-DIC EPDEPTO'!$O$2:$X$1107,10,FALSE),2)</f>
        <v>174031517.62</v>
      </c>
      <c r="P928" s="74">
        <v>16501855.060000001</v>
      </c>
      <c r="Q928" s="120">
        <f t="shared" si="44"/>
        <v>190533372.68000001</v>
      </c>
      <c r="R928" s="123">
        <v>1594377231.72</v>
      </c>
    </row>
    <row r="929" spans="1:18" ht="13.5" x14ac:dyDescent="0.3">
      <c r="A929" s="69" t="s">
        <v>2185</v>
      </c>
      <c r="B929" s="37" t="s">
        <v>1752</v>
      </c>
      <c r="C929" s="37" t="s">
        <v>1622</v>
      </c>
      <c r="D929" s="37" t="s">
        <v>1753</v>
      </c>
      <c r="E929" s="70" t="s">
        <v>2200</v>
      </c>
      <c r="F929" s="127">
        <v>2829</v>
      </c>
      <c r="G929" s="74">
        <f t="shared" si="43"/>
        <v>4954472368.3699999</v>
      </c>
      <c r="H929" s="74">
        <v>1755148437</v>
      </c>
      <c r="I929" s="128">
        <v>0</v>
      </c>
      <c r="J929" s="107">
        <v>41751260</v>
      </c>
      <c r="K929" s="74">
        <v>0</v>
      </c>
      <c r="L929" s="74">
        <v>0</v>
      </c>
      <c r="M929" s="114">
        <f t="shared" si="42"/>
        <v>41751260</v>
      </c>
      <c r="N929" s="113">
        <v>0</v>
      </c>
      <c r="O929" s="74">
        <f>ROUND(VLOOKUP($B929,'[1]TD LMA 2025ENE-DIC EPDEPTO'!$O$2:$X$1107,10,FALSE),2)</f>
        <v>310384996.04000002</v>
      </c>
      <c r="P929" s="74">
        <v>29431038.030000001</v>
      </c>
      <c r="Q929" s="120">
        <f t="shared" si="44"/>
        <v>339816034.07000005</v>
      </c>
      <c r="R929" s="123">
        <v>2817756637.3000002</v>
      </c>
    </row>
    <row r="930" spans="1:18" ht="13.5" x14ac:dyDescent="0.3">
      <c r="A930" s="69" t="s">
        <v>2185</v>
      </c>
      <c r="B930" s="37" t="s">
        <v>1754</v>
      </c>
      <c r="C930" s="37" t="s">
        <v>1622</v>
      </c>
      <c r="D930" s="37" t="s">
        <v>1755</v>
      </c>
      <c r="E930" s="70" t="s">
        <v>2201</v>
      </c>
      <c r="F930" s="127">
        <v>1750</v>
      </c>
      <c r="G930" s="74">
        <f t="shared" si="43"/>
        <v>3412394176.4200001</v>
      </c>
      <c r="H930" s="74">
        <v>1064481937</v>
      </c>
      <c r="I930" s="128">
        <v>0</v>
      </c>
      <c r="J930" s="107">
        <v>29012601</v>
      </c>
      <c r="K930" s="74">
        <v>0</v>
      </c>
      <c r="L930" s="74">
        <v>0</v>
      </c>
      <c r="M930" s="114">
        <f t="shared" si="42"/>
        <v>29012601</v>
      </c>
      <c r="N930" s="113">
        <v>0</v>
      </c>
      <c r="O930" s="74">
        <f>ROUND(VLOOKUP($B930,'[1]TD LMA 2025ENE-DIC EPDEPTO'!$O$2:$X$1107,10,FALSE),2)</f>
        <v>187202637.53</v>
      </c>
      <c r="P930" s="74">
        <v>17750754.760000002</v>
      </c>
      <c r="Q930" s="120">
        <f t="shared" si="44"/>
        <v>204953392.28999999</v>
      </c>
      <c r="R930" s="123">
        <v>2113946246.1300001</v>
      </c>
    </row>
    <row r="931" spans="1:18" ht="13.5" x14ac:dyDescent="0.3">
      <c r="A931" s="69" t="s">
        <v>2185</v>
      </c>
      <c r="B931" s="37" t="s">
        <v>1756</v>
      </c>
      <c r="C931" s="37" t="s">
        <v>1622</v>
      </c>
      <c r="D931" s="37" t="s">
        <v>1757</v>
      </c>
      <c r="E931" s="70" t="s">
        <v>2200</v>
      </c>
      <c r="F931" s="127">
        <v>19528</v>
      </c>
      <c r="G931" s="74">
        <f t="shared" si="43"/>
        <v>30700092277.130001</v>
      </c>
      <c r="H931" s="74">
        <v>12056437465</v>
      </c>
      <c r="I931" s="128">
        <v>0</v>
      </c>
      <c r="J931" s="107">
        <v>395898731</v>
      </c>
      <c r="K931" s="74">
        <v>0</v>
      </c>
      <c r="L931" s="74">
        <v>0</v>
      </c>
      <c r="M931" s="114">
        <f t="shared" si="42"/>
        <v>395898731</v>
      </c>
      <c r="N931" s="113">
        <v>0</v>
      </c>
      <c r="O931" s="74">
        <f>ROUND(VLOOKUP($B931,'[1]TD LMA 2025ENE-DIC EPDEPTO'!$O$2:$X$1107,10,FALSE),2)</f>
        <v>2108242850.9400001</v>
      </c>
      <c r="P931" s="74">
        <v>199905847.18000001</v>
      </c>
      <c r="Q931" s="120">
        <f t="shared" si="44"/>
        <v>2308148698.1199999</v>
      </c>
      <c r="R931" s="123">
        <v>15939607383.01</v>
      </c>
    </row>
    <row r="932" spans="1:18" ht="13.5" x14ac:dyDescent="0.3">
      <c r="A932" s="69" t="s">
        <v>2185</v>
      </c>
      <c r="B932" s="37" t="s">
        <v>1758</v>
      </c>
      <c r="C932" s="37" t="s">
        <v>1622</v>
      </c>
      <c r="D932" s="37" t="s">
        <v>189</v>
      </c>
      <c r="E932" s="70" t="s">
        <v>2200</v>
      </c>
      <c r="F932" s="127">
        <v>1482</v>
      </c>
      <c r="G932" s="74">
        <f t="shared" si="43"/>
        <v>2460636171.5500002</v>
      </c>
      <c r="H932" s="74">
        <v>923466010</v>
      </c>
      <c r="I932" s="128">
        <v>0</v>
      </c>
      <c r="J932" s="107">
        <v>19352893</v>
      </c>
      <c r="K932" s="74">
        <v>0</v>
      </c>
      <c r="L932" s="74">
        <v>0</v>
      </c>
      <c r="M932" s="114">
        <f t="shared" si="42"/>
        <v>19352893</v>
      </c>
      <c r="N932" s="113">
        <v>0</v>
      </c>
      <c r="O932" s="74">
        <f>ROUND(VLOOKUP($B932,'[1]TD LMA 2025ENE-DIC EPDEPTO'!$O$2:$X$1107,10,FALSE),2)</f>
        <v>162371837.61000001</v>
      </c>
      <c r="P932" s="74">
        <v>15396271.720000001</v>
      </c>
      <c r="Q932" s="120">
        <f t="shared" si="44"/>
        <v>177768109.33000001</v>
      </c>
      <c r="R932" s="123">
        <v>1340049159.22</v>
      </c>
    </row>
    <row r="933" spans="1:18" ht="13.5" x14ac:dyDescent="0.3">
      <c r="A933" s="69" t="s">
        <v>2185</v>
      </c>
      <c r="B933" s="37" t="s">
        <v>1759</v>
      </c>
      <c r="C933" s="37" t="s">
        <v>1622</v>
      </c>
      <c r="D933" s="37" t="s">
        <v>1760</v>
      </c>
      <c r="E933" s="70" t="s">
        <v>2201</v>
      </c>
      <c r="F933" s="127">
        <v>3186</v>
      </c>
      <c r="G933" s="74">
        <f t="shared" si="43"/>
        <v>5207293677.9499998</v>
      </c>
      <c r="H933" s="74">
        <v>1938597391</v>
      </c>
      <c r="I933" s="128">
        <v>0</v>
      </c>
      <c r="J933" s="107">
        <v>41733309</v>
      </c>
      <c r="K933" s="74">
        <v>0</v>
      </c>
      <c r="L933" s="74">
        <v>0</v>
      </c>
      <c r="M933" s="114">
        <f t="shared" si="42"/>
        <v>41733309</v>
      </c>
      <c r="N933" s="113">
        <v>0</v>
      </c>
      <c r="O933" s="74">
        <f>ROUND(VLOOKUP($B933,'[1]TD LMA 2025ENE-DIC EPDEPTO'!$O$2:$X$1107,10,FALSE),2)</f>
        <v>343420755.13</v>
      </c>
      <c r="P933" s="74">
        <v>32563524.16</v>
      </c>
      <c r="Q933" s="120">
        <f t="shared" si="44"/>
        <v>375984279.29000002</v>
      </c>
      <c r="R933" s="123">
        <v>2850978698.6599998</v>
      </c>
    </row>
    <row r="934" spans="1:18" ht="13.5" x14ac:dyDescent="0.3">
      <c r="A934" s="69" t="s">
        <v>2185</v>
      </c>
      <c r="B934" s="37" t="s">
        <v>1761</v>
      </c>
      <c r="C934" s="37" t="s">
        <v>1622</v>
      </c>
      <c r="D934" s="37" t="s">
        <v>1762</v>
      </c>
      <c r="E934" s="70" t="s">
        <v>2200</v>
      </c>
      <c r="F934" s="127">
        <v>5700</v>
      </c>
      <c r="G934" s="74">
        <f t="shared" si="43"/>
        <v>9190763379.8100014</v>
      </c>
      <c r="H934" s="74">
        <v>3542020484</v>
      </c>
      <c r="I934" s="128">
        <v>0</v>
      </c>
      <c r="J934" s="107">
        <v>79571710</v>
      </c>
      <c r="K934" s="74">
        <v>0</v>
      </c>
      <c r="L934" s="74">
        <v>0</v>
      </c>
      <c r="M934" s="114">
        <f t="shared" si="42"/>
        <v>79571710</v>
      </c>
      <c r="N934" s="113">
        <v>0</v>
      </c>
      <c r="O934" s="74">
        <f>ROUND(VLOOKUP($B934,'[1]TD LMA 2025ENE-DIC EPDEPTO'!$O$2:$X$1107,10,FALSE),2)</f>
        <v>626167991.47000003</v>
      </c>
      <c r="P934" s="74">
        <v>59373920.200000003</v>
      </c>
      <c r="Q934" s="120">
        <f t="shared" si="44"/>
        <v>685541911.67000008</v>
      </c>
      <c r="R934" s="123">
        <v>4883629274.1400003</v>
      </c>
    </row>
    <row r="935" spans="1:18" ht="13.5" x14ac:dyDescent="0.3">
      <c r="A935" s="69" t="s">
        <v>2185</v>
      </c>
      <c r="B935" s="37" t="s">
        <v>1763</v>
      </c>
      <c r="C935" s="37" t="s">
        <v>1622</v>
      </c>
      <c r="D935" s="37" t="s">
        <v>1764</v>
      </c>
      <c r="E935" s="70" t="s">
        <v>2200</v>
      </c>
      <c r="F935" s="127">
        <v>18887</v>
      </c>
      <c r="G935" s="74">
        <f t="shared" si="43"/>
        <v>28979094520.669998</v>
      </c>
      <c r="H935" s="74">
        <v>11451762070</v>
      </c>
      <c r="I935" s="128">
        <v>0</v>
      </c>
      <c r="J935" s="107">
        <v>619533590</v>
      </c>
      <c r="K935" s="74">
        <v>0</v>
      </c>
      <c r="L935" s="74">
        <v>0</v>
      </c>
      <c r="M935" s="114">
        <f t="shared" si="42"/>
        <v>619533590</v>
      </c>
      <c r="N935" s="113">
        <v>0</v>
      </c>
      <c r="O935" s="74">
        <f>ROUND(VLOOKUP($B935,'[1]TD LMA 2025ENE-DIC EPDEPTO'!$O$2:$X$1107,10,FALSE),2)</f>
        <v>1971997333.3900001</v>
      </c>
      <c r="P935" s="74">
        <v>186986901.09</v>
      </c>
      <c r="Q935" s="120">
        <f t="shared" si="44"/>
        <v>2158984234.48</v>
      </c>
      <c r="R935" s="123">
        <v>14748814626.190001</v>
      </c>
    </row>
    <row r="936" spans="1:18" ht="13.5" x14ac:dyDescent="0.3">
      <c r="A936" s="69" t="s">
        <v>2185</v>
      </c>
      <c r="B936" s="37" t="s">
        <v>1765</v>
      </c>
      <c r="C936" s="37" t="s">
        <v>1622</v>
      </c>
      <c r="D936" s="37" t="s">
        <v>1766</v>
      </c>
      <c r="E936" s="70" t="s">
        <v>2201</v>
      </c>
      <c r="F936" s="127">
        <v>6546</v>
      </c>
      <c r="G936" s="74">
        <f t="shared" si="43"/>
        <v>12537435421.889999</v>
      </c>
      <c r="H936" s="74">
        <v>4086123482</v>
      </c>
      <c r="I936" s="128">
        <v>0</v>
      </c>
      <c r="J936" s="107">
        <v>92028447</v>
      </c>
      <c r="K936" s="74">
        <v>0</v>
      </c>
      <c r="L936" s="74">
        <v>0</v>
      </c>
      <c r="M936" s="114">
        <f t="shared" si="42"/>
        <v>92028447</v>
      </c>
      <c r="N936" s="113">
        <v>0</v>
      </c>
      <c r="O936" s="74">
        <f>ROUND(VLOOKUP($B936,'[1]TD LMA 2025ENE-DIC EPDEPTO'!$O$2:$X$1107,10,FALSE),2)</f>
        <v>718041950.28999996</v>
      </c>
      <c r="P936" s="74">
        <v>68085507.450000003</v>
      </c>
      <c r="Q936" s="120">
        <f t="shared" si="44"/>
        <v>786127457.74000001</v>
      </c>
      <c r="R936" s="123">
        <v>7573156035.1499996</v>
      </c>
    </row>
    <row r="937" spans="1:18" ht="13.5" x14ac:dyDescent="0.3">
      <c r="A937" s="69" t="s">
        <v>2185</v>
      </c>
      <c r="B937" s="37" t="s">
        <v>1767</v>
      </c>
      <c r="C937" s="37" t="s">
        <v>1622</v>
      </c>
      <c r="D937" s="37" t="s">
        <v>770</v>
      </c>
      <c r="E937" s="70" t="s">
        <v>2201</v>
      </c>
      <c r="F937" s="127">
        <v>4748</v>
      </c>
      <c r="G937" s="74">
        <f t="shared" si="43"/>
        <v>9383827166.0900002</v>
      </c>
      <c r="H937" s="74">
        <v>2940292436</v>
      </c>
      <c r="I937" s="128">
        <v>0</v>
      </c>
      <c r="J937" s="107">
        <v>61061856</v>
      </c>
      <c r="K937" s="74">
        <v>0</v>
      </c>
      <c r="L937" s="74">
        <v>0</v>
      </c>
      <c r="M937" s="114">
        <f t="shared" si="42"/>
        <v>61061856</v>
      </c>
      <c r="N937" s="113">
        <v>0</v>
      </c>
      <c r="O937" s="74">
        <f>ROUND(VLOOKUP($B937,'[1]TD LMA 2025ENE-DIC EPDEPTO'!$O$2:$X$1107,10,FALSE),2)</f>
        <v>515940832.63</v>
      </c>
      <c r="P937" s="74">
        <v>48922062.869999997</v>
      </c>
      <c r="Q937" s="120">
        <f t="shared" si="44"/>
        <v>564862895.5</v>
      </c>
      <c r="R937" s="123">
        <v>5817609978.5900002</v>
      </c>
    </row>
    <row r="938" spans="1:18" ht="13.5" x14ac:dyDescent="0.3">
      <c r="A938" s="69" t="s">
        <v>2185</v>
      </c>
      <c r="B938" s="37" t="s">
        <v>1768</v>
      </c>
      <c r="C938" s="37" t="s">
        <v>1622</v>
      </c>
      <c r="D938" s="37" t="s">
        <v>1769</v>
      </c>
      <c r="E938" s="70" t="s">
        <v>2200</v>
      </c>
      <c r="F938" s="127">
        <v>2777</v>
      </c>
      <c r="G938" s="74">
        <f t="shared" si="43"/>
        <v>4437385479.2399998</v>
      </c>
      <c r="H938" s="74">
        <v>1683733917</v>
      </c>
      <c r="I938" s="128">
        <v>0</v>
      </c>
      <c r="J938" s="107">
        <v>33292360</v>
      </c>
      <c r="K938" s="74">
        <v>0</v>
      </c>
      <c r="L938" s="74">
        <v>0</v>
      </c>
      <c r="M938" s="114">
        <f t="shared" si="42"/>
        <v>33292360</v>
      </c>
      <c r="N938" s="113">
        <v>0</v>
      </c>
      <c r="O938" s="74">
        <f>ROUND(VLOOKUP($B938,'[1]TD LMA 2025ENE-DIC EPDEPTO'!$O$2:$X$1107,10,FALSE),2)</f>
        <v>286849715.42000002</v>
      </c>
      <c r="P938" s="74">
        <v>27199397.579999998</v>
      </c>
      <c r="Q938" s="120">
        <f t="shared" si="44"/>
        <v>314049113</v>
      </c>
      <c r="R938" s="123">
        <v>2406310089.2399998</v>
      </c>
    </row>
    <row r="939" spans="1:18" ht="13.5" x14ac:dyDescent="0.3">
      <c r="A939" s="69" t="s">
        <v>2185</v>
      </c>
      <c r="B939" s="37" t="s">
        <v>1770</v>
      </c>
      <c r="C939" s="37" t="s">
        <v>1622</v>
      </c>
      <c r="D939" s="37" t="s">
        <v>1771</v>
      </c>
      <c r="E939" s="70" t="s">
        <v>2200</v>
      </c>
      <c r="F939" s="127">
        <v>4942</v>
      </c>
      <c r="G939" s="74">
        <f t="shared" si="43"/>
        <v>7206455128.9300003</v>
      </c>
      <c r="H939" s="74">
        <v>3065421555</v>
      </c>
      <c r="I939" s="128">
        <v>0</v>
      </c>
      <c r="J939" s="107">
        <v>71655163</v>
      </c>
      <c r="K939" s="74">
        <v>0</v>
      </c>
      <c r="L939" s="74">
        <v>0</v>
      </c>
      <c r="M939" s="114">
        <f t="shared" si="42"/>
        <v>71655163</v>
      </c>
      <c r="N939" s="113">
        <v>0</v>
      </c>
      <c r="O939" s="74">
        <f>ROUND(VLOOKUP($B939,'[1]TD LMA 2025ENE-DIC EPDEPTO'!$O$2:$X$1107,10,FALSE),2)</f>
        <v>529003992.45999998</v>
      </c>
      <c r="P939" s="74">
        <v>50160725.68</v>
      </c>
      <c r="Q939" s="120">
        <f t="shared" si="44"/>
        <v>579164718.13999999</v>
      </c>
      <c r="R939" s="123">
        <v>3490213692.79</v>
      </c>
    </row>
    <row r="940" spans="1:18" ht="13.5" x14ac:dyDescent="0.3">
      <c r="A940" s="69" t="s">
        <v>2185</v>
      </c>
      <c r="B940" s="37" t="s">
        <v>1772</v>
      </c>
      <c r="C940" s="37" t="s">
        <v>1622</v>
      </c>
      <c r="D940" s="37" t="s">
        <v>1773</v>
      </c>
      <c r="E940" s="70" t="s">
        <v>2200</v>
      </c>
      <c r="F940" s="127">
        <v>4576</v>
      </c>
      <c r="G940" s="74">
        <f t="shared" si="43"/>
        <v>6969042048.3999996</v>
      </c>
      <c r="H940" s="74">
        <v>2823099522</v>
      </c>
      <c r="I940" s="128">
        <v>0</v>
      </c>
      <c r="J940" s="107">
        <v>54881236</v>
      </c>
      <c r="K940" s="74">
        <v>0</v>
      </c>
      <c r="L940" s="74">
        <v>0</v>
      </c>
      <c r="M940" s="114">
        <f t="shared" si="42"/>
        <v>54881236</v>
      </c>
      <c r="N940" s="113">
        <v>0</v>
      </c>
      <c r="O940" s="74">
        <f>ROUND(VLOOKUP($B940,'[1]TD LMA 2025ENE-DIC EPDEPTO'!$O$2:$X$1107,10,FALSE),2)</f>
        <v>491433913.73000002</v>
      </c>
      <c r="P940" s="74">
        <v>46598290.469999999</v>
      </c>
      <c r="Q940" s="120">
        <f t="shared" si="44"/>
        <v>538032204.20000005</v>
      </c>
      <c r="R940" s="123">
        <v>3553029086.1999998</v>
      </c>
    </row>
    <row r="941" spans="1:18" ht="13.5" x14ac:dyDescent="0.3">
      <c r="A941" s="69" t="s">
        <v>2185</v>
      </c>
      <c r="B941" s="37" t="s">
        <v>1774</v>
      </c>
      <c r="C941" s="37" t="s">
        <v>1622</v>
      </c>
      <c r="D941" s="37" t="s">
        <v>1775</v>
      </c>
      <c r="E941" s="70" t="s">
        <v>2200</v>
      </c>
      <c r="F941" s="127">
        <v>11873</v>
      </c>
      <c r="G941" s="74">
        <f t="shared" si="43"/>
        <v>20218939286.269997</v>
      </c>
      <c r="H941" s="74">
        <v>7361540562</v>
      </c>
      <c r="I941" s="128">
        <v>0</v>
      </c>
      <c r="J941" s="107">
        <v>244760173</v>
      </c>
      <c r="K941" s="74">
        <v>0</v>
      </c>
      <c r="L941" s="74">
        <v>0</v>
      </c>
      <c r="M941" s="114">
        <f t="shared" si="42"/>
        <v>244760173</v>
      </c>
      <c r="N941" s="113">
        <v>0</v>
      </c>
      <c r="O941" s="74">
        <f>ROUND(VLOOKUP($B941,'[1]TD LMA 2025ENE-DIC EPDEPTO'!$O$2:$X$1107,10,FALSE),2)</f>
        <v>1294008542.6400001</v>
      </c>
      <c r="P941" s="74">
        <v>122699277.15000001</v>
      </c>
      <c r="Q941" s="120">
        <f t="shared" si="44"/>
        <v>1416707819.7900002</v>
      </c>
      <c r="R941" s="123">
        <v>11195930731.48</v>
      </c>
    </row>
    <row r="942" spans="1:18" ht="13.5" x14ac:dyDescent="0.3">
      <c r="A942" s="69" t="s">
        <v>2185</v>
      </c>
      <c r="B942" s="37" t="s">
        <v>1776</v>
      </c>
      <c r="C942" s="37" t="s">
        <v>1622</v>
      </c>
      <c r="D942" s="37" t="s">
        <v>1777</v>
      </c>
      <c r="E942" s="70" t="s">
        <v>2200</v>
      </c>
      <c r="F942" s="127">
        <v>665</v>
      </c>
      <c r="G942" s="74">
        <f t="shared" si="43"/>
        <v>1090030715.8199999</v>
      </c>
      <c r="H942" s="74">
        <v>413569341</v>
      </c>
      <c r="I942" s="128">
        <v>0</v>
      </c>
      <c r="J942" s="107">
        <v>15374873</v>
      </c>
      <c r="K942" s="74">
        <v>0</v>
      </c>
      <c r="L942" s="74">
        <v>0</v>
      </c>
      <c r="M942" s="114">
        <f t="shared" si="42"/>
        <v>15374873</v>
      </c>
      <c r="N942" s="113">
        <v>0</v>
      </c>
      <c r="O942" s="74">
        <f>ROUND(VLOOKUP($B942,'[1]TD LMA 2025ENE-DIC EPDEPTO'!$O$2:$X$1107,10,FALSE),2)</f>
        <v>72765039.170000002</v>
      </c>
      <c r="P942" s="74">
        <v>6899659</v>
      </c>
      <c r="Q942" s="120">
        <f t="shared" si="44"/>
        <v>79664698.170000002</v>
      </c>
      <c r="R942" s="123">
        <v>581421803.64999998</v>
      </c>
    </row>
    <row r="943" spans="1:18" ht="13.5" x14ac:dyDescent="0.3">
      <c r="A943" s="69" t="s">
        <v>2185</v>
      </c>
      <c r="B943" s="37" t="s">
        <v>1778</v>
      </c>
      <c r="C943" s="37" t="s">
        <v>1622</v>
      </c>
      <c r="D943" s="37" t="s">
        <v>372</v>
      </c>
      <c r="E943" s="70" t="s">
        <v>2200</v>
      </c>
      <c r="F943" s="127">
        <v>6025</v>
      </c>
      <c r="G943" s="74">
        <f t="shared" si="43"/>
        <v>10063430566.459999</v>
      </c>
      <c r="H943" s="74">
        <v>3714486932</v>
      </c>
      <c r="I943" s="128">
        <v>0</v>
      </c>
      <c r="J943" s="107">
        <v>122850108</v>
      </c>
      <c r="K943" s="74">
        <v>0</v>
      </c>
      <c r="L943" s="74">
        <v>0</v>
      </c>
      <c r="M943" s="114">
        <f t="shared" si="42"/>
        <v>122850108</v>
      </c>
      <c r="N943" s="113">
        <v>0</v>
      </c>
      <c r="O943" s="74">
        <f>ROUND(VLOOKUP($B943,'[1]TD LMA 2025ENE-DIC EPDEPTO'!$O$2:$X$1107,10,FALSE),2)</f>
        <v>640202791.35000002</v>
      </c>
      <c r="P943" s="74">
        <v>60704714.960000001</v>
      </c>
      <c r="Q943" s="120">
        <f t="shared" si="44"/>
        <v>700907506.31000006</v>
      </c>
      <c r="R943" s="123">
        <v>5525186020.1499996</v>
      </c>
    </row>
    <row r="944" spans="1:18" ht="13.5" x14ac:dyDescent="0.3">
      <c r="A944" s="69" t="s">
        <v>2185</v>
      </c>
      <c r="B944" s="37" t="s">
        <v>1779</v>
      </c>
      <c r="C944" s="37" t="s">
        <v>1622</v>
      </c>
      <c r="D944" s="37" t="s">
        <v>1780</v>
      </c>
      <c r="E944" s="70" t="s">
        <v>2200</v>
      </c>
      <c r="F944" s="127">
        <v>5588</v>
      </c>
      <c r="G944" s="74">
        <f t="shared" si="43"/>
        <v>9068675187.9899998</v>
      </c>
      <c r="H944" s="74">
        <v>3435964599</v>
      </c>
      <c r="I944" s="128">
        <v>0</v>
      </c>
      <c r="J944" s="107">
        <v>119890250</v>
      </c>
      <c r="K944" s="74">
        <v>0</v>
      </c>
      <c r="L944" s="74">
        <v>0</v>
      </c>
      <c r="M944" s="114">
        <f t="shared" si="42"/>
        <v>119890250</v>
      </c>
      <c r="N944" s="113">
        <v>0</v>
      </c>
      <c r="O944" s="74">
        <f>ROUND(VLOOKUP($B944,'[1]TD LMA 2025ENE-DIC EPDEPTO'!$O$2:$X$1107,10,FALSE),2)</f>
        <v>606627231.23000002</v>
      </c>
      <c r="P944" s="74">
        <v>57521044.409999996</v>
      </c>
      <c r="Q944" s="120">
        <f t="shared" si="44"/>
        <v>664148275.63999999</v>
      </c>
      <c r="R944" s="123">
        <v>4848672063.3500004</v>
      </c>
    </row>
    <row r="945" spans="1:18" ht="13.5" x14ac:dyDescent="0.3">
      <c r="A945" s="69" t="s">
        <v>2187</v>
      </c>
      <c r="B945" s="37" t="s">
        <v>1781</v>
      </c>
      <c r="C945" s="37" t="s">
        <v>770</v>
      </c>
      <c r="D945" s="37" t="s">
        <v>1782</v>
      </c>
      <c r="E945" s="70" t="s">
        <v>2202</v>
      </c>
      <c r="F945" s="127">
        <v>237417</v>
      </c>
      <c r="G945" s="74">
        <f t="shared" si="43"/>
        <v>420231559794.18994</v>
      </c>
      <c r="H945" s="74">
        <v>146080392722</v>
      </c>
      <c r="I945" s="128">
        <v>0</v>
      </c>
      <c r="J945" s="107">
        <v>4010584702</v>
      </c>
      <c r="K945" s="74">
        <v>0</v>
      </c>
      <c r="L945" s="74">
        <v>0</v>
      </c>
      <c r="M945" s="114">
        <f t="shared" si="42"/>
        <v>4010584702</v>
      </c>
      <c r="N945" s="113">
        <v>1472858747</v>
      </c>
      <c r="O945" s="74">
        <f>ROUND(VLOOKUP($B945,'[1]TD LMA 2025ENE-DIC EPDEPTO'!$O$2:$X$1107,10,FALSE),2)</f>
        <v>8743273642.3299999</v>
      </c>
      <c r="P945" s="74">
        <v>0</v>
      </c>
      <c r="Q945" s="120">
        <f t="shared" si="44"/>
        <v>10216132389.33</v>
      </c>
      <c r="R945" s="123">
        <v>259924449980.85999</v>
      </c>
    </row>
    <row r="946" spans="1:18" ht="13.5" x14ac:dyDescent="0.3">
      <c r="A946" s="69" t="s">
        <v>2187</v>
      </c>
      <c r="B946" s="37" t="s">
        <v>1783</v>
      </c>
      <c r="C946" s="37" t="s">
        <v>770</v>
      </c>
      <c r="D946" s="37" t="s">
        <v>396</v>
      </c>
      <c r="E946" s="70" t="s">
        <v>2201</v>
      </c>
      <c r="F946" s="127">
        <v>9461</v>
      </c>
      <c r="G946" s="74">
        <f t="shared" si="43"/>
        <v>15964761071.119999</v>
      </c>
      <c r="H946" s="74">
        <v>5790986092</v>
      </c>
      <c r="I946" s="128">
        <v>0</v>
      </c>
      <c r="J946" s="107">
        <v>135872504</v>
      </c>
      <c r="K946" s="74">
        <v>0</v>
      </c>
      <c r="L946" s="74">
        <v>0</v>
      </c>
      <c r="M946" s="114">
        <f t="shared" si="42"/>
        <v>135872504</v>
      </c>
      <c r="N946" s="113">
        <v>0</v>
      </c>
      <c r="O946" s="74">
        <f>ROUND(VLOOKUP($B946,'[1]TD LMA 2025ENE-DIC EPDEPTO'!$O$2:$X$1107,10,FALSE),2)</f>
        <v>312584764.37</v>
      </c>
      <c r="P946" s="74">
        <v>0</v>
      </c>
      <c r="Q946" s="120">
        <f t="shared" si="44"/>
        <v>312584764.37</v>
      </c>
      <c r="R946" s="123">
        <v>9725317710.75</v>
      </c>
    </row>
    <row r="947" spans="1:18" ht="13.5" x14ac:dyDescent="0.3">
      <c r="A947" s="69" t="s">
        <v>2187</v>
      </c>
      <c r="B947" s="37" t="s">
        <v>1784</v>
      </c>
      <c r="C947" s="37" t="s">
        <v>770</v>
      </c>
      <c r="D947" s="37" t="s">
        <v>1785</v>
      </c>
      <c r="E947" s="70" t="s">
        <v>2201</v>
      </c>
      <c r="F947" s="127">
        <v>11107</v>
      </c>
      <c r="G947" s="74">
        <f t="shared" si="43"/>
        <v>17794780873.009998</v>
      </c>
      <c r="H947" s="74">
        <v>6902084244</v>
      </c>
      <c r="I947" s="128">
        <v>0</v>
      </c>
      <c r="J947" s="107">
        <v>131054348</v>
      </c>
      <c r="K947" s="74">
        <v>0</v>
      </c>
      <c r="L947" s="74">
        <v>0</v>
      </c>
      <c r="M947" s="114">
        <f t="shared" si="42"/>
        <v>131054348</v>
      </c>
      <c r="N947" s="113">
        <v>0</v>
      </c>
      <c r="O947" s="74">
        <f>ROUND(VLOOKUP($B947,'[1]TD LMA 2025ENE-DIC EPDEPTO'!$O$2:$X$1107,10,FALSE),2)</f>
        <v>372984740.69999999</v>
      </c>
      <c r="P947" s="74">
        <v>0</v>
      </c>
      <c r="Q947" s="120">
        <f t="shared" si="44"/>
        <v>372984740.69999999</v>
      </c>
      <c r="R947" s="123">
        <v>10388657540.309999</v>
      </c>
    </row>
    <row r="948" spans="1:18" ht="13.5" x14ac:dyDescent="0.3">
      <c r="A948" s="69" t="s">
        <v>2187</v>
      </c>
      <c r="B948" s="37" t="s">
        <v>1786</v>
      </c>
      <c r="C948" s="37" t="s">
        <v>770</v>
      </c>
      <c r="D948" s="37" t="s">
        <v>1787</v>
      </c>
      <c r="E948" s="70" t="s">
        <v>2201</v>
      </c>
      <c r="F948" s="127">
        <v>7361</v>
      </c>
      <c r="G948" s="74">
        <f t="shared" si="43"/>
        <v>12663814912.4</v>
      </c>
      <c r="H948" s="74">
        <v>4491969720</v>
      </c>
      <c r="I948" s="128">
        <v>0</v>
      </c>
      <c r="J948" s="107">
        <v>94183871</v>
      </c>
      <c r="K948" s="74">
        <v>0</v>
      </c>
      <c r="L948" s="74">
        <v>0</v>
      </c>
      <c r="M948" s="114">
        <f t="shared" si="42"/>
        <v>94183871</v>
      </c>
      <c r="N948" s="113">
        <v>0</v>
      </c>
      <c r="O948" s="74">
        <f>ROUND(VLOOKUP($B948,'[1]TD LMA 2025ENE-DIC EPDEPTO'!$O$2:$X$1107,10,FALSE),2)</f>
        <v>241401440.61000001</v>
      </c>
      <c r="P948" s="74">
        <v>0</v>
      </c>
      <c r="Q948" s="120">
        <f t="shared" si="44"/>
        <v>241401440.61000001</v>
      </c>
      <c r="R948" s="123">
        <v>7836259880.79</v>
      </c>
    </row>
    <row r="949" spans="1:18" ht="13.5" x14ac:dyDescent="0.3">
      <c r="A949" s="69" t="s">
        <v>2187</v>
      </c>
      <c r="B949" s="37" t="s">
        <v>1788</v>
      </c>
      <c r="C949" s="37" t="s">
        <v>770</v>
      </c>
      <c r="D949" s="37" t="s">
        <v>1789</v>
      </c>
      <c r="E949" s="70" t="s">
        <v>2201</v>
      </c>
      <c r="F949" s="127">
        <v>48379</v>
      </c>
      <c r="G949" s="74">
        <f t="shared" si="43"/>
        <v>85364067693.98999</v>
      </c>
      <c r="H949" s="74">
        <v>29915432385</v>
      </c>
      <c r="I949" s="128">
        <v>0</v>
      </c>
      <c r="J949" s="107">
        <v>755142829</v>
      </c>
      <c r="K949" s="74">
        <v>0</v>
      </c>
      <c r="L949" s="74">
        <v>0</v>
      </c>
      <c r="M949" s="114">
        <f t="shared" si="42"/>
        <v>755142829</v>
      </c>
      <c r="N949" s="113">
        <v>0</v>
      </c>
      <c r="O949" s="74">
        <f>ROUND(VLOOKUP($B949,'[1]TD LMA 2025ENE-DIC EPDEPTO'!$O$2:$X$1107,10,FALSE),2)</f>
        <v>1599143961.03</v>
      </c>
      <c r="P949" s="74">
        <v>0</v>
      </c>
      <c r="Q949" s="120">
        <f t="shared" si="44"/>
        <v>1599143961.03</v>
      </c>
      <c r="R949" s="123">
        <v>53094348518.959999</v>
      </c>
    </row>
    <row r="950" spans="1:18" ht="13.5" x14ac:dyDescent="0.3">
      <c r="A950" s="69" t="s">
        <v>2187</v>
      </c>
      <c r="B950" s="37" t="s">
        <v>1790</v>
      </c>
      <c r="C950" s="37" t="s">
        <v>770</v>
      </c>
      <c r="D950" s="37" t="s">
        <v>1791</v>
      </c>
      <c r="E950" s="70" t="s">
        <v>2201</v>
      </c>
      <c r="F950" s="127">
        <v>11264</v>
      </c>
      <c r="G950" s="74">
        <f t="shared" si="43"/>
        <v>17797579287.950001</v>
      </c>
      <c r="H950" s="74">
        <v>6924996813</v>
      </c>
      <c r="I950" s="128">
        <v>0</v>
      </c>
      <c r="J950" s="107">
        <v>226070922</v>
      </c>
      <c r="K950" s="74">
        <v>0</v>
      </c>
      <c r="L950" s="74">
        <v>0</v>
      </c>
      <c r="M950" s="114">
        <f t="shared" si="42"/>
        <v>226070922</v>
      </c>
      <c r="N950" s="113">
        <v>0</v>
      </c>
      <c r="O950" s="74">
        <f>ROUND(VLOOKUP($B950,'[1]TD LMA 2025ENE-DIC EPDEPTO'!$O$2:$X$1107,10,FALSE),2)</f>
        <v>369346188.18000001</v>
      </c>
      <c r="P950" s="74">
        <v>0</v>
      </c>
      <c r="Q950" s="120">
        <f t="shared" si="44"/>
        <v>369346188.18000001</v>
      </c>
      <c r="R950" s="123">
        <v>10277165364.77</v>
      </c>
    </row>
    <row r="951" spans="1:18" ht="13.5" x14ac:dyDescent="0.3">
      <c r="A951" s="69" t="s">
        <v>2187</v>
      </c>
      <c r="B951" s="37" t="s">
        <v>1792</v>
      </c>
      <c r="C951" s="37" t="s">
        <v>770</v>
      </c>
      <c r="D951" s="37" t="s">
        <v>1793</v>
      </c>
      <c r="E951" s="70" t="s">
        <v>2201</v>
      </c>
      <c r="F951" s="127">
        <v>4607</v>
      </c>
      <c r="G951" s="74">
        <f t="shared" si="43"/>
        <v>7899572241.8099995</v>
      </c>
      <c r="H951" s="74">
        <v>2811949502</v>
      </c>
      <c r="I951" s="128">
        <v>0</v>
      </c>
      <c r="J951" s="107">
        <v>59812875</v>
      </c>
      <c r="K951" s="74">
        <v>0</v>
      </c>
      <c r="L951" s="74">
        <v>0</v>
      </c>
      <c r="M951" s="114">
        <f t="shared" si="42"/>
        <v>59812875</v>
      </c>
      <c r="N951" s="113">
        <v>0</v>
      </c>
      <c r="O951" s="74">
        <f>ROUND(VLOOKUP($B951,'[1]TD LMA 2025ENE-DIC EPDEPTO'!$O$2:$X$1107,10,FALSE),2)</f>
        <v>152686906.74000001</v>
      </c>
      <c r="P951" s="74">
        <v>0</v>
      </c>
      <c r="Q951" s="120">
        <f t="shared" si="44"/>
        <v>152686906.74000001</v>
      </c>
      <c r="R951" s="123">
        <v>4875122958.0699997</v>
      </c>
    </row>
    <row r="952" spans="1:18" ht="13.5" x14ac:dyDescent="0.3">
      <c r="A952" s="69" t="s">
        <v>2187</v>
      </c>
      <c r="B952" s="37" t="s">
        <v>1794</v>
      </c>
      <c r="C952" s="37" t="s">
        <v>770</v>
      </c>
      <c r="D952" s="37" t="s">
        <v>1795</v>
      </c>
      <c r="E952" s="70" t="s">
        <v>2201</v>
      </c>
      <c r="F952" s="127">
        <v>8629</v>
      </c>
      <c r="G952" s="74">
        <f t="shared" si="43"/>
        <v>15098498619.73</v>
      </c>
      <c r="H952" s="74">
        <v>5387479183</v>
      </c>
      <c r="I952" s="128">
        <v>0</v>
      </c>
      <c r="J952" s="107">
        <v>102887304</v>
      </c>
      <c r="K952" s="74">
        <v>0</v>
      </c>
      <c r="L952" s="74">
        <v>0</v>
      </c>
      <c r="M952" s="114">
        <f t="shared" si="42"/>
        <v>102887304</v>
      </c>
      <c r="N952" s="113">
        <v>0</v>
      </c>
      <c r="O952" s="74">
        <f>ROUND(VLOOKUP($B952,'[1]TD LMA 2025ENE-DIC EPDEPTO'!$O$2:$X$1107,10,FALSE),2)</f>
        <v>289231870.36000001</v>
      </c>
      <c r="P952" s="74">
        <v>0</v>
      </c>
      <c r="Q952" s="120">
        <f t="shared" si="44"/>
        <v>289231870.36000001</v>
      </c>
      <c r="R952" s="123">
        <v>9318900262.3700008</v>
      </c>
    </row>
    <row r="953" spans="1:18" ht="13.5" x14ac:dyDescent="0.3">
      <c r="A953" s="69" t="s">
        <v>2187</v>
      </c>
      <c r="B953" s="37" t="s">
        <v>1796</v>
      </c>
      <c r="C953" s="37" t="s">
        <v>770</v>
      </c>
      <c r="D953" s="37" t="s">
        <v>1797</v>
      </c>
      <c r="E953" s="70" t="s">
        <v>2201</v>
      </c>
      <c r="F953" s="127">
        <v>20145</v>
      </c>
      <c r="G953" s="74">
        <f t="shared" si="43"/>
        <v>33220125081.919998</v>
      </c>
      <c r="H953" s="74">
        <v>12512823010</v>
      </c>
      <c r="I953" s="128">
        <v>0</v>
      </c>
      <c r="J953" s="107">
        <v>261930505</v>
      </c>
      <c r="K953" s="74">
        <v>0</v>
      </c>
      <c r="L953" s="74">
        <v>0</v>
      </c>
      <c r="M953" s="114">
        <f t="shared" si="42"/>
        <v>261930505</v>
      </c>
      <c r="N953" s="113">
        <v>0</v>
      </c>
      <c r="O953" s="74">
        <f>ROUND(VLOOKUP($B953,'[1]TD LMA 2025ENE-DIC EPDEPTO'!$O$2:$X$1107,10,FALSE),2)</f>
        <v>664631287.96000004</v>
      </c>
      <c r="P953" s="74">
        <v>0</v>
      </c>
      <c r="Q953" s="120">
        <f t="shared" si="44"/>
        <v>664631287.96000004</v>
      </c>
      <c r="R953" s="123">
        <v>19780740278.959999</v>
      </c>
    </row>
    <row r="954" spans="1:18" ht="13.5" x14ac:dyDescent="0.3">
      <c r="A954" s="69" t="s">
        <v>2187</v>
      </c>
      <c r="B954" s="37" t="s">
        <v>1798</v>
      </c>
      <c r="C954" s="37" t="s">
        <v>770</v>
      </c>
      <c r="D954" s="37" t="s">
        <v>1799</v>
      </c>
      <c r="E954" s="70" t="s">
        <v>2201</v>
      </c>
      <c r="F954" s="127">
        <v>17814</v>
      </c>
      <c r="G954" s="74">
        <f t="shared" si="43"/>
        <v>27823926341.690002</v>
      </c>
      <c r="H954" s="74">
        <v>11051231045</v>
      </c>
      <c r="I954" s="128">
        <v>0</v>
      </c>
      <c r="J954" s="107">
        <v>210351304</v>
      </c>
      <c r="K954" s="74">
        <v>0</v>
      </c>
      <c r="L954" s="74">
        <v>0</v>
      </c>
      <c r="M954" s="114">
        <f t="shared" si="42"/>
        <v>210351304</v>
      </c>
      <c r="N954" s="113">
        <v>0</v>
      </c>
      <c r="O954" s="74">
        <f>ROUND(VLOOKUP($B954,'[1]TD LMA 2025ENE-DIC EPDEPTO'!$O$2:$X$1107,10,FALSE),2)</f>
        <v>589710177.53999996</v>
      </c>
      <c r="P954" s="74">
        <v>0</v>
      </c>
      <c r="Q954" s="120">
        <f t="shared" si="44"/>
        <v>589710177.53999996</v>
      </c>
      <c r="R954" s="123">
        <v>15972633815.15</v>
      </c>
    </row>
    <row r="955" spans="1:18" ht="13.5" x14ac:dyDescent="0.3">
      <c r="A955" s="69" t="s">
        <v>2187</v>
      </c>
      <c r="B955" s="37" t="s">
        <v>1800</v>
      </c>
      <c r="C955" s="37" t="s">
        <v>770</v>
      </c>
      <c r="D955" s="37" t="s">
        <v>124</v>
      </c>
      <c r="E955" s="70" t="s">
        <v>2201</v>
      </c>
      <c r="F955" s="127">
        <v>10819</v>
      </c>
      <c r="G955" s="74">
        <f t="shared" si="43"/>
        <v>18411779969.68</v>
      </c>
      <c r="H955" s="74">
        <v>6668698536</v>
      </c>
      <c r="I955" s="128">
        <v>0</v>
      </c>
      <c r="J955" s="107">
        <v>137004477</v>
      </c>
      <c r="K955" s="74">
        <v>0</v>
      </c>
      <c r="L955" s="74">
        <v>0</v>
      </c>
      <c r="M955" s="114">
        <f t="shared" si="42"/>
        <v>137004477</v>
      </c>
      <c r="N955" s="113">
        <v>0</v>
      </c>
      <c r="O955" s="74">
        <f>ROUND(VLOOKUP($B955,'[1]TD LMA 2025ENE-DIC EPDEPTO'!$O$2:$X$1107,10,FALSE),2)</f>
        <v>357702819.17000002</v>
      </c>
      <c r="P955" s="74">
        <v>0</v>
      </c>
      <c r="Q955" s="120">
        <f t="shared" si="44"/>
        <v>357702819.17000002</v>
      </c>
      <c r="R955" s="123">
        <v>11248374137.51</v>
      </c>
    </row>
    <row r="956" spans="1:18" ht="13.5" x14ac:dyDescent="0.3">
      <c r="A956" s="69" t="s">
        <v>2187</v>
      </c>
      <c r="B956" s="37" t="s">
        <v>1801</v>
      </c>
      <c r="C956" s="37" t="s">
        <v>770</v>
      </c>
      <c r="D956" s="37" t="s">
        <v>1802</v>
      </c>
      <c r="E956" s="70" t="s">
        <v>2201</v>
      </c>
      <c r="F956" s="127">
        <v>20335</v>
      </c>
      <c r="G956" s="74">
        <f t="shared" si="43"/>
        <v>35750177891.699997</v>
      </c>
      <c r="H956" s="74">
        <v>12596546606</v>
      </c>
      <c r="I956" s="128">
        <v>0</v>
      </c>
      <c r="J956" s="107">
        <v>252729254</v>
      </c>
      <c r="K956" s="74">
        <v>0</v>
      </c>
      <c r="L956" s="74">
        <v>0</v>
      </c>
      <c r="M956" s="114">
        <f t="shared" si="42"/>
        <v>252729254</v>
      </c>
      <c r="N956" s="113">
        <v>0</v>
      </c>
      <c r="O956" s="74">
        <f>ROUND(VLOOKUP($B956,'[1]TD LMA 2025ENE-DIC EPDEPTO'!$O$2:$X$1107,10,FALSE),2)</f>
        <v>679813976.22000003</v>
      </c>
      <c r="P956" s="74">
        <v>0</v>
      </c>
      <c r="Q956" s="120">
        <f t="shared" si="44"/>
        <v>679813976.22000003</v>
      </c>
      <c r="R956" s="123">
        <v>22221088055.48</v>
      </c>
    </row>
    <row r="957" spans="1:18" ht="13.5" x14ac:dyDescent="0.3">
      <c r="A957" s="69" t="s">
        <v>2187</v>
      </c>
      <c r="B957" s="37" t="s">
        <v>1803</v>
      </c>
      <c r="C957" s="37" t="s">
        <v>770</v>
      </c>
      <c r="D957" s="37" t="s">
        <v>1804</v>
      </c>
      <c r="E957" s="70" t="s">
        <v>2201</v>
      </c>
      <c r="F957" s="127">
        <v>38851</v>
      </c>
      <c r="G957" s="74">
        <f t="shared" si="43"/>
        <v>70022871302.660004</v>
      </c>
      <c r="H957" s="74">
        <v>24069382503</v>
      </c>
      <c r="I957" s="128">
        <v>0</v>
      </c>
      <c r="J957" s="107">
        <v>496429535</v>
      </c>
      <c r="K957" s="74">
        <v>0</v>
      </c>
      <c r="L957" s="74">
        <v>0</v>
      </c>
      <c r="M957" s="114">
        <f t="shared" si="42"/>
        <v>496429535</v>
      </c>
      <c r="N957" s="113">
        <v>0</v>
      </c>
      <c r="O957" s="74">
        <f>ROUND(VLOOKUP($B957,'[1]TD LMA 2025ENE-DIC EPDEPTO'!$O$2:$X$1107,10,FALSE),2)</f>
        <v>1285103775.03</v>
      </c>
      <c r="P957" s="74">
        <v>0</v>
      </c>
      <c r="Q957" s="120">
        <f t="shared" si="44"/>
        <v>1285103775.03</v>
      </c>
      <c r="R957" s="123">
        <v>44171955489.629997</v>
      </c>
    </row>
    <row r="958" spans="1:18" ht="13.5" x14ac:dyDescent="0.3">
      <c r="A958" s="69" t="s">
        <v>2187</v>
      </c>
      <c r="B958" s="37" t="s">
        <v>1805</v>
      </c>
      <c r="C958" s="37" t="s">
        <v>770</v>
      </c>
      <c r="D958" s="37" t="s">
        <v>1806</v>
      </c>
      <c r="E958" s="70" t="s">
        <v>2201</v>
      </c>
      <c r="F958" s="127">
        <v>14626</v>
      </c>
      <c r="G958" s="74">
        <f t="shared" si="43"/>
        <v>23934811682.84</v>
      </c>
      <c r="H958" s="74">
        <v>9061233558</v>
      </c>
      <c r="I958" s="128">
        <v>0</v>
      </c>
      <c r="J958" s="107">
        <v>243849481</v>
      </c>
      <c r="K958" s="74">
        <v>0</v>
      </c>
      <c r="L958" s="74">
        <v>0</v>
      </c>
      <c r="M958" s="114">
        <f t="shared" si="42"/>
        <v>243849481</v>
      </c>
      <c r="N958" s="113">
        <v>0</v>
      </c>
      <c r="O958" s="74">
        <f>ROUND(VLOOKUP($B958,'[1]TD LMA 2025ENE-DIC EPDEPTO'!$O$2:$X$1107,10,FALSE),2)</f>
        <v>484622156.73000002</v>
      </c>
      <c r="P958" s="74">
        <v>0</v>
      </c>
      <c r="Q958" s="120">
        <f t="shared" si="44"/>
        <v>484622156.73000002</v>
      </c>
      <c r="R958" s="123">
        <v>14145106487.110001</v>
      </c>
    </row>
    <row r="959" spans="1:18" ht="13.5" x14ac:dyDescent="0.3">
      <c r="A959" s="69" t="s">
        <v>2187</v>
      </c>
      <c r="B959" s="37" t="s">
        <v>1807</v>
      </c>
      <c r="C959" s="37" t="s">
        <v>770</v>
      </c>
      <c r="D959" s="37" t="s">
        <v>1808</v>
      </c>
      <c r="E959" s="70" t="s">
        <v>2201</v>
      </c>
      <c r="F959" s="127">
        <v>22744</v>
      </c>
      <c r="G959" s="74">
        <f t="shared" si="43"/>
        <v>39962434264.899994</v>
      </c>
      <c r="H959" s="74">
        <v>14006093697</v>
      </c>
      <c r="I959" s="128">
        <v>0</v>
      </c>
      <c r="J959" s="107">
        <v>301267816</v>
      </c>
      <c r="K959" s="74">
        <v>0</v>
      </c>
      <c r="L959" s="74">
        <v>0</v>
      </c>
      <c r="M959" s="114">
        <f t="shared" si="42"/>
        <v>301267816</v>
      </c>
      <c r="N959" s="113">
        <v>0</v>
      </c>
      <c r="O959" s="74">
        <f>ROUND(VLOOKUP($B959,'[1]TD LMA 2025ENE-DIC EPDEPTO'!$O$2:$X$1107,10,FALSE),2)</f>
        <v>760325226.71000004</v>
      </c>
      <c r="P959" s="74">
        <v>0</v>
      </c>
      <c r="Q959" s="120">
        <f t="shared" si="44"/>
        <v>760325226.71000004</v>
      </c>
      <c r="R959" s="123">
        <v>24894747525.189999</v>
      </c>
    </row>
    <row r="960" spans="1:18" ht="13.5" x14ac:dyDescent="0.3">
      <c r="A960" s="69" t="s">
        <v>2187</v>
      </c>
      <c r="B960" s="37" t="s">
        <v>1809</v>
      </c>
      <c r="C960" s="37" t="s">
        <v>770</v>
      </c>
      <c r="D960" s="37" t="s">
        <v>1810</v>
      </c>
      <c r="E960" s="70" t="s">
        <v>2201</v>
      </c>
      <c r="F960" s="127">
        <v>12716</v>
      </c>
      <c r="G960" s="74">
        <f t="shared" si="43"/>
        <v>19776540780.970001</v>
      </c>
      <c r="H960" s="74">
        <v>7912866427</v>
      </c>
      <c r="I960" s="128">
        <v>0</v>
      </c>
      <c r="J960" s="107">
        <v>172527542</v>
      </c>
      <c r="K960" s="74">
        <v>0</v>
      </c>
      <c r="L960" s="74">
        <v>0</v>
      </c>
      <c r="M960" s="114">
        <f t="shared" si="42"/>
        <v>172527542</v>
      </c>
      <c r="N960" s="113">
        <v>0</v>
      </c>
      <c r="O960" s="74">
        <f>ROUND(VLOOKUP($B960,'[1]TD LMA 2025ENE-DIC EPDEPTO'!$O$2:$X$1107,10,FALSE),2)</f>
        <v>423428313.92000002</v>
      </c>
      <c r="P960" s="74">
        <v>0</v>
      </c>
      <c r="Q960" s="120">
        <f t="shared" si="44"/>
        <v>423428313.92000002</v>
      </c>
      <c r="R960" s="123">
        <v>11267718498.049999</v>
      </c>
    </row>
    <row r="961" spans="1:18" ht="13.5" x14ac:dyDescent="0.3">
      <c r="A961" s="69" t="s">
        <v>2187</v>
      </c>
      <c r="B961" s="37" t="s">
        <v>1811</v>
      </c>
      <c r="C961" s="37" t="s">
        <v>770</v>
      </c>
      <c r="D961" s="37" t="s">
        <v>1812</v>
      </c>
      <c r="E961" s="70" t="s">
        <v>2201</v>
      </c>
      <c r="F961" s="127">
        <v>41294</v>
      </c>
      <c r="G961" s="74">
        <f t="shared" si="43"/>
        <v>65361077797.340004</v>
      </c>
      <c r="H961" s="74">
        <v>25688782078</v>
      </c>
      <c r="I961" s="128">
        <v>0</v>
      </c>
      <c r="J961" s="107">
        <v>529283689</v>
      </c>
      <c r="K961" s="74">
        <v>0</v>
      </c>
      <c r="L961" s="74">
        <v>0</v>
      </c>
      <c r="M961" s="114">
        <f t="shared" si="42"/>
        <v>529283689</v>
      </c>
      <c r="N961" s="113">
        <v>0</v>
      </c>
      <c r="O961" s="74">
        <f>ROUND(VLOOKUP($B961,'[1]TD LMA 2025ENE-DIC EPDEPTO'!$O$2:$X$1107,10,FALSE),2)</f>
        <v>1372230576.8599999</v>
      </c>
      <c r="P961" s="74">
        <v>0</v>
      </c>
      <c r="Q961" s="120">
        <f t="shared" si="44"/>
        <v>1372230576.8599999</v>
      </c>
      <c r="R961" s="123">
        <v>37770781453.480003</v>
      </c>
    </row>
    <row r="962" spans="1:18" ht="13.5" x14ac:dyDescent="0.3">
      <c r="A962" s="69" t="s">
        <v>2187</v>
      </c>
      <c r="B962" s="37" t="s">
        <v>1813</v>
      </c>
      <c r="C962" s="37" t="s">
        <v>770</v>
      </c>
      <c r="D962" s="37" t="s">
        <v>1814</v>
      </c>
      <c r="E962" s="70" t="s">
        <v>2201</v>
      </c>
      <c r="F962" s="127">
        <v>20312</v>
      </c>
      <c r="G962" s="74">
        <f t="shared" si="43"/>
        <v>32708579306.98</v>
      </c>
      <c r="H962" s="74">
        <v>12651568870</v>
      </c>
      <c r="I962" s="128">
        <v>0</v>
      </c>
      <c r="J962" s="107">
        <v>238388468</v>
      </c>
      <c r="K962" s="74">
        <v>0</v>
      </c>
      <c r="L962" s="74">
        <v>0</v>
      </c>
      <c r="M962" s="114">
        <f t="shared" si="42"/>
        <v>238388468</v>
      </c>
      <c r="N962" s="113">
        <v>0</v>
      </c>
      <c r="O962" s="74">
        <f>ROUND(VLOOKUP($B962,'[1]TD LMA 2025ENE-DIC EPDEPTO'!$O$2:$X$1107,10,FALSE),2)</f>
        <v>687587248.51999998</v>
      </c>
      <c r="P962" s="74">
        <v>0</v>
      </c>
      <c r="Q962" s="120">
        <f t="shared" si="44"/>
        <v>687587248.51999998</v>
      </c>
      <c r="R962" s="123">
        <v>19131034720.459999</v>
      </c>
    </row>
    <row r="963" spans="1:18" ht="13.5" x14ac:dyDescent="0.3">
      <c r="A963" s="69" t="s">
        <v>2187</v>
      </c>
      <c r="B963" s="37" t="s">
        <v>1815</v>
      </c>
      <c r="C963" s="37" t="s">
        <v>770</v>
      </c>
      <c r="D963" s="37" t="s">
        <v>1816</v>
      </c>
      <c r="E963" s="70" t="s">
        <v>2201</v>
      </c>
      <c r="F963" s="127">
        <v>11873</v>
      </c>
      <c r="G963" s="74">
        <f t="shared" si="43"/>
        <v>21865559800.5</v>
      </c>
      <c r="H963" s="74">
        <v>7299595203</v>
      </c>
      <c r="I963" s="128">
        <v>0</v>
      </c>
      <c r="J963" s="107">
        <v>153665580</v>
      </c>
      <c r="K963" s="74">
        <v>0</v>
      </c>
      <c r="L963" s="74">
        <v>0</v>
      </c>
      <c r="M963" s="114">
        <f t="shared" si="42"/>
        <v>153665580</v>
      </c>
      <c r="N963" s="113">
        <v>0</v>
      </c>
      <c r="O963" s="74">
        <f>ROUND(VLOOKUP($B963,'[1]TD LMA 2025ENE-DIC EPDEPTO'!$O$2:$X$1107,10,FALSE),2)</f>
        <v>397495355.80000001</v>
      </c>
      <c r="P963" s="74">
        <v>0</v>
      </c>
      <c r="Q963" s="120">
        <f t="shared" si="44"/>
        <v>397495355.80000001</v>
      </c>
      <c r="R963" s="123">
        <v>14014803661.700001</v>
      </c>
    </row>
    <row r="964" spans="1:18" ht="13.5" x14ac:dyDescent="0.3">
      <c r="A964" s="69" t="s">
        <v>2187</v>
      </c>
      <c r="B964" s="37" t="s">
        <v>1817</v>
      </c>
      <c r="C964" s="37" t="s">
        <v>770</v>
      </c>
      <c r="D964" s="37" t="s">
        <v>1818</v>
      </c>
      <c r="E964" s="70" t="s">
        <v>2201</v>
      </c>
      <c r="F964" s="127">
        <v>60039</v>
      </c>
      <c r="G964" s="74">
        <f t="shared" si="43"/>
        <v>107562160555.88</v>
      </c>
      <c r="H964" s="74">
        <v>37177608149</v>
      </c>
      <c r="I964" s="128">
        <v>0</v>
      </c>
      <c r="J964" s="107">
        <v>722620681</v>
      </c>
      <c r="K964" s="74">
        <v>0</v>
      </c>
      <c r="L964" s="74">
        <v>0</v>
      </c>
      <c r="M964" s="114">
        <f t="shared" si="42"/>
        <v>722620681</v>
      </c>
      <c r="N964" s="113">
        <v>0</v>
      </c>
      <c r="O964" s="74">
        <f>ROUND(VLOOKUP($B964,'[1]TD LMA 2025ENE-DIC EPDEPTO'!$O$2:$X$1107,10,FALSE),2)</f>
        <v>1995481595.75</v>
      </c>
      <c r="P964" s="74">
        <v>0</v>
      </c>
      <c r="Q964" s="120">
        <f t="shared" si="44"/>
        <v>1995481595.75</v>
      </c>
      <c r="R964" s="123">
        <v>67666450130.129997</v>
      </c>
    </row>
    <row r="965" spans="1:18" ht="13.5" x14ac:dyDescent="0.3">
      <c r="A965" s="69" t="s">
        <v>2187</v>
      </c>
      <c r="B965" s="37" t="s">
        <v>1819</v>
      </c>
      <c r="C965" s="37" t="s">
        <v>770</v>
      </c>
      <c r="D965" s="37" t="s">
        <v>1820</v>
      </c>
      <c r="E965" s="70" t="s">
        <v>2201</v>
      </c>
      <c r="F965" s="127">
        <v>52656</v>
      </c>
      <c r="G965" s="74">
        <f t="shared" si="43"/>
        <v>103805820176.96001</v>
      </c>
      <c r="H965" s="74">
        <v>32712526296</v>
      </c>
      <c r="I965" s="128">
        <v>0</v>
      </c>
      <c r="J965" s="107">
        <v>651106907</v>
      </c>
      <c r="K965" s="74">
        <v>0</v>
      </c>
      <c r="L965" s="74">
        <v>0</v>
      </c>
      <c r="M965" s="114">
        <f t="shared" si="42"/>
        <v>651106907</v>
      </c>
      <c r="N965" s="113">
        <v>0</v>
      </c>
      <c r="O965" s="74">
        <f>ROUND(VLOOKUP($B965,'[1]TD LMA 2025ENE-DIC EPDEPTO'!$O$2:$X$1107,10,FALSE),2)</f>
        <v>1755337109.4100001</v>
      </c>
      <c r="P965" s="74">
        <v>0</v>
      </c>
      <c r="Q965" s="120">
        <f t="shared" si="44"/>
        <v>1755337109.4100001</v>
      </c>
      <c r="R965" s="123">
        <v>68686849864.550003</v>
      </c>
    </row>
    <row r="966" spans="1:18" ht="13.5" x14ac:dyDescent="0.3">
      <c r="A966" s="69" t="s">
        <v>2187</v>
      </c>
      <c r="B966" s="37" t="s">
        <v>1821</v>
      </c>
      <c r="C966" s="37" t="s">
        <v>770</v>
      </c>
      <c r="D966" s="37" t="s">
        <v>179</v>
      </c>
      <c r="E966" s="70" t="s">
        <v>2201</v>
      </c>
      <c r="F966" s="127">
        <v>17186</v>
      </c>
      <c r="G966" s="74">
        <f t="shared" si="43"/>
        <v>30621675827.949997</v>
      </c>
      <c r="H966" s="74">
        <v>10636409961</v>
      </c>
      <c r="I966" s="128">
        <v>0</v>
      </c>
      <c r="J966" s="107">
        <v>224411579</v>
      </c>
      <c r="K966" s="74">
        <v>0</v>
      </c>
      <c r="L966" s="74">
        <v>0</v>
      </c>
      <c r="M966" s="114">
        <f t="shared" si="42"/>
        <v>224411579</v>
      </c>
      <c r="N966" s="113">
        <v>0</v>
      </c>
      <c r="O966" s="74">
        <f>ROUND(VLOOKUP($B966,'[1]TD LMA 2025ENE-DIC EPDEPTO'!$O$2:$X$1107,10,FALSE),2)</f>
        <v>573667467.63</v>
      </c>
      <c r="P966" s="74">
        <v>0</v>
      </c>
      <c r="Q966" s="120">
        <f t="shared" si="44"/>
        <v>573667467.63</v>
      </c>
      <c r="R966" s="123">
        <v>19187186820.32</v>
      </c>
    </row>
    <row r="967" spans="1:18" ht="13.5" x14ac:dyDescent="0.3">
      <c r="A967" s="69" t="s">
        <v>2187</v>
      </c>
      <c r="B967" s="37" t="s">
        <v>1822</v>
      </c>
      <c r="C967" s="37" t="s">
        <v>770</v>
      </c>
      <c r="D967" s="37" t="s">
        <v>1823</v>
      </c>
      <c r="E967" s="70" t="s">
        <v>2201</v>
      </c>
      <c r="F967" s="127">
        <v>26293</v>
      </c>
      <c r="G967" s="74">
        <f t="shared" si="43"/>
        <v>46993147644.520004</v>
      </c>
      <c r="H967" s="74">
        <v>16340219210</v>
      </c>
      <c r="I967" s="128">
        <v>0</v>
      </c>
      <c r="J967" s="107">
        <v>313182987</v>
      </c>
      <c r="K967" s="74">
        <v>0</v>
      </c>
      <c r="L967" s="74">
        <v>0</v>
      </c>
      <c r="M967" s="114">
        <f t="shared" si="42"/>
        <v>313182987</v>
      </c>
      <c r="N967" s="113">
        <v>0</v>
      </c>
      <c r="O967" s="74">
        <f>ROUND(VLOOKUP($B967,'[1]TD LMA 2025ENE-DIC EPDEPTO'!$O$2:$X$1107,10,FALSE),2)</f>
        <v>884366800.02999997</v>
      </c>
      <c r="P967" s="74">
        <v>0</v>
      </c>
      <c r="Q967" s="120">
        <f t="shared" si="44"/>
        <v>884366800.02999997</v>
      </c>
      <c r="R967" s="123">
        <v>29455378647.490002</v>
      </c>
    </row>
    <row r="968" spans="1:18" ht="13.5" x14ac:dyDescent="0.3">
      <c r="A968" s="69" t="s">
        <v>2187</v>
      </c>
      <c r="B968" s="37" t="s">
        <v>1824</v>
      </c>
      <c r="C968" s="37" t="s">
        <v>770</v>
      </c>
      <c r="D968" s="37" t="s">
        <v>770</v>
      </c>
      <c r="E968" s="70" t="s">
        <v>2201</v>
      </c>
      <c r="F968" s="127">
        <v>20887</v>
      </c>
      <c r="G968" s="74">
        <f t="shared" si="43"/>
        <v>37041626270.099998</v>
      </c>
      <c r="H968" s="74">
        <v>12979174940</v>
      </c>
      <c r="I968" s="128">
        <v>0</v>
      </c>
      <c r="J968" s="107">
        <v>270781694</v>
      </c>
      <c r="K968" s="74">
        <v>0</v>
      </c>
      <c r="L968" s="74">
        <v>0</v>
      </c>
      <c r="M968" s="114">
        <f t="shared" si="42"/>
        <v>270781694</v>
      </c>
      <c r="N968" s="113">
        <v>0</v>
      </c>
      <c r="O968" s="74">
        <f>ROUND(VLOOKUP($B968,'[1]TD LMA 2025ENE-DIC EPDEPTO'!$O$2:$X$1107,10,FALSE),2)</f>
        <v>705085379.65999997</v>
      </c>
      <c r="P968" s="74">
        <v>0</v>
      </c>
      <c r="Q968" s="120">
        <f t="shared" si="44"/>
        <v>705085379.65999997</v>
      </c>
      <c r="R968" s="123">
        <v>23086584256.439999</v>
      </c>
    </row>
    <row r="969" spans="1:18" ht="13.5" x14ac:dyDescent="0.3">
      <c r="A969" s="69" t="s">
        <v>2187</v>
      </c>
      <c r="B969" s="37" t="s">
        <v>1825</v>
      </c>
      <c r="C969" s="37" t="s">
        <v>770</v>
      </c>
      <c r="D969" s="37" t="s">
        <v>1826</v>
      </c>
      <c r="E969" s="70" t="s">
        <v>2201</v>
      </c>
      <c r="F969" s="127">
        <v>27866</v>
      </c>
      <c r="G969" s="74">
        <f t="shared" si="43"/>
        <v>44108592927.669998</v>
      </c>
      <c r="H969" s="74">
        <v>17081630344</v>
      </c>
      <c r="I969" s="128">
        <v>0</v>
      </c>
      <c r="J969" s="107">
        <v>366926400</v>
      </c>
      <c r="K969" s="74">
        <v>0</v>
      </c>
      <c r="L969" s="74">
        <v>0</v>
      </c>
      <c r="M969" s="114">
        <f t="shared" si="42"/>
        <v>366926400</v>
      </c>
      <c r="N969" s="113">
        <v>0</v>
      </c>
      <c r="O969" s="74">
        <f>ROUND(VLOOKUP($B969,'[1]TD LMA 2025ENE-DIC EPDEPTO'!$O$2:$X$1107,10,FALSE),2)</f>
        <v>904676540.35000002</v>
      </c>
      <c r="P969" s="74">
        <v>0</v>
      </c>
      <c r="Q969" s="120">
        <f t="shared" si="44"/>
        <v>904676540.35000002</v>
      </c>
      <c r="R969" s="123">
        <v>25755359643.32</v>
      </c>
    </row>
    <row r="970" spans="1:18" ht="13.5" x14ac:dyDescent="0.3">
      <c r="A970" s="69" t="s">
        <v>2187</v>
      </c>
      <c r="B970" s="37" t="s">
        <v>1827</v>
      </c>
      <c r="C970" s="37" t="s">
        <v>770</v>
      </c>
      <c r="D970" s="37" t="s">
        <v>1828</v>
      </c>
      <c r="E970" s="70" t="s">
        <v>2201</v>
      </c>
      <c r="F970" s="127">
        <v>18473</v>
      </c>
      <c r="G970" s="74">
        <f t="shared" si="43"/>
        <v>31580447620.060001</v>
      </c>
      <c r="H970" s="74">
        <v>11426756579</v>
      </c>
      <c r="I970" s="128">
        <v>0</v>
      </c>
      <c r="J970" s="107">
        <v>234327843</v>
      </c>
      <c r="K970" s="74">
        <v>0</v>
      </c>
      <c r="L970" s="74">
        <v>0</v>
      </c>
      <c r="M970" s="114">
        <f t="shared" si="42"/>
        <v>234327843</v>
      </c>
      <c r="N970" s="113">
        <v>0</v>
      </c>
      <c r="O970" s="74">
        <f>ROUND(VLOOKUP($B970,'[1]TD LMA 2025ENE-DIC EPDEPTO'!$O$2:$X$1107,10,FALSE),2)</f>
        <v>610879939.42999995</v>
      </c>
      <c r="P970" s="74">
        <v>0</v>
      </c>
      <c r="Q970" s="120">
        <f t="shared" si="44"/>
        <v>610879939.42999995</v>
      </c>
      <c r="R970" s="123">
        <v>19308483258.630001</v>
      </c>
    </row>
    <row r="971" spans="1:18" ht="13.5" x14ac:dyDescent="0.3">
      <c r="A971" s="69" t="s">
        <v>2188</v>
      </c>
      <c r="B971" s="37" t="s">
        <v>1829</v>
      </c>
      <c r="C971" s="37" t="s">
        <v>1830</v>
      </c>
      <c r="D971" s="37" t="s">
        <v>2111</v>
      </c>
      <c r="E971" s="70" t="s">
        <v>2202</v>
      </c>
      <c r="F971" s="127">
        <v>248467</v>
      </c>
      <c r="G971" s="74">
        <f t="shared" si="43"/>
        <v>453855428644.82001</v>
      </c>
      <c r="H971" s="74">
        <v>149697400681</v>
      </c>
      <c r="I971" s="128">
        <v>0</v>
      </c>
      <c r="J971" s="107">
        <v>7862756344</v>
      </c>
      <c r="K971" s="74">
        <v>0</v>
      </c>
      <c r="L971" s="74">
        <v>0</v>
      </c>
      <c r="M971" s="114">
        <f t="shared" si="42"/>
        <v>7862756344</v>
      </c>
      <c r="N971" s="113">
        <v>2749776350</v>
      </c>
      <c r="O971" s="74">
        <f>ROUND(VLOOKUP($B971,'[1]TD LMA 2025ENE-DIC EPDEPTO'!$O$2:$X$1107,10,FALSE),2)</f>
        <v>20668773359.82</v>
      </c>
      <c r="P971" s="74">
        <v>1767774188.48</v>
      </c>
      <c r="Q971" s="120">
        <f t="shared" si="44"/>
        <v>25186323898.299999</v>
      </c>
      <c r="R971" s="123">
        <v>271108947721.51999</v>
      </c>
    </row>
    <row r="972" spans="1:18" ht="13.5" x14ac:dyDescent="0.3">
      <c r="A972" s="69" t="s">
        <v>2188</v>
      </c>
      <c r="B972" s="37" t="s">
        <v>1831</v>
      </c>
      <c r="C972" s="37" t="s">
        <v>1830</v>
      </c>
      <c r="D972" s="37" t="s">
        <v>1832</v>
      </c>
      <c r="E972" s="70" t="s">
        <v>2201</v>
      </c>
      <c r="F972" s="127">
        <v>2852</v>
      </c>
      <c r="G972" s="74">
        <f t="shared" si="43"/>
        <v>5829114382.4699993</v>
      </c>
      <c r="H972" s="74">
        <v>1743929506</v>
      </c>
      <c r="I972" s="128">
        <v>0</v>
      </c>
      <c r="J972" s="107">
        <v>86271796</v>
      </c>
      <c r="K972" s="74">
        <v>0</v>
      </c>
      <c r="L972" s="74">
        <v>0</v>
      </c>
      <c r="M972" s="114">
        <f t="shared" ref="M972:M1035" si="45">SUM(J972:L972)</f>
        <v>86271796</v>
      </c>
      <c r="N972" s="113">
        <v>0</v>
      </c>
      <c r="O972" s="74">
        <f>ROUND(VLOOKUP($B972,'[1]TD LMA 2025ENE-DIC EPDEPTO'!$O$2:$X$1107,10,FALSE),2)</f>
        <v>240534274.78</v>
      </c>
      <c r="P972" s="74">
        <v>21455061.199999999</v>
      </c>
      <c r="Q972" s="120">
        <f t="shared" si="44"/>
        <v>261989335.97999999</v>
      </c>
      <c r="R972" s="123">
        <v>3736923744.4899998</v>
      </c>
    </row>
    <row r="973" spans="1:18" ht="13.5" x14ac:dyDescent="0.3">
      <c r="A973" s="69" t="s">
        <v>2188</v>
      </c>
      <c r="B973" s="37" t="s">
        <v>1833</v>
      </c>
      <c r="C973" s="37" t="s">
        <v>1830</v>
      </c>
      <c r="D973" s="37" t="s">
        <v>1834</v>
      </c>
      <c r="E973" s="70" t="s">
        <v>2200</v>
      </c>
      <c r="F973" s="127">
        <v>5284</v>
      </c>
      <c r="G973" s="74">
        <f t="shared" ref="G973:G1036" si="46">H973+I973+J973+K973+L973+N973+O973+P973+R973</f>
        <v>9014172623.3999996</v>
      </c>
      <c r="H973" s="74">
        <v>3275211049</v>
      </c>
      <c r="I973" s="128">
        <v>0</v>
      </c>
      <c r="J973" s="107">
        <v>102111633</v>
      </c>
      <c r="K973" s="74">
        <v>0</v>
      </c>
      <c r="L973" s="74">
        <v>0</v>
      </c>
      <c r="M973" s="114">
        <f t="shared" si="45"/>
        <v>102111633</v>
      </c>
      <c r="N973" s="113">
        <v>0</v>
      </c>
      <c r="O973" s="74">
        <f>ROUND(VLOOKUP($B973,'[1]TD LMA 2025ENE-DIC EPDEPTO'!$O$2:$X$1107,10,FALSE),2)</f>
        <v>444644077.02999997</v>
      </c>
      <c r="P973" s="74">
        <v>39661149.689999998</v>
      </c>
      <c r="Q973" s="120">
        <f t="shared" ref="Q973:Q1036" si="47">SUM(N973:P973)</f>
        <v>484305226.71999997</v>
      </c>
      <c r="R973" s="123">
        <v>5152544714.6800003</v>
      </c>
    </row>
    <row r="974" spans="1:18" ht="13.5" x14ac:dyDescent="0.3">
      <c r="A974" s="69" t="s">
        <v>2188</v>
      </c>
      <c r="B974" s="37" t="s">
        <v>1835</v>
      </c>
      <c r="C974" s="37" t="s">
        <v>1830</v>
      </c>
      <c r="D974" s="37" t="s">
        <v>1836</v>
      </c>
      <c r="E974" s="70" t="s">
        <v>2200</v>
      </c>
      <c r="F974" s="127">
        <v>3391</v>
      </c>
      <c r="G974" s="74">
        <f t="shared" si="46"/>
        <v>6251234185.4499998</v>
      </c>
      <c r="H974" s="74">
        <v>2076502872</v>
      </c>
      <c r="I974" s="128">
        <v>0</v>
      </c>
      <c r="J974" s="107">
        <v>60722475</v>
      </c>
      <c r="K974" s="74">
        <v>0</v>
      </c>
      <c r="L974" s="74">
        <v>0</v>
      </c>
      <c r="M974" s="114">
        <f t="shared" si="45"/>
        <v>60722475</v>
      </c>
      <c r="N974" s="113">
        <v>0</v>
      </c>
      <c r="O974" s="74">
        <f>ROUND(VLOOKUP($B974,'[1]TD LMA 2025ENE-DIC EPDEPTO'!$O$2:$X$1107,10,FALSE),2)</f>
        <v>282766750.31</v>
      </c>
      <c r="P974" s="74">
        <v>25222093.329999998</v>
      </c>
      <c r="Q974" s="120">
        <f t="shared" si="47"/>
        <v>307988843.63999999</v>
      </c>
      <c r="R974" s="123">
        <v>3806019994.8099999</v>
      </c>
    </row>
    <row r="975" spans="1:18" ht="13.5" x14ac:dyDescent="0.3">
      <c r="A975" s="69" t="s">
        <v>2188</v>
      </c>
      <c r="B975" s="37" t="s">
        <v>1837</v>
      </c>
      <c r="C975" s="37" t="s">
        <v>1830</v>
      </c>
      <c r="D975" s="37" t="s">
        <v>1838</v>
      </c>
      <c r="E975" s="70" t="s">
        <v>2200</v>
      </c>
      <c r="F975" s="127">
        <v>8467</v>
      </c>
      <c r="G975" s="74">
        <f t="shared" si="46"/>
        <v>12648072943.09</v>
      </c>
      <c r="H975" s="74">
        <v>5243864180</v>
      </c>
      <c r="I975" s="128">
        <v>0</v>
      </c>
      <c r="J975" s="107">
        <v>139475025</v>
      </c>
      <c r="K975" s="74">
        <v>0</v>
      </c>
      <c r="L975" s="74">
        <v>0</v>
      </c>
      <c r="M975" s="114">
        <f t="shared" si="45"/>
        <v>139475025</v>
      </c>
      <c r="N975" s="113">
        <v>0</v>
      </c>
      <c r="O975" s="74">
        <f>ROUND(VLOOKUP($B975,'[1]TD LMA 2025ENE-DIC EPDEPTO'!$O$2:$X$1107,10,FALSE),2)</f>
        <v>706419047.76999998</v>
      </c>
      <c r="P975" s="74">
        <v>63010828.229999997</v>
      </c>
      <c r="Q975" s="120">
        <f t="shared" si="47"/>
        <v>769429876</v>
      </c>
      <c r="R975" s="123">
        <v>6495303862.0900002</v>
      </c>
    </row>
    <row r="976" spans="1:18" ht="13.5" x14ac:dyDescent="0.3">
      <c r="A976" s="69" t="s">
        <v>2188</v>
      </c>
      <c r="B976" s="37" t="s">
        <v>1839</v>
      </c>
      <c r="C976" s="37" t="s">
        <v>1830</v>
      </c>
      <c r="D976" s="37" t="s">
        <v>1840</v>
      </c>
      <c r="E976" s="70" t="s">
        <v>2200</v>
      </c>
      <c r="F976" s="127">
        <v>7261</v>
      </c>
      <c r="G976" s="74">
        <f t="shared" si="46"/>
        <v>12912467298.209999</v>
      </c>
      <c r="H976" s="74">
        <v>4510883217</v>
      </c>
      <c r="I976" s="128">
        <v>0</v>
      </c>
      <c r="J976" s="107">
        <v>108231638</v>
      </c>
      <c r="K976" s="74">
        <v>0</v>
      </c>
      <c r="L976" s="74">
        <v>0</v>
      </c>
      <c r="M976" s="114">
        <f t="shared" si="45"/>
        <v>108231638</v>
      </c>
      <c r="N976" s="113">
        <v>0</v>
      </c>
      <c r="O976" s="74">
        <f>ROUND(VLOOKUP($B976,'[1]TD LMA 2025ENE-DIC EPDEPTO'!$O$2:$X$1107,10,FALSE),2)</f>
        <v>624941069.54999995</v>
      </c>
      <c r="P976" s="74">
        <v>55743194.530000001</v>
      </c>
      <c r="Q976" s="120">
        <f t="shared" si="47"/>
        <v>680684264.07999992</v>
      </c>
      <c r="R976" s="123">
        <v>7612668179.1300001</v>
      </c>
    </row>
    <row r="977" spans="1:18" ht="13.5" x14ac:dyDescent="0.3">
      <c r="A977" s="69" t="s">
        <v>2188</v>
      </c>
      <c r="B977" s="37" t="s">
        <v>1841</v>
      </c>
      <c r="C977" s="37" t="s">
        <v>1830</v>
      </c>
      <c r="D977" s="37" t="s">
        <v>1842</v>
      </c>
      <c r="E977" s="70" t="s">
        <v>2201</v>
      </c>
      <c r="F977" s="127">
        <v>16964</v>
      </c>
      <c r="G977" s="74">
        <f t="shared" si="46"/>
        <v>27723192406.040001</v>
      </c>
      <c r="H977" s="74">
        <v>10526266483</v>
      </c>
      <c r="I977" s="128">
        <v>0</v>
      </c>
      <c r="J977" s="107">
        <v>240213335</v>
      </c>
      <c r="K977" s="74">
        <v>0</v>
      </c>
      <c r="L977" s="74">
        <v>0</v>
      </c>
      <c r="M977" s="114">
        <f t="shared" si="45"/>
        <v>240213335</v>
      </c>
      <c r="N977" s="113">
        <v>0</v>
      </c>
      <c r="O977" s="74">
        <f>ROUND(VLOOKUP($B977,'[1]TD LMA 2025ENE-DIC EPDEPTO'!$O$2:$X$1107,10,FALSE),2)</f>
        <v>1409353293.75</v>
      </c>
      <c r="P977" s="74">
        <v>125710820.8</v>
      </c>
      <c r="Q977" s="120">
        <f t="shared" si="47"/>
        <v>1535064114.55</v>
      </c>
      <c r="R977" s="123">
        <v>15421648473.49</v>
      </c>
    </row>
    <row r="978" spans="1:18" ht="13.5" x14ac:dyDescent="0.3">
      <c r="A978" s="69" t="s">
        <v>2188</v>
      </c>
      <c r="B978" s="37" t="s">
        <v>1843</v>
      </c>
      <c r="C978" s="37" t="s">
        <v>1830</v>
      </c>
      <c r="D978" s="37" t="s">
        <v>1844</v>
      </c>
      <c r="E978" s="70" t="s">
        <v>2200</v>
      </c>
      <c r="F978" s="127">
        <v>13742</v>
      </c>
      <c r="G978" s="74">
        <f t="shared" si="46"/>
        <v>21399888167.130001</v>
      </c>
      <c r="H978" s="74">
        <v>8549726446</v>
      </c>
      <c r="I978" s="128">
        <v>0</v>
      </c>
      <c r="J978" s="107">
        <v>302587421</v>
      </c>
      <c r="K978" s="74">
        <v>0</v>
      </c>
      <c r="L978" s="74">
        <v>0</v>
      </c>
      <c r="M978" s="114">
        <f t="shared" si="45"/>
        <v>302587421</v>
      </c>
      <c r="N978" s="113">
        <v>0</v>
      </c>
      <c r="O978" s="74">
        <f>ROUND(VLOOKUP($B978,'[1]TD LMA 2025ENE-DIC EPDEPTO'!$O$2:$X$1107,10,FALSE),2)</f>
        <v>1154299012.02</v>
      </c>
      <c r="P978" s="74">
        <v>102960611.03</v>
      </c>
      <c r="Q978" s="120">
        <f t="shared" si="47"/>
        <v>1257259623.05</v>
      </c>
      <c r="R978" s="123">
        <v>11290314677.08</v>
      </c>
    </row>
    <row r="979" spans="1:18" ht="13.5" x14ac:dyDescent="0.3">
      <c r="A979" s="69" t="s">
        <v>2188</v>
      </c>
      <c r="B979" s="37" t="s">
        <v>1845</v>
      </c>
      <c r="C979" s="37" t="s">
        <v>1830</v>
      </c>
      <c r="D979" s="37" t="s">
        <v>1846</v>
      </c>
      <c r="E979" s="70" t="s">
        <v>2200</v>
      </c>
      <c r="F979" s="127">
        <v>5180</v>
      </c>
      <c r="G979" s="74">
        <f t="shared" si="46"/>
        <v>8486167737.2399998</v>
      </c>
      <c r="H979" s="74">
        <v>3145337366</v>
      </c>
      <c r="I979" s="128">
        <v>0</v>
      </c>
      <c r="J979" s="107">
        <v>140861327</v>
      </c>
      <c r="K979" s="74">
        <v>0</v>
      </c>
      <c r="L979" s="74">
        <v>0</v>
      </c>
      <c r="M979" s="114">
        <f t="shared" si="45"/>
        <v>140861327</v>
      </c>
      <c r="N979" s="113">
        <v>0</v>
      </c>
      <c r="O979" s="74">
        <f>ROUND(VLOOKUP($B979,'[1]TD LMA 2025ENE-DIC EPDEPTO'!$O$2:$X$1107,10,FALSE),2)</f>
        <v>413861664.63999999</v>
      </c>
      <c r="P979" s="74">
        <v>36915434.719999999</v>
      </c>
      <c r="Q979" s="120">
        <f t="shared" si="47"/>
        <v>450777099.36000001</v>
      </c>
      <c r="R979" s="123">
        <v>4749191944.8800001</v>
      </c>
    </row>
    <row r="980" spans="1:18" ht="13.5" x14ac:dyDescent="0.3">
      <c r="A980" s="69" t="s">
        <v>2188</v>
      </c>
      <c r="B980" s="37" t="s">
        <v>1847</v>
      </c>
      <c r="C980" s="37" t="s">
        <v>1830</v>
      </c>
      <c r="D980" s="37" t="s">
        <v>1848</v>
      </c>
      <c r="E980" s="70" t="s">
        <v>2201</v>
      </c>
      <c r="F980" s="127">
        <v>5397</v>
      </c>
      <c r="G980" s="74">
        <f t="shared" si="46"/>
        <v>9438301755.5499992</v>
      </c>
      <c r="H980" s="74">
        <v>3334566961</v>
      </c>
      <c r="I980" s="128">
        <v>0</v>
      </c>
      <c r="J980" s="107">
        <v>65230367</v>
      </c>
      <c r="K980" s="74">
        <v>0</v>
      </c>
      <c r="L980" s="74">
        <v>0</v>
      </c>
      <c r="M980" s="114">
        <f t="shared" si="45"/>
        <v>65230367</v>
      </c>
      <c r="N980" s="113">
        <v>0</v>
      </c>
      <c r="O980" s="74">
        <f>ROUND(VLOOKUP($B980,'[1]TD LMA 2025ENE-DIC EPDEPTO'!$O$2:$X$1107,10,FALSE),2)</f>
        <v>454102824.63999999</v>
      </c>
      <c r="P980" s="74">
        <v>40504846.469999999</v>
      </c>
      <c r="Q980" s="120">
        <f t="shared" si="47"/>
        <v>494607671.11000001</v>
      </c>
      <c r="R980" s="123">
        <v>5543896756.4399996</v>
      </c>
    </row>
    <row r="981" spans="1:18" ht="13.5" x14ac:dyDescent="0.3">
      <c r="A981" s="69" t="s">
        <v>2188</v>
      </c>
      <c r="B981" s="37" t="s">
        <v>1849</v>
      </c>
      <c r="C981" s="37" t="s">
        <v>1830</v>
      </c>
      <c r="D981" s="37" t="s">
        <v>1850</v>
      </c>
      <c r="E981" s="70" t="s">
        <v>2200</v>
      </c>
      <c r="F981" s="127">
        <v>40430</v>
      </c>
      <c r="G981" s="74">
        <f t="shared" si="46"/>
        <v>63393705114.209999</v>
      </c>
      <c r="H981" s="74">
        <v>24972108913</v>
      </c>
      <c r="I981" s="128">
        <v>0</v>
      </c>
      <c r="J981" s="107">
        <v>685789434</v>
      </c>
      <c r="K981" s="74">
        <v>0</v>
      </c>
      <c r="L981" s="74">
        <v>0</v>
      </c>
      <c r="M981" s="114">
        <f t="shared" si="45"/>
        <v>685789434</v>
      </c>
      <c r="N981" s="113">
        <v>0</v>
      </c>
      <c r="O981" s="74">
        <f>ROUND(VLOOKUP($B981,'[1]TD LMA 2025ENE-DIC EPDEPTO'!$O$2:$X$1107,10,FALSE),2)</f>
        <v>3346488071.6999998</v>
      </c>
      <c r="P981" s="74">
        <v>298498441.95999998</v>
      </c>
      <c r="Q981" s="120">
        <f t="shared" si="47"/>
        <v>3644986513.6599998</v>
      </c>
      <c r="R981" s="123">
        <v>34090820253.549999</v>
      </c>
    </row>
    <row r="982" spans="1:18" ht="13.5" x14ac:dyDescent="0.3">
      <c r="A982" s="69" t="s">
        <v>2188</v>
      </c>
      <c r="B982" s="37" t="s">
        <v>1851</v>
      </c>
      <c r="C982" s="37" t="s">
        <v>1830</v>
      </c>
      <c r="D982" s="37" t="s">
        <v>1852</v>
      </c>
      <c r="E982" s="70" t="s">
        <v>2200</v>
      </c>
      <c r="F982" s="127">
        <v>3720</v>
      </c>
      <c r="G982" s="74">
        <f t="shared" si="46"/>
        <v>6933951537.789999</v>
      </c>
      <c r="H982" s="74">
        <v>2322590112</v>
      </c>
      <c r="I982" s="128">
        <v>0</v>
      </c>
      <c r="J982" s="107">
        <v>108857027</v>
      </c>
      <c r="K982" s="74">
        <v>0</v>
      </c>
      <c r="L982" s="74">
        <v>0</v>
      </c>
      <c r="M982" s="114">
        <f t="shared" si="45"/>
        <v>108857027</v>
      </c>
      <c r="N982" s="113">
        <v>0</v>
      </c>
      <c r="O982" s="74">
        <f>ROUND(VLOOKUP($B982,'[1]TD LMA 2025ENE-DIC EPDEPTO'!$O$2:$X$1107,10,FALSE),2)</f>
        <v>322427110.68000001</v>
      </c>
      <c r="P982" s="74">
        <v>28759699.140000001</v>
      </c>
      <c r="Q982" s="120">
        <f t="shared" si="47"/>
        <v>351186809.81999999</v>
      </c>
      <c r="R982" s="123">
        <v>4151317588.9699998</v>
      </c>
    </row>
    <row r="983" spans="1:18" ht="13.5" x14ac:dyDescent="0.3">
      <c r="A983" s="69" t="s">
        <v>2188</v>
      </c>
      <c r="B983" s="37" t="s">
        <v>1853</v>
      </c>
      <c r="C983" s="37" t="s">
        <v>1830</v>
      </c>
      <c r="D983" s="37" t="s">
        <v>1854</v>
      </c>
      <c r="E983" s="70" t="s">
        <v>2200</v>
      </c>
      <c r="F983" s="127">
        <v>19903</v>
      </c>
      <c r="G983" s="74">
        <f t="shared" si="46"/>
        <v>33681464012.470001</v>
      </c>
      <c r="H983" s="74">
        <v>12411914472</v>
      </c>
      <c r="I983" s="128">
        <v>0</v>
      </c>
      <c r="J983" s="107">
        <v>284656529</v>
      </c>
      <c r="K983" s="74">
        <v>0</v>
      </c>
      <c r="L983" s="74">
        <v>0</v>
      </c>
      <c r="M983" s="114">
        <f t="shared" si="45"/>
        <v>284656529</v>
      </c>
      <c r="N983" s="113">
        <v>0</v>
      </c>
      <c r="O983" s="74">
        <f>ROUND(VLOOKUP($B983,'[1]TD LMA 2025ENE-DIC EPDEPTO'!$O$2:$X$1107,10,FALSE),2)</f>
        <v>1693447587.5799999</v>
      </c>
      <c r="P983" s="74">
        <v>151051327.71000001</v>
      </c>
      <c r="Q983" s="120">
        <f t="shared" si="47"/>
        <v>1844498915.29</v>
      </c>
      <c r="R983" s="123">
        <v>19140394096.18</v>
      </c>
    </row>
    <row r="984" spans="1:18" ht="13.5" x14ac:dyDescent="0.3">
      <c r="A984" s="69" t="s">
        <v>2188</v>
      </c>
      <c r="B984" s="37" t="s">
        <v>1855</v>
      </c>
      <c r="C984" s="37" t="s">
        <v>1830</v>
      </c>
      <c r="D984" s="37" t="s">
        <v>1856</v>
      </c>
      <c r="E984" s="70" t="s">
        <v>2200</v>
      </c>
      <c r="F984" s="127">
        <v>5550</v>
      </c>
      <c r="G984" s="74">
        <f t="shared" si="46"/>
        <v>9843628506.0100002</v>
      </c>
      <c r="H984" s="74">
        <v>3471642395</v>
      </c>
      <c r="I984" s="128">
        <v>0</v>
      </c>
      <c r="J984" s="107">
        <v>78260492</v>
      </c>
      <c r="K984" s="74">
        <v>0</v>
      </c>
      <c r="L984" s="74">
        <v>0</v>
      </c>
      <c r="M984" s="114">
        <f t="shared" si="45"/>
        <v>78260492</v>
      </c>
      <c r="N984" s="113">
        <v>0</v>
      </c>
      <c r="O984" s="74">
        <f>ROUND(VLOOKUP($B984,'[1]TD LMA 2025ENE-DIC EPDEPTO'!$O$2:$X$1107,10,FALSE),2)</f>
        <v>478662377.67000002</v>
      </c>
      <c r="P984" s="74">
        <v>42695497.770000003</v>
      </c>
      <c r="Q984" s="120">
        <f t="shared" si="47"/>
        <v>521357875.44</v>
      </c>
      <c r="R984" s="123">
        <v>5772367743.5699997</v>
      </c>
    </row>
    <row r="985" spans="1:18" ht="13.5" x14ac:dyDescent="0.3">
      <c r="A985" s="69" t="s">
        <v>2188</v>
      </c>
      <c r="B985" s="37" t="s">
        <v>1857</v>
      </c>
      <c r="C985" s="37" t="s">
        <v>1830</v>
      </c>
      <c r="D985" s="37" t="s">
        <v>1858</v>
      </c>
      <c r="E985" s="70" t="s">
        <v>2201</v>
      </c>
      <c r="F985" s="127">
        <v>6489</v>
      </c>
      <c r="G985" s="74">
        <f t="shared" si="46"/>
        <v>12343882381.709999</v>
      </c>
      <c r="H985" s="74">
        <v>4008632964</v>
      </c>
      <c r="I985" s="128">
        <v>0</v>
      </c>
      <c r="J985" s="107">
        <v>85294015</v>
      </c>
      <c r="K985" s="74">
        <v>0</v>
      </c>
      <c r="L985" s="74">
        <v>0</v>
      </c>
      <c r="M985" s="114">
        <f t="shared" si="45"/>
        <v>85294015</v>
      </c>
      <c r="N985" s="113">
        <v>0</v>
      </c>
      <c r="O985" s="74">
        <f>ROUND(VLOOKUP($B985,'[1]TD LMA 2025ENE-DIC EPDEPTO'!$O$2:$X$1107,10,FALSE),2)</f>
        <v>539480461.04999995</v>
      </c>
      <c r="P985" s="74">
        <v>48120320.079999998</v>
      </c>
      <c r="Q985" s="120">
        <f t="shared" si="47"/>
        <v>587600781.13</v>
      </c>
      <c r="R985" s="123">
        <v>7662354621.5799999</v>
      </c>
    </row>
    <row r="986" spans="1:18" ht="13.5" x14ac:dyDescent="0.3">
      <c r="A986" s="69" t="s">
        <v>2188</v>
      </c>
      <c r="B986" s="37" t="s">
        <v>1859</v>
      </c>
      <c r="C986" s="37" t="s">
        <v>1830</v>
      </c>
      <c r="D986" s="37" t="s">
        <v>1860</v>
      </c>
      <c r="E986" s="70" t="s">
        <v>2200</v>
      </c>
      <c r="F986" s="127">
        <v>48624</v>
      </c>
      <c r="G986" s="74">
        <f t="shared" si="46"/>
        <v>80266333878.519989</v>
      </c>
      <c r="H986" s="74">
        <v>29730255579</v>
      </c>
      <c r="I986" s="128">
        <v>0</v>
      </c>
      <c r="J986" s="107">
        <v>1216743680</v>
      </c>
      <c r="K986" s="74">
        <v>0</v>
      </c>
      <c r="L986" s="74">
        <v>0</v>
      </c>
      <c r="M986" s="114">
        <f t="shared" si="45"/>
        <v>1216743680</v>
      </c>
      <c r="N986" s="113">
        <v>0</v>
      </c>
      <c r="O986" s="74">
        <f>ROUND(VLOOKUP($B986,'[1]TD LMA 2025ENE-DIC EPDEPTO'!$O$2:$X$1107,10,FALSE),2)</f>
        <v>3955000791.0999999</v>
      </c>
      <c r="P986" s="74">
        <v>352776268.38999999</v>
      </c>
      <c r="Q986" s="120">
        <f t="shared" si="47"/>
        <v>4307777059.4899998</v>
      </c>
      <c r="R986" s="123">
        <v>45011557560.029999</v>
      </c>
    </row>
    <row r="987" spans="1:18" ht="13.5" x14ac:dyDescent="0.3">
      <c r="A987" s="69" t="s">
        <v>2188</v>
      </c>
      <c r="B987" s="37" t="s">
        <v>1861</v>
      </c>
      <c r="C987" s="37" t="s">
        <v>1830</v>
      </c>
      <c r="D987" s="37" t="s">
        <v>1862</v>
      </c>
      <c r="E987" s="70" t="s">
        <v>2200</v>
      </c>
      <c r="F987" s="127">
        <v>4947</v>
      </c>
      <c r="G987" s="74">
        <f t="shared" si="46"/>
        <v>8614312937.2999992</v>
      </c>
      <c r="H987" s="74">
        <v>3073156143</v>
      </c>
      <c r="I987" s="128">
        <v>0</v>
      </c>
      <c r="J987" s="107">
        <v>67562532</v>
      </c>
      <c r="K987" s="74">
        <v>0</v>
      </c>
      <c r="L987" s="74">
        <v>0</v>
      </c>
      <c r="M987" s="114">
        <f t="shared" si="45"/>
        <v>67562532</v>
      </c>
      <c r="N987" s="113">
        <v>0</v>
      </c>
      <c r="O987" s="74">
        <f>ROUND(VLOOKUP($B987,'[1]TD LMA 2025ENE-DIC EPDEPTO'!$O$2:$X$1107,10,FALSE),2)</f>
        <v>417429437.31999999</v>
      </c>
      <c r="P987" s="74">
        <v>37233671.219999999</v>
      </c>
      <c r="Q987" s="120">
        <f t="shared" si="47"/>
        <v>454663108.53999996</v>
      </c>
      <c r="R987" s="123">
        <v>5018931153.7600002</v>
      </c>
    </row>
    <row r="988" spans="1:18" ht="13.5" x14ac:dyDescent="0.3">
      <c r="A988" s="69" t="s">
        <v>2188</v>
      </c>
      <c r="B988" s="37" t="s">
        <v>1863</v>
      </c>
      <c r="C988" s="37" t="s">
        <v>1830</v>
      </c>
      <c r="D988" s="37" t="s">
        <v>1864</v>
      </c>
      <c r="E988" s="70" t="s">
        <v>2200</v>
      </c>
      <c r="F988" s="127">
        <v>6515</v>
      </c>
      <c r="G988" s="74">
        <f t="shared" si="46"/>
        <v>11555847482.120001</v>
      </c>
      <c r="H988" s="74">
        <v>4039893000</v>
      </c>
      <c r="I988" s="128">
        <v>0</v>
      </c>
      <c r="J988" s="107">
        <v>144695826</v>
      </c>
      <c r="K988" s="74">
        <v>0</v>
      </c>
      <c r="L988" s="74">
        <v>0</v>
      </c>
      <c r="M988" s="114">
        <f t="shared" si="45"/>
        <v>144695826</v>
      </c>
      <c r="N988" s="113">
        <v>0</v>
      </c>
      <c r="O988" s="74">
        <f>ROUND(VLOOKUP($B988,'[1]TD LMA 2025ENE-DIC EPDEPTO'!$O$2:$X$1107,10,FALSE),2)</f>
        <v>551677266.44000006</v>
      </c>
      <c r="P988" s="74">
        <v>49208244.880000003</v>
      </c>
      <c r="Q988" s="120">
        <f t="shared" si="47"/>
        <v>600885511.32000005</v>
      </c>
      <c r="R988" s="123">
        <v>6770373144.8000002</v>
      </c>
    </row>
    <row r="989" spans="1:18" ht="13.5" x14ac:dyDescent="0.3">
      <c r="A989" s="69" t="s">
        <v>2188</v>
      </c>
      <c r="B989" s="37" t="s">
        <v>1865</v>
      </c>
      <c r="C989" s="37" t="s">
        <v>1830</v>
      </c>
      <c r="D989" s="37" t="s">
        <v>1866</v>
      </c>
      <c r="E989" s="70" t="s">
        <v>2200</v>
      </c>
      <c r="F989" s="127">
        <v>24518</v>
      </c>
      <c r="G989" s="74">
        <f t="shared" si="46"/>
        <v>39503560258.129997</v>
      </c>
      <c r="H989" s="74">
        <v>15142485623</v>
      </c>
      <c r="I989" s="128">
        <v>0</v>
      </c>
      <c r="J989" s="107">
        <v>526394189</v>
      </c>
      <c r="K989" s="74">
        <v>0</v>
      </c>
      <c r="L989" s="74">
        <v>0</v>
      </c>
      <c r="M989" s="114">
        <f t="shared" si="45"/>
        <v>526394189</v>
      </c>
      <c r="N989" s="113">
        <v>0</v>
      </c>
      <c r="O989" s="74">
        <f>ROUND(VLOOKUP($B989,'[1]TD LMA 2025ENE-DIC EPDEPTO'!$O$2:$X$1107,10,FALSE),2)</f>
        <v>2016787383.98</v>
      </c>
      <c r="P989" s="74">
        <v>179892436.19</v>
      </c>
      <c r="Q989" s="120">
        <f t="shared" si="47"/>
        <v>2196679820.1700001</v>
      </c>
      <c r="R989" s="123">
        <v>21638000625.959999</v>
      </c>
    </row>
    <row r="990" spans="1:18" ht="13.5" x14ac:dyDescent="0.3">
      <c r="A990" s="69" t="s">
        <v>2188</v>
      </c>
      <c r="B990" s="37" t="s">
        <v>1867</v>
      </c>
      <c r="C990" s="37" t="s">
        <v>1830</v>
      </c>
      <c r="D990" s="37" t="s">
        <v>1868</v>
      </c>
      <c r="E990" s="70" t="s">
        <v>2200</v>
      </c>
      <c r="F990" s="127">
        <v>20040</v>
      </c>
      <c r="G990" s="74">
        <f t="shared" si="46"/>
        <v>35425667906.629997</v>
      </c>
      <c r="H990" s="74">
        <v>12442683551</v>
      </c>
      <c r="I990" s="128">
        <v>0</v>
      </c>
      <c r="J990" s="107">
        <v>387665102</v>
      </c>
      <c r="K990" s="74">
        <v>0</v>
      </c>
      <c r="L990" s="74">
        <v>0</v>
      </c>
      <c r="M990" s="114">
        <f t="shared" si="45"/>
        <v>387665102</v>
      </c>
      <c r="N990" s="113">
        <v>0</v>
      </c>
      <c r="O990" s="74">
        <f>ROUND(VLOOKUP($B990,'[1]TD LMA 2025ENE-DIC EPDEPTO'!$O$2:$X$1107,10,FALSE),2)</f>
        <v>1667394547.74</v>
      </c>
      <c r="P990" s="74">
        <v>148727461.13</v>
      </c>
      <c r="Q990" s="120">
        <f t="shared" si="47"/>
        <v>1816122008.8699999</v>
      </c>
      <c r="R990" s="123">
        <v>20779197244.759998</v>
      </c>
    </row>
    <row r="991" spans="1:18" ht="13.5" x14ac:dyDescent="0.3">
      <c r="A991" s="69" t="s">
        <v>2188</v>
      </c>
      <c r="B991" s="37" t="s">
        <v>1869</v>
      </c>
      <c r="C991" s="37" t="s">
        <v>1830</v>
      </c>
      <c r="D991" s="37" t="s">
        <v>1870</v>
      </c>
      <c r="E991" s="70" t="s">
        <v>2201</v>
      </c>
      <c r="F991" s="127">
        <v>3470</v>
      </c>
      <c r="G991" s="74">
        <f t="shared" si="46"/>
        <v>6096623457.3499994</v>
      </c>
      <c r="H991" s="74">
        <v>2156172627</v>
      </c>
      <c r="I991" s="128">
        <v>0</v>
      </c>
      <c r="J991" s="107">
        <v>46300205</v>
      </c>
      <c r="K991" s="74">
        <v>0</v>
      </c>
      <c r="L991" s="74">
        <v>0</v>
      </c>
      <c r="M991" s="114">
        <f t="shared" si="45"/>
        <v>46300205</v>
      </c>
      <c r="N991" s="113">
        <v>0</v>
      </c>
      <c r="O991" s="74">
        <f>ROUND(VLOOKUP($B991,'[1]TD LMA 2025ENE-DIC EPDEPTO'!$O$2:$X$1107,10,FALSE),2)</f>
        <v>298199443.24000001</v>
      </c>
      <c r="P991" s="74">
        <v>26598651.239999998</v>
      </c>
      <c r="Q991" s="120">
        <f t="shared" si="47"/>
        <v>324798094.48000002</v>
      </c>
      <c r="R991" s="123">
        <v>3569352530.8699999</v>
      </c>
    </row>
    <row r="992" spans="1:18" ht="13.5" x14ac:dyDescent="0.3">
      <c r="A992" s="69" t="s">
        <v>2188</v>
      </c>
      <c r="B992" s="37" t="s">
        <v>1871</v>
      </c>
      <c r="C992" s="37" t="s">
        <v>1830</v>
      </c>
      <c r="D992" s="37" t="s">
        <v>1872</v>
      </c>
      <c r="E992" s="70" t="s">
        <v>2200</v>
      </c>
      <c r="F992" s="127">
        <v>12214</v>
      </c>
      <c r="G992" s="74">
        <f t="shared" si="46"/>
        <v>21998349907.619999</v>
      </c>
      <c r="H992" s="74">
        <v>7454528091</v>
      </c>
      <c r="I992" s="128">
        <v>0</v>
      </c>
      <c r="J992" s="107">
        <v>315222583</v>
      </c>
      <c r="K992" s="74">
        <v>0</v>
      </c>
      <c r="L992" s="74">
        <v>0</v>
      </c>
      <c r="M992" s="114">
        <f t="shared" si="45"/>
        <v>315222583</v>
      </c>
      <c r="N992" s="113">
        <v>0</v>
      </c>
      <c r="O992" s="74">
        <f>ROUND(VLOOKUP($B992,'[1]TD LMA 2025ENE-DIC EPDEPTO'!$O$2:$X$1107,10,FALSE),2)</f>
        <v>989268769.25999999</v>
      </c>
      <c r="P992" s="74">
        <v>88240322.400000006</v>
      </c>
      <c r="Q992" s="120">
        <f t="shared" si="47"/>
        <v>1077509091.6600001</v>
      </c>
      <c r="R992" s="123">
        <v>13151090141.959999</v>
      </c>
    </row>
    <row r="993" spans="1:18" ht="13.5" x14ac:dyDescent="0.3">
      <c r="A993" s="69" t="s">
        <v>2188</v>
      </c>
      <c r="B993" s="37" t="s">
        <v>1873</v>
      </c>
      <c r="C993" s="37" t="s">
        <v>1830</v>
      </c>
      <c r="D993" s="37" t="s">
        <v>1874</v>
      </c>
      <c r="E993" s="70" t="s">
        <v>2200</v>
      </c>
      <c r="F993" s="127">
        <v>6304</v>
      </c>
      <c r="G993" s="74">
        <f t="shared" si="46"/>
        <v>10603183016.740002</v>
      </c>
      <c r="H993" s="74">
        <v>3920593472</v>
      </c>
      <c r="I993" s="128">
        <v>0</v>
      </c>
      <c r="J993" s="107">
        <v>86670997</v>
      </c>
      <c r="K993" s="74">
        <v>0</v>
      </c>
      <c r="L993" s="74">
        <v>0</v>
      </c>
      <c r="M993" s="114">
        <f t="shared" si="45"/>
        <v>86670997</v>
      </c>
      <c r="N993" s="113">
        <v>0</v>
      </c>
      <c r="O993" s="74">
        <f>ROUND(VLOOKUP($B993,'[1]TD LMA 2025ENE-DIC EPDEPTO'!$O$2:$X$1107,10,FALSE),2)</f>
        <v>531598171.75999999</v>
      </c>
      <c r="P993" s="74">
        <v>47417239.420000002</v>
      </c>
      <c r="Q993" s="120">
        <f t="shared" si="47"/>
        <v>579015411.17999995</v>
      </c>
      <c r="R993" s="123">
        <v>6016903136.5600004</v>
      </c>
    </row>
    <row r="994" spans="1:18" ht="13.5" x14ac:dyDescent="0.3">
      <c r="A994" s="69" t="s">
        <v>2188</v>
      </c>
      <c r="B994" s="37" t="s">
        <v>1875</v>
      </c>
      <c r="C994" s="37" t="s">
        <v>1830</v>
      </c>
      <c r="D994" s="37" t="s">
        <v>1876</v>
      </c>
      <c r="E994" s="70" t="s">
        <v>2200</v>
      </c>
      <c r="F994" s="127">
        <v>11274</v>
      </c>
      <c r="G994" s="74">
        <f t="shared" si="46"/>
        <v>20020985114.669998</v>
      </c>
      <c r="H994" s="74">
        <v>6910587390</v>
      </c>
      <c r="I994" s="128">
        <v>0</v>
      </c>
      <c r="J994" s="107">
        <v>245509455</v>
      </c>
      <c r="K994" s="74">
        <v>0</v>
      </c>
      <c r="L994" s="74">
        <v>0</v>
      </c>
      <c r="M994" s="114">
        <f t="shared" si="45"/>
        <v>245509455</v>
      </c>
      <c r="N994" s="113">
        <v>0</v>
      </c>
      <c r="O994" s="74">
        <f>ROUND(VLOOKUP($B994,'[1]TD LMA 2025ENE-DIC EPDEPTO'!$O$2:$X$1107,10,FALSE),2)</f>
        <v>929031486.33000004</v>
      </c>
      <c r="P994" s="74">
        <v>82867306.040000007</v>
      </c>
      <c r="Q994" s="120">
        <f t="shared" si="47"/>
        <v>1011898792.37</v>
      </c>
      <c r="R994" s="123">
        <v>11852989477.299999</v>
      </c>
    </row>
    <row r="995" spans="1:18" ht="13.5" x14ac:dyDescent="0.3">
      <c r="A995" s="69" t="s">
        <v>2188</v>
      </c>
      <c r="B995" s="37" t="s">
        <v>1877</v>
      </c>
      <c r="C995" s="37" t="s">
        <v>1830</v>
      </c>
      <c r="D995" s="37" t="s">
        <v>1878</v>
      </c>
      <c r="E995" s="70" t="s">
        <v>2200</v>
      </c>
      <c r="F995" s="127">
        <v>29949</v>
      </c>
      <c r="G995" s="74">
        <f t="shared" si="46"/>
        <v>51739681470.419998</v>
      </c>
      <c r="H995" s="74">
        <v>18430961081</v>
      </c>
      <c r="I995" s="128">
        <v>0</v>
      </c>
      <c r="J995" s="107">
        <v>555384805</v>
      </c>
      <c r="K995" s="74">
        <v>0</v>
      </c>
      <c r="L995" s="74">
        <v>0</v>
      </c>
      <c r="M995" s="114">
        <f t="shared" si="45"/>
        <v>555384805</v>
      </c>
      <c r="N995" s="113">
        <v>0</v>
      </c>
      <c r="O995" s="74">
        <f>ROUND(VLOOKUP($B995,'[1]TD LMA 2025ENE-DIC EPDEPTO'!$O$2:$X$1107,10,FALSE),2)</f>
        <v>2462012261.4099998</v>
      </c>
      <c r="P995" s="74">
        <v>219605391.81999999</v>
      </c>
      <c r="Q995" s="120">
        <f t="shared" si="47"/>
        <v>2681617653.23</v>
      </c>
      <c r="R995" s="123">
        <v>30071717931.189999</v>
      </c>
    </row>
    <row r="996" spans="1:18" ht="13.5" x14ac:dyDescent="0.3">
      <c r="A996" s="69" t="s">
        <v>2188</v>
      </c>
      <c r="B996" s="37" t="s">
        <v>1879</v>
      </c>
      <c r="C996" s="37" t="s">
        <v>1830</v>
      </c>
      <c r="D996" s="37" t="s">
        <v>1880</v>
      </c>
      <c r="E996" s="70" t="s">
        <v>2200</v>
      </c>
      <c r="F996" s="127">
        <v>23913</v>
      </c>
      <c r="G996" s="74">
        <f t="shared" si="46"/>
        <v>39285094288.290001</v>
      </c>
      <c r="H996" s="74">
        <v>14778732619</v>
      </c>
      <c r="I996" s="128">
        <v>0</v>
      </c>
      <c r="J996" s="107">
        <v>538601323</v>
      </c>
      <c r="K996" s="74">
        <v>0</v>
      </c>
      <c r="L996" s="74">
        <v>0</v>
      </c>
      <c r="M996" s="114">
        <f t="shared" si="45"/>
        <v>538601323</v>
      </c>
      <c r="N996" s="113">
        <v>0</v>
      </c>
      <c r="O996" s="74">
        <f>ROUND(VLOOKUP($B996,'[1]TD LMA 2025ENE-DIC EPDEPTO'!$O$2:$X$1107,10,FALSE),2)</f>
        <v>1961777303.52</v>
      </c>
      <c r="P996" s="74">
        <v>174985673.31</v>
      </c>
      <c r="Q996" s="120">
        <f t="shared" si="47"/>
        <v>2136762976.8299999</v>
      </c>
      <c r="R996" s="123">
        <v>21830997369.459999</v>
      </c>
    </row>
    <row r="997" spans="1:18" ht="13.5" x14ac:dyDescent="0.3">
      <c r="A997" s="69" t="s">
        <v>2188</v>
      </c>
      <c r="B997" s="37" t="s">
        <v>1881</v>
      </c>
      <c r="C997" s="37" t="s">
        <v>1830</v>
      </c>
      <c r="D997" s="37" t="s">
        <v>1882</v>
      </c>
      <c r="E997" s="70" t="s">
        <v>2200</v>
      </c>
      <c r="F997" s="127">
        <v>20490</v>
      </c>
      <c r="G997" s="74">
        <f t="shared" si="46"/>
        <v>30722156170.25</v>
      </c>
      <c r="H997" s="74">
        <v>12350187080</v>
      </c>
      <c r="I997" s="128">
        <v>0</v>
      </c>
      <c r="J997" s="107">
        <v>641955673</v>
      </c>
      <c r="K997" s="74">
        <v>0</v>
      </c>
      <c r="L997" s="74">
        <v>0</v>
      </c>
      <c r="M997" s="114">
        <f t="shared" si="45"/>
        <v>641955673</v>
      </c>
      <c r="N997" s="113">
        <v>0</v>
      </c>
      <c r="O997" s="74">
        <f>ROUND(VLOOKUP($B997,'[1]TD LMA 2025ENE-DIC EPDEPTO'!$O$2:$X$1107,10,FALSE),2)</f>
        <v>1634454876.3</v>
      </c>
      <c r="P997" s="74">
        <v>145789324.08000001</v>
      </c>
      <c r="Q997" s="120">
        <f t="shared" si="47"/>
        <v>1780244200.3799999</v>
      </c>
      <c r="R997" s="123">
        <v>15949769216.870001</v>
      </c>
    </row>
    <row r="998" spans="1:18" ht="13.5" x14ac:dyDescent="0.3">
      <c r="A998" s="69" t="s">
        <v>2188</v>
      </c>
      <c r="B998" s="37" t="s">
        <v>1883</v>
      </c>
      <c r="C998" s="37" t="s">
        <v>1830</v>
      </c>
      <c r="D998" s="37" t="s">
        <v>1884</v>
      </c>
      <c r="E998" s="70" t="s">
        <v>2200</v>
      </c>
      <c r="F998" s="127">
        <v>2510</v>
      </c>
      <c r="G998" s="74">
        <f t="shared" si="46"/>
        <v>3806850324.4300003</v>
      </c>
      <c r="H998" s="74">
        <v>1586217841</v>
      </c>
      <c r="I998" s="128">
        <v>0</v>
      </c>
      <c r="J998" s="107">
        <v>36268252</v>
      </c>
      <c r="K998" s="74">
        <v>0</v>
      </c>
      <c r="L998" s="74">
        <v>0</v>
      </c>
      <c r="M998" s="114">
        <f t="shared" si="45"/>
        <v>36268252</v>
      </c>
      <c r="N998" s="113">
        <v>0</v>
      </c>
      <c r="O998" s="74">
        <f>ROUND(VLOOKUP($B998,'[1]TD LMA 2025ENE-DIC EPDEPTO'!$O$2:$X$1107,10,FALSE),2)</f>
        <v>219708437.36000001</v>
      </c>
      <c r="P998" s="74">
        <v>19597448.100000001</v>
      </c>
      <c r="Q998" s="120">
        <f t="shared" si="47"/>
        <v>239305885.46000001</v>
      </c>
      <c r="R998" s="123">
        <v>1945058345.97</v>
      </c>
    </row>
    <row r="999" spans="1:18" ht="13.5" x14ac:dyDescent="0.3">
      <c r="A999" s="69" t="s">
        <v>2188</v>
      </c>
      <c r="B999" s="37" t="s">
        <v>1885</v>
      </c>
      <c r="C999" s="37" t="s">
        <v>1830</v>
      </c>
      <c r="D999" s="37" t="s">
        <v>1886</v>
      </c>
      <c r="E999" s="70" t="s">
        <v>2201</v>
      </c>
      <c r="F999" s="127">
        <v>11506</v>
      </c>
      <c r="G999" s="74">
        <f t="shared" si="46"/>
        <v>24222282634.099998</v>
      </c>
      <c r="H999" s="74">
        <v>7155161637</v>
      </c>
      <c r="I999" s="128">
        <v>0</v>
      </c>
      <c r="J999" s="107">
        <v>170250126</v>
      </c>
      <c r="K999" s="74">
        <v>0</v>
      </c>
      <c r="L999" s="74">
        <v>0</v>
      </c>
      <c r="M999" s="114">
        <f t="shared" si="45"/>
        <v>170250126</v>
      </c>
      <c r="N999" s="113">
        <v>0</v>
      </c>
      <c r="O999" s="74">
        <f>ROUND(VLOOKUP($B999,'[1]TD LMA 2025ENE-DIC EPDEPTO'!$O$2:$X$1107,10,FALSE),2)</f>
        <v>982382137.95000005</v>
      </c>
      <c r="P999" s="74">
        <v>87626051.939999998</v>
      </c>
      <c r="Q999" s="120">
        <f t="shared" si="47"/>
        <v>1070008189.8900001</v>
      </c>
      <c r="R999" s="123">
        <v>15826862681.209999</v>
      </c>
    </row>
    <row r="1000" spans="1:18" ht="13.5" x14ac:dyDescent="0.3">
      <c r="A1000" s="69" t="s">
        <v>2188</v>
      </c>
      <c r="B1000" s="37" t="s">
        <v>1887</v>
      </c>
      <c r="C1000" s="37" t="s">
        <v>1830</v>
      </c>
      <c r="D1000" s="37" t="s">
        <v>1888</v>
      </c>
      <c r="E1000" s="70" t="s">
        <v>2200</v>
      </c>
      <c r="F1000" s="127">
        <v>22395</v>
      </c>
      <c r="G1000" s="74">
        <f t="shared" si="46"/>
        <v>37597167020.779999</v>
      </c>
      <c r="H1000" s="74">
        <v>13898763099</v>
      </c>
      <c r="I1000" s="128">
        <v>0</v>
      </c>
      <c r="J1000" s="107">
        <v>320818347</v>
      </c>
      <c r="K1000" s="74">
        <v>0</v>
      </c>
      <c r="L1000" s="74">
        <v>0</v>
      </c>
      <c r="M1000" s="114">
        <f t="shared" si="45"/>
        <v>320818347</v>
      </c>
      <c r="N1000" s="113">
        <v>0</v>
      </c>
      <c r="O1000" s="74">
        <f>ROUND(VLOOKUP($B1000,'[1]TD LMA 2025ENE-DIC EPDEPTO'!$O$2:$X$1107,10,FALSE),2)</f>
        <v>1886439213.1400001</v>
      </c>
      <c r="P1000" s="74">
        <v>168265702.44</v>
      </c>
      <c r="Q1000" s="120">
        <f t="shared" si="47"/>
        <v>2054704915.5800002</v>
      </c>
      <c r="R1000" s="123">
        <v>21322880659.200001</v>
      </c>
    </row>
    <row r="1001" spans="1:18" ht="13.5" x14ac:dyDescent="0.3">
      <c r="A1001" s="69" t="s">
        <v>2188</v>
      </c>
      <c r="B1001" s="37" t="s">
        <v>1889</v>
      </c>
      <c r="C1001" s="37" t="s">
        <v>1830</v>
      </c>
      <c r="D1001" s="37" t="s">
        <v>1890</v>
      </c>
      <c r="E1001" s="70" t="s">
        <v>2200</v>
      </c>
      <c r="F1001" s="127">
        <v>8210</v>
      </c>
      <c r="G1001" s="74">
        <f t="shared" si="46"/>
        <v>13084049772.189999</v>
      </c>
      <c r="H1001" s="74">
        <v>5066577187</v>
      </c>
      <c r="I1001" s="128">
        <v>0</v>
      </c>
      <c r="J1001" s="107">
        <v>165192210</v>
      </c>
      <c r="K1001" s="74">
        <v>0</v>
      </c>
      <c r="L1001" s="74">
        <v>0</v>
      </c>
      <c r="M1001" s="114">
        <f t="shared" si="45"/>
        <v>165192210</v>
      </c>
      <c r="N1001" s="113">
        <v>0</v>
      </c>
      <c r="O1001" s="74">
        <f>ROUND(VLOOKUP($B1001,'[1]TD LMA 2025ENE-DIC EPDEPTO'!$O$2:$X$1107,10,FALSE),2)</f>
        <v>682855151.75</v>
      </c>
      <c r="P1001" s="74">
        <v>60908987.119999997</v>
      </c>
      <c r="Q1001" s="120">
        <f t="shared" si="47"/>
        <v>743764138.87</v>
      </c>
      <c r="R1001" s="123">
        <v>7108516236.3199997</v>
      </c>
    </row>
    <row r="1002" spans="1:18" ht="13.5" x14ac:dyDescent="0.3">
      <c r="A1002" s="69" t="s">
        <v>2188</v>
      </c>
      <c r="B1002" s="37" t="s">
        <v>1891</v>
      </c>
      <c r="C1002" s="37" t="s">
        <v>1830</v>
      </c>
      <c r="D1002" s="37" t="s">
        <v>1892</v>
      </c>
      <c r="E1002" s="70" t="s">
        <v>2200</v>
      </c>
      <c r="F1002" s="127">
        <v>2050</v>
      </c>
      <c r="G1002" s="74">
        <f t="shared" si="46"/>
        <v>3848051419.3800001</v>
      </c>
      <c r="H1002" s="74">
        <v>1256024179</v>
      </c>
      <c r="I1002" s="128">
        <v>0</v>
      </c>
      <c r="J1002" s="107">
        <v>34805015</v>
      </c>
      <c r="K1002" s="74">
        <v>0</v>
      </c>
      <c r="L1002" s="74">
        <v>0</v>
      </c>
      <c r="M1002" s="114">
        <f t="shared" si="45"/>
        <v>34805015</v>
      </c>
      <c r="N1002" s="113">
        <v>0</v>
      </c>
      <c r="O1002" s="74">
        <f>ROUND(VLOOKUP($B1002,'[1]TD LMA 2025ENE-DIC EPDEPTO'!$O$2:$X$1107,10,FALSE),2)</f>
        <v>176314361.81</v>
      </c>
      <c r="P1002" s="74">
        <v>15726804.09</v>
      </c>
      <c r="Q1002" s="120">
        <f t="shared" si="47"/>
        <v>192041165.90000001</v>
      </c>
      <c r="R1002" s="123">
        <v>2365181059.48</v>
      </c>
    </row>
    <row r="1003" spans="1:18" ht="13.5" x14ac:dyDescent="0.3">
      <c r="A1003" s="69" t="s">
        <v>2188</v>
      </c>
      <c r="B1003" s="37" t="s">
        <v>1893</v>
      </c>
      <c r="C1003" s="37" t="s">
        <v>1830</v>
      </c>
      <c r="D1003" s="37" t="s">
        <v>1894</v>
      </c>
      <c r="E1003" s="70" t="s">
        <v>2201</v>
      </c>
      <c r="F1003" s="127">
        <v>29128</v>
      </c>
      <c r="G1003" s="74">
        <f t="shared" si="46"/>
        <v>44030272824.479996</v>
      </c>
      <c r="H1003" s="74">
        <v>18031028891</v>
      </c>
      <c r="I1003" s="128">
        <v>0</v>
      </c>
      <c r="J1003" s="107">
        <v>409262048</v>
      </c>
      <c r="K1003" s="74">
        <v>0</v>
      </c>
      <c r="L1003" s="74">
        <v>0</v>
      </c>
      <c r="M1003" s="114">
        <f t="shared" si="45"/>
        <v>409262048</v>
      </c>
      <c r="N1003" s="113">
        <v>0</v>
      </c>
      <c r="O1003" s="74">
        <f>ROUND(VLOOKUP($B1003,'[1]TD LMA 2025ENE-DIC EPDEPTO'!$O$2:$X$1107,10,FALSE),2)</f>
        <v>2419862757.7800002</v>
      </c>
      <c r="P1003" s="74">
        <v>215845760.53999999</v>
      </c>
      <c r="Q1003" s="120">
        <f t="shared" si="47"/>
        <v>2635708518.3200002</v>
      </c>
      <c r="R1003" s="123">
        <v>22954273367.16</v>
      </c>
    </row>
    <row r="1004" spans="1:18" ht="13.5" x14ac:dyDescent="0.3">
      <c r="A1004" s="69" t="s">
        <v>2188</v>
      </c>
      <c r="B1004" s="37" t="s">
        <v>1895</v>
      </c>
      <c r="C1004" s="37" t="s">
        <v>1830</v>
      </c>
      <c r="D1004" s="37" t="s">
        <v>1896</v>
      </c>
      <c r="E1004" s="70" t="s">
        <v>2200</v>
      </c>
      <c r="F1004" s="127">
        <v>6396</v>
      </c>
      <c r="G1004" s="74">
        <f t="shared" si="46"/>
        <v>11060955095.700001</v>
      </c>
      <c r="H1004" s="74">
        <v>3963959562</v>
      </c>
      <c r="I1004" s="128">
        <v>0</v>
      </c>
      <c r="J1004" s="107">
        <v>101822861</v>
      </c>
      <c r="K1004" s="74">
        <v>0</v>
      </c>
      <c r="L1004" s="74">
        <v>0</v>
      </c>
      <c r="M1004" s="114">
        <f t="shared" si="45"/>
        <v>101822861</v>
      </c>
      <c r="N1004" s="113">
        <v>0</v>
      </c>
      <c r="O1004" s="74">
        <f>ROUND(VLOOKUP($B1004,'[1]TD LMA 2025ENE-DIC EPDEPTO'!$O$2:$X$1107,10,FALSE),2)</f>
        <v>530021714.63</v>
      </c>
      <c r="P1004" s="74">
        <v>47276623.289999999</v>
      </c>
      <c r="Q1004" s="120">
        <f t="shared" si="47"/>
        <v>577298337.91999996</v>
      </c>
      <c r="R1004" s="123">
        <v>6417874334.7799997</v>
      </c>
    </row>
    <row r="1005" spans="1:18" ht="13.5" x14ac:dyDescent="0.3">
      <c r="A1005" s="69" t="s">
        <v>2188</v>
      </c>
      <c r="B1005" s="37" t="s">
        <v>1897</v>
      </c>
      <c r="C1005" s="37" t="s">
        <v>1830</v>
      </c>
      <c r="D1005" s="37" t="s">
        <v>1898</v>
      </c>
      <c r="E1005" s="70" t="s">
        <v>2200</v>
      </c>
      <c r="F1005" s="127">
        <v>16726</v>
      </c>
      <c r="G1005" s="74">
        <f t="shared" si="46"/>
        <v>30035569510.730003</v>
      </c>
      <c r="H1005" s="74">
        <v>10300592390</v>
      </c>
      <c r="I1005" s="128">
        <v>0</v>
      </c>
      <c r="J1005" s="107">
        <v>318537618</v>
      </c>
      <c r="K1005" s="74">
        <v>0</v>
      </c>
      <c r="L1005" s="74">
        <v>0</v>
      </c>
      <c r="M1005" s="114">
        <f t="shared" si="45"/>
        <v>318537618</v>
      </c>
      <c r="N1005" s="113">
        <v>0</v>
      </c>
      <c r="O1005" s="74">
        <f>ROUND(VLOOKUP($B1005,'[1]TD LMA 2025ENE-DIC EPDEPTO'!$O$2:$X$1107,10,FALSE),2)</f>
        <v>1387116941.0599999</v>
      </c>
      <c r="P1005" s="74">
        <v>123727393.27</v>
      </c>
      <c r="Q1005" s="120">
        <f t="shared" si="47"/>
        <v>1510844334.3299999</v>
      </c>
      <c r="R1005" s="123">
        <v>17905595168.400002</v>
      </c>
    </row>
    <row r="1006" spans="1:18" ht="13.5" x14ac:dyDescent="0.3">
      <c r="A1006" s="69" t="s">
        <v>2188</v>
      </c>
      <c r="B1006" s="37" t="s">
        <v>1899</v>
      </c>
      <c r="C1006" s="37" t="s">
        <v>1830</v>
      </c>
      <c r="D1006" s="37" t="s">
        <v>1900</v>
      </c>
      <c r="E1006" s="70" t="s">
        <v>2201</v>
      </c>
      <c r="F1006" s="127">
        <v>22074</v>
      </c>
      <c r="G1006" s="74">
        <f t="shared" si="46"/>
        <v>33312509823.57</v>
      </c>
      <c r="H1006" s="74">
        <v>13682649698</v>
      </c>
      <c r="I1006" s="128">
        <v>0</v>
      </c>
      <c r="J1006" s="107">
        <v>281780167</v>
      </c>
      <c r="K1006" s="74">
        <v>0</v>
      </c>
      <c r="L1006" s="74">
        <v>0</v>
      </c>
      <c r="M1006" s="114">
        <f t="shared" si="45"/>
        <v>281780167</v>
      </c>
      <c r="N1006" s="113">
        <v>0</v>
      </c>
      <c r="O1006" s="74">
        <f>ROUND(VLOOKUP($B1006,'[1]TD LMA 2025ENE-DIC EPDEPTO'!$O$2:$X$1107,10,FALSE),2)</f>
        <v>1853582513.75</v>
      </c>
      <c r="P1006" s="74">
        <v>165334966.24000001</v>
      </c>
      <c r="Q1006" s="120">
        <f t="shared" si="47"/>
        <v>2018917479.99</v>
      </c>
      <c r="R1006" s="123">
        <v>17329162478.580002</v>
      </c>
    </row>
    <row r="1007" spans="1:18" ht="13.5" x14ac:dyDescent="0.3">
      <c r="A1007" s="69" t="s">
        <v>2188</v>
      </c>
      <c r="B1007" s="37" t="s">
        <v>1901</v>
      </c>
      <c r="C1007" s="37" t="s">
        <v>1830</v>
      </c>
      <c r="D1007" s="37" t="s">
        <v>1902</v>
      </c>
      <c r="E1007" s="70" t="s">
        <v>2200</v>
      </c>
      <c r="F1007" s="127">
        <v>3835</v>
      </c>
      <c r="G1007" s="74">
        <f t="shared" si="46"/>
        <v>5536836108.6099997</v>
      </c>
      <c r="H1007" s="74">
        <v>2404429476</v>
      </c>
      <c r="I1007" s="128">
        <v>0</v>
      </c>
      <c r="J1007" s="107">
        <v>52604066</v>
      </c>
      <c r="K1007" s="74">
        <v>0</v>
      </c>
      <c r="L1007" s="74">
        <v>0</v>
      </c>
      <c r="M1007" s="114">
        <f t="shared" si="45"/>
        <v>52604066</v>
      </c>
      <c r="N1007" s="113">
        <v>0</v>
      </c>
      <c r="O1007" s="74">
        <f>ROUND(VLOOKUP($B1007,'[1]TD LMA 2025ENE-DIC EPDEPTO'!$O$2:$X$1107,10,FALSE),2)</f>
        <v>325082197.35000002</v>
      </c>
      <c r="P1007" s="74">
        <v>28996526.309999999</v>
      </c>
      <c r="Q1007" s="120">
        <f t="shared" si="47"/>
        <v>354078723.66000003</v>
      </c>
      <c r="R1007" s="123">
        <v>2725723842.9499998</v>
      </c>
    </row>
    <row r="1008" spans="1:18" ht="13.5" x14ac:dyDescent="0.3">
      <c r="A1008" s="69" t="s">
        <v>2188</v>
      </c>
      <c r="B1008" s="37" t="s">
        <v>1903</v>
      </c>
      <c r="C1008" s="37" t="s">
        <v>1830</v>
      </c>
      <c r="D1008" s="37" t="s">
        <v>1904</v>
      </c>
      <c r="E1008" s="70" t="s">
        <v>2200</v>
      </c>
      <c r="F1008" s="127">
        <v>22517</v>
      </c>
      <c r="G1008" s="74">
        <f t="shared" si="46"/>
        <v>34455827316.580002</v>
      </c>
      <c r="H1008" s="74">
        <v>13979953623</v>
      </c>
      <c r="I1008" s="128">
        <v>0</v>
      </c>
      <c r="J1008" s="107">
        <v>346953096</v>
      </c>
      <c r="K1008" s="74">
        <v>0</v>
      </c>
      <c r="L1008" s="74">
        <v>0</v>
      </c>
      <c r="M1008" s="114">
        <f t="shared" si="45"/>
        <v>346953096</v>
      </c>
      <c r="N1008" s="113">
        <v>0</v>
      </c>
      <c r="O1008" s="74">
        <f>ROUND(VLOOKUP($B1008,'[1]TD LMA 2025ENE-DIC EPDEPTO'!$O$2:$X$1107,10,FALSE),2)</f>
        <v>1885028698.1099999</v>
      </c>
      <c r="P1008" s="74">
        <v>168139888</v>
      </c>
      <c r="Q1008" s="120">
        <f t="shared" si="47"/>
        <v>2053168586.1099999</v>
      </c>
      <c r="R1008" s="123">
        <v>18075752011.470001</v>
      </c>
    </row>
    <row r="1009" spans="1:18" ht="13.5" x14ac:dyDescent="0.3">
      <c r="A1009" s="69" t="s">
        <v>2188</v>
      </c>
      <c r="B1009" s="37" t="s">
        <v>1905</v>
      </c>
      <c r="C1009" s="37" t="s">
        <v>1830</v>
      </c>
      <c r="D1009" s="37" t="s">
        <v>1906</v>
      </c>
      <c r="E1009" s="70" t="s">
        <v>2200</v>
      </c>
      <c r="F1009" s="127">
        <v>9157</v>
      </c>
      <c r="G1009" s="74">
        <f t="shared" si="46"/>
        <v>15733070592.27</v>
      </c>
      <c r="H1009" s="74">
        <v>5602543164</v>
      </c>
      <c r="I1009" s="128">
        <v>0</v>
      </c>
      <c r="J1009" s="107">
        <v>152115752</v>
      </c>
      <c r="K1009" s="74">
        <v>0</v>
      </c>
      <c r="L1009" s="74">
        <v>0</v>
      </c>
      <c r="M1009" s="114">
        <f t="shared" si="45"/>
        <v>152115752</v>
      </c>
      <c r="N1009" s="113">
        <v>0</v>
      </c>
      <c r="O1009" s="74">
        <f>ROUND(VLOOKUP($B1009,'[1]TD LMA 2025ENE-DIC EPDEPTO'!$O$2:$X$1107,10,FALSE),2)</f>
        <v>760682385.38999999</v>
      </c>
      <c r="P1009" s="74">
        <v>67850983.459999993</v>
      </c>
      <c r="Q1009" s="120">
        <f t="shared" si="47"/>
        <v>828533368.85000002</v>
      </c>
      <c r="R1009" s="123">
        <v>9149878307.4200001</v>
      </c>
    </row>
    <row r="1010" spans="1:18" ht="13.5" x14ac:dyDescent="0.3">
      <c r="A1010" s="69" t="s">
        <v>2188</v>
      </c>
      <c r="B1010" s="37" t="s">
        <v>1907</v>
      </c>
      <c r="C1010" s="37" t="s">
        <v>1830</v>
      </c>
      <c r="D1010" s="37" t="s">
        <v>1908</v>
      </c>
      <c r="E1010" s="70" t="s">
        <v>2200</v>
      </c>
      <c r="F1010" s="127">
        <v>11475</v>
      </c>
      <c r="G1010" s="74">
        <f t="shared" si="46"/>
        <v>17586031569.43</v>
      </c>
      <c r="H1010" s="74">
        <v>7170012013</v>
      </c>
      <c r="I1010" s="128">
        <v>0</v>
      </c>
      <c r="J1010" s="107">
        <v>187364930</v>
      </c>
      <c r="K1010" s="74">
        <v>0</v>
      </c>
      <c r="L1010" s="74">
        <v>0</v>
      </c>
      <c r="M1010" s="114">
        <f t="shared" si="45"/>
        <v>187364930</v>
      </c>
      <c r="N1010" s="113">
        <v>0</v>
      </c>
      <c r="O1010" s="74">
        <f>ROUND(VLOOKUP($B1010,'[1]TD LMA 2025ENE-DIC EPDEPTO'!$O$2:$X$1107,10,FALSE),2)</f>
        <v>976325221.52999997</v>
      </c>
      <c r="P1010" s="74">
        <v>87085789.959999993</v>
      </c>
      <c r="Q1010" s="120">
        <f t="shared" si="47"/>
        <v>1063411011.49</v>
      </c>
      <c r="R1010" s="123">
        <v>9165243614.9400005</v>
      </c>
    </row>
    <row r="1011" spans="1:18" ht="13.5" x14ac:dyDescent="0.3">
      <c r="A1011" s="69" t="s">
        <v>2188</v>
      </c>
      <c r="B1011" s="37" t="s">
        <v>1909</v>
      </c>
      <c r="C1011" s="37" t="s">
        <v>1830</v>
      </c>
      <c r="D1011" s="37" t="s">
        <v>177</v>
      </c>
      <c r="E1011" s="70" t="s">
        <v>2200</v>
      </c>
      <c r="F1011" s="127">
        <v>7679</v>
      </c>
      <c r="G1011" s="74">
        <f t="shared" si="46"/>
        <v>14524730140.41</v>
      </c>
      <c r="H1011" s="74">
        <v>4814423579</v>
      </c>
      <c r="I1011" s="128">
        <v>0</v>
      </c>
      <c r="J1011" s="107">
        <v>149534545</v>
      </c>
      <c r="K1011" s="74">
        <v>0</v>
      </c>
      <c r="L1011" s="74">
        <v>0</v>
      </c>
      <c r="M1011" s="114">
        <f t="shared" si="45"/>
        <v>149534545</v>
      </c>
      <c r="N1011" s="113">
        <v>0</v>
      </c>
      <c r="O1011" s="74">
        <f>ROUND(VLOOKUP($B1011,'[1]TD LMA 2025ENE-DIC EPDEPTO'!$O$2:$X$1107,10,FALSE),2)</f>
        <v>655972397.19000006</v>
      </c>
      <c r="P1011" s="74">
        <v>58511112.049999997</v>
      </c>
      <c r="Q1011" s="120">
        <f t="shared" si="47"/>
        <v>714483509.24000001</v>
      </c>
      <c r="R1011" s="123">
        <v>8846288507.1700001</v>
      </c>
    </row>
    <row r="1012" spans="1:18" ht="13.5" x14ac:dyDescent="0.3">
      <c r="A1012" s="69" t="s">
        <v>2188</v>
      </c>
      <c r="B1012" s="37" t="s">
        <v>1910</v>
      </c>
      <c r="C1012" s="37" t="s">
        <v>1830</v>
      </c>
      <c r="D1012" s="37" t="s">
        <v>1911</v>
      </c>
      <c r="E1012" s="70" t="s">
        <v>2200</v>
      </c>
      <c r="F1012" s="127">
        <v>4178</v>
      </c>
      <c r="G1012" s="74">
        <f t="shared" si="46"/>
        <v>6610332491.96</v>
      </c>
      <c r="H1012" s="74">
        <v>2588065553</v>
      </c>
      <c r="I1012" s="128">
        <v>0</v>
      </c>
      <c r="J1012" s="107">
        <v>59545509</v>
      </c>
      <c r="K1012" s="74">
        <v>0</v>
      </c>
      <c r="L1012" s="74">
        <v>0</v>
      </c>
      <c r="M1012" s="114">
        <f t="shared" si="45"/>
        <v>59545509</v>
      </c>
      <c r="N1012" s="113">
        <v>0</v>
      </c>
      <c r="O1012" s="74">
        <f>ROUND(VLOOKUP($B1012,'[1]TD LMA 2025ENE-DIC EPDEPTO'!$O$2:$X$1107,10,FALSE),2)</f>
        <v>354951924.55000001</v>
      </c>
      <c r="P1012" s="74">
        <v>31660831.940000001</v>
      </c>
      <c r="Q1012" s="120">
        <f t="shared" si="47"/>
        <v>386612756.49000001</v>
      </c>
      <c r="R1012" s="123">
        <v>3576108673.4699998</v>
      </c>
    </row>
    <row r="1013" spans="1:18" ht="13.5" x14ac:dyDescent="0.3">
      <c r="A1013" s="69" t="s">
        <v>2188</v>
      </c>
      <c r="B1013" s="37" t="s">
        <v>1912</v>
      </c>
      <c r="C1013" s="37" t="s">
        <v>1830</v>
      </c>
      <c r="D1013" s="37" t="s">
        <v>768</v>
      </c>
      <c r="E1013" s="70" t="s">
        <v>2200</v>
      </c>
      <c r="F1013" s="127">
        <v>2246</v>
      </c>
      <c r="G1013" s="74">
        <f t="shared" si="46"/>
        <v>4003572604.1100001</v>
      </c>
      <c r="H1013" s="74">
        <v>1393881863</v>
      </c>
      <c r="I1013" s="128">
        <v>0</v>
      </c>
      <c r="J1013" s="107">
        <v>33007848</v>
      </c>
      <c r="K1013" s="74">
        <v>0</v>
      </c>
      <c r="L1013" s="74">
        <v>0</v>
      </c>
      <c r="M1013" s="114">
        <f t="shared" si="45"/>
        <v>33007848</v>
      </c>
      <c r="N1013" s="113">
        <v>0</v>
      </c>
      <c r="O1013" s="74">
        <f>ROUND(VLOOKUP($B1013,'[1]TD LMA 2025ENE-DIC EPDEPTO'!$O$2:$X$1107,10,FALSE),2)</f>
        <v>193074597.27000001</v>
      </c>
      <c r="P1013" s="74">
        <v>17221775.579999998</v>
      </c>
      <c r="Q1013" s="120">
        <f t="shared" si="47"/>
        <v>210296372.85000002</v>
      </c>
      <c r="R1013" s="123">
        <v>2366386520.2600002</v>
      </c>
    </row>
    <row r="1014" spans="1:18" ht="13.5" x14ac:dyDescent="0.3">
      <c r="A1014" s="69" t="s">
        <v>2188</v>
      </c>
      <c r="B1014" s="37" t="s">
        <v>1913</v>
      </c>
      <c r="C1014" s="37" t="s">
        <v>1830</v>
      </c>
      <c r="D1014" s="37" t="s">
        <v>1914</v>
      </c>
      <c r="E1014" s="70" t="s">
        <v>2200</v>
      </c>
      <c r="F1014" s="127">
        <v>3289</v>
      </c>
      <c r="G1014" s="74">
        <f t="shared" si="46"/>
        <v>5729329887.3400002</v>
      </c>
      <c r="H1014" s="74">
        <v>2038846303</v>
      </c>
      <c r="I1014" s="128">
        <v>0</v>
      </c>
      <c r="J1014" s="107">
        <v>59943534</v>
      </c>
      <c r="K1014" s="74">
        <v>0</v>
      </c>
      <c r="L1014" s="74">
        <v>0</v>
      </c>
      <c r="M1014" s="114">
        <f t="shared" si="45"/>
        <v>59943534</v>
      </c>
      <c r="N1014" s="113">
        <v>0</v>
      </c>
      <c r="O1014" s="74">
        <f>ROUND(VLOOKUP($B1014,'[1]TD LMA 2025ENE-DIC EPDEPTO'!$O$2:$X$1107,10,FALSE),2)</f>
        <v>276958747.75999999</v>
      </c>
      <c r="P1014" s="74">
        <v>24704033.899999999</v>
      </c>
      <c r="Q1014" s="120">
        <f t="shared" si="47"/>
        <v>301662781.65999997</v>
      </c>
      <c r="R1014" s="123">
        <v>3328877268.6799998</v>
      </c>
    </row>
    <row r="1015" spans="1:18" ht="13.5" x14ac:dyDescent="0.3">
      <c r="A1015" s="69" t="s">
        <v>2188</v>
      </c>
      <c r="B1015" s="37" t="s">
        <v>1915</v>
      </c>
      <c r="C1015" s="37" t="s">
        <v>1830</v>
      </c>
      <c r="D1015" s="37" t="s">
        <v>1916</v>
      </c>
      <c r="E1015" s="70" t="s">
        <v>2200</v>
      </c>
      <c r="F1015" s="127">
        <v>7983</v>
      </c>
      <c r="G1015" s="74">
        <f t="shared" si="46"/>
        <v>13764485305.189999</v>
      </c>
      <c r="H1015" s="74">
        <v>4942619411</v>
      </c>
      <c r="I1015" s="128">
        <v>0</v>
      </c>
      <c r="J1015" s="107">
        <v>152714358</v>
      </c>
      <c r="K1015" s="74">
        <v>0</v>
      </c>
      <c r="L1015" s="74">
        <v>0</v>
      </c>
      <c r="M1015" s="114">
        <f t="shared" si="45"/>
        <v>152714358</v>
      </c>
      <c r="N1015" s="113">
        <v>0</v>
      </c>
      <c r="O1015" s="74">
        <f>ROUND(VLOOKUP($B1015,'[1]TD LMA 2025ENE-DIC EPDEPTO'!$O$2:$X$1107,10,FALSE),2)</f>
        <v>671405089.75</v>
      </c>
      <c r="P1015" s="74">
        <v>59887669.960000001</v>
      </c>
      <c r="Q1015" s="120">
        <f t="shared" si="47"/>
        <v>731292759.71000004</v>
      </c>
      <c r="R1015" s="123">
        <v>7937858776.4799995</v>
      </c>
    </row>
    <row r="1016" spans="1:18" ht="13.5" x14ac:dyDescent="0.3">
      <c r="A1016" s="69" t="s">
        <v>2188</v>
      </c>
      <c r="B1016" s="37" t="s">
        <v>1917</v>
      </c>
      <c r="C1016" s="37" t="s">
        <v>1830</v>
      </c>
      <c r="D1016" s="37" t="s">
        <v>1918</v>
      </c>
      <c r="E1016" s="70" t="s">
        <v>2200</v>
      </c>
      <c r="F1016" s="127">
        <v>6303</v>
      </c>
      <c r="G1016" s="74">
        <f t="shared" si="46"/>
        <v>10241047371.860001</v>
      </c>
      <c r="H1016" s="74">
        <v>3925226891</v>
      </c>
      <c r="I1016" s="128">
        <v>0</v>
      </c>
      <c r="J1016" s="107">
        <v>91559157</v>
      </c>
      <c r="K1016" s="74">
        <v>0</v>
      </c>
      <c r="L1016" s="74">
        <v>0</v>
      </c>
      <c r="M1016" s="114">
        <f t="shared" si="45"/>
        <v>91559157</v>
      </c>
      <c r="N1016" s="113">
        <v>0</v>
      </c>
      <c r="O1016" s="74">
        <f>ROUND(VLOOKUP($B1016,'[1]TD LMA 2025ENE-DIC EPDEPTO'!$O$2:$X$1107,10,FALSE),2)</f>
        <v>535165945.38</v>
      </c>
      <c r="P1016" s="74">
        <v>47735475.93</v>
      </c>
      <c r="Q1016" s="120">
        <f t="shared" si="47"/>
        <v>582901421.30999994</v>
      </c>
      <c r="R1016" s="123">
        <v>5641359902.5500002</v>
      </c>
    </row>
    <row r="1017" spans="1:18" ht="13.5" x14ac:dyDescent="0.3">
      <c r="A1017" s="69" t="s">
        <v>2188</v>
      </c>
      <c r="B1017" s="37" t="s">
        <v>1919</v>
      </c>
      <c r="C1017" s="37" t="s">
        <v>1830</v>
      </c>
      <c r="D1017" s="37" t="s">
        <v>1920</v>
      </c>
      <c r="E1017" s="70" t="s">
        <v>2201</v>
      </c>
      <c r="F1017" s="127">
        <v>3753</v>
      </c>
      <c r="G1017" s="74">
        <f t="shared" si="46"/>
        <v>7423730805.8199997</v>
      </c>
      <c r="H1017" s="74">
        <v>2345692011</v>
      </c>
      <c r="I1017" s="128">
        <v>0</v>
      </c>
      <c r="J1017" s="107">
        <v>58344805</v>
      </c>
      <c r="K1017" s="74">
        <v>0</v>
      </c>
      <c r="L1017" s="74">
        <v>0</v>
      </c>
      <c r="M1017" s="114">
        <f t="shared" si="45"/>
        <v>58344805</v>
      </c>
      <c r="N1017" s="113">
        <v>0</v>
      </c>
      <c r="O1017" s="74">
        <f>ROUND(VLOOKUP($B1017,'[1]TD LMA 2025ENE-DIC EPDEPTO'!$O$2:$X$1107,10,FALSE),2)</f>
        <v>324833283.19</v>
      </c>
      <c r="P1017" s="74">
        <v>28974323.760000002</v>
      </c>
      <c r="Q1017" s="120">
        <f t="shared" si="47"/>
        <v>353807606.94999999</v>
      </c>
      <c r="R1017" s="123">
        <v>4665886382.8699999</v>
      </c>
    </row>
    <row r="1018" spans="1:18" ht="13.5" x14ac:dyDescent="0.3">
      <c r="A1018" s="69" t="s">
        <v>2189</v>
      </c>
      <c r="B1018" s="37" t="s">
        <v>1921</v>
      </c>
      <c r="C1018" s="37" t="s">
        <v>1922</v>
      </c>
      <c r="D1018" s="37" t="s">
        <v>1923</v>
      </c>
      <c r="E1018" s="70" t="s">
        <v>2199</v>
      </c>
      <c r="F1018" s="127">
        <v>958286</v>
      </c>
      <c r="G1018" s="74">
        <f t="shared" si="46"/>
        <v>1648360044930.71</v>
      </c>
      <c r="H1018" s="74">
        <v>582267794474</v>
      </c>
      <c r="I1018" s="128">
        <v>0</v>
      </c>
      <c r="J1018" s="107">
        <v>28791883341</v>
      </c>
      <c r="K1018" s="74">
        <v>539008766</v>
      </c>
      <c r="L1018" s="74">
        <v>0</v>
      </c>
      <c r="M1018" s="114">
        <f t="shared" si="45"/>
        <v>29330892107</v>
      </c>
      <c r="N1018" s="113">
        <v>0</v>
      </c>
      <c r="O1018" s="74">
        <f>ROUND(VLOOKUP($B1018,'[1]TD LMA 2025ENE-DIC EPDEPTO'!$O$2:$X$1107,10,FALSE),2)</f>
        <v>0</v>
      </c>
      <c r="P1018" s="74">
        <v>0</v>
      </c>
      <c r="Q1018" s="120">
        <f t="shared" si="47"/>
        <v>0</v>
      </c>
      <c r="R1018" s="123">
        <v>1036761358349.71</v>
      </c>
    </row>
    <row r="1019" spans="1:18" ht="13.5" x14ac:dyDescent="0.3">
      <c r="A1019" s="69" t="s">
        <v>2189</v>
      </c>
      <c r="B1019" s="37" t="s">
        <v>1924</v>
      </c>
      <c r="C1019" s="37" t="s">
        <v>1922</v>
      </c>
      <c r="D1019" s="37" t="s">
        <v>1925</v>
      </c>
      <c r="E1019" s="70" t="s">
        <v>2200</v>
      </c>
      <c r="F1019" s="127">
        <v>9701</v>
      </c>
      <c r="G1019" s="74">
        <f t="shared" si="46"/>
        <v>15602320025.57</v>
      </c>
      <c r="H1019" s="74">
        <v>5958855432</v>
      </c>
      <c r="I1019" s="128">
        <v>0</v>
      </c>
      <c r="J1019" s="107">
        <v>506454637</v>
      </c>
      <c r="K1019" s="74">
        <v>0</v>
      </c>
      <c r="L1019" s="74">
        <v>0</v>
      </c>
      <c r="M1019" s="114">
        <f t="shared" si="45"/>
        <v>506454637</v>
      </c>
      <c r="N1019" s="113">
        <v>0</v>
      </c>
      <c r="O1019" s="74">
        <f>ROUND(VLOOKUP($B1019,'[1]TD LMA 2025ENE-DIC EPDEPTO'!$O$2:$X$1107,10,FALSE),2)</f>
        <v>2989331078.27</v>
      </c>
      <c r="P1019" s="74">
        <v>84921884.659999996</v>
      </c>
      <c r="Q1019" s="120">
        <f t="shared" si="47"/>
        <v>3074252962.9299998</v>
      </c>
      <c r="R1019" s="123">
        <v>6062756993.6400003</v>
      </c>
    </row>
    <row r="1020" spans="1:18" ht="13.5" x14ac:dyDescent="0.3">
      <c r="A1020" s="69" t="s">
        <v>2189</v>
      </c>
      <c r="B1020" s="37" t="s">
        <v>1926</v>
      </c>
      <c r="C1020" s="37" t="s">
        <v>1922</v>
      </c>
      <c r="D1020" s="37" t="s">
        <v>1927</v>
      </c>
      <c r="E1020" s="70" t="s">
        <v>2200</v>
      </c>
      <c r="F1020" s="127">
        <v>9108</v>
      </c>
      <c r="G1020" s="74">
        <f t="shared" si="46"/>
        <v>14907571732.66</v>
      </c>
      <c r="H1020" s="74">
        <v>5635494039</v>
      </c>
      <c r="I1020" s="128">
        <v>0</v>
      </c>
      <c r="J1020" s="107">
        <v>146623771</v>
      </c>
      <c r="K1020" s="74">
        <v>0</v>
      </c>
      <c r="L1020" s="74">
        <v>0</v>
      </c>
      <c r="M1020" s="114">
        <f t="shared" si="45"/>
        <v>146623771</v>
      </c>
      <c r="N1020" s="113">
        <v>0</v>
      </c>
      <c r="O1020" s="74">
        <f>ROUND(VLOOKUP($B1020,'[1]TD LMA 2025ENE-DIC EPDEPTO'!$O$2:$X$1107,10,FALSE),2)</f>
        <v>2962006870.77</v>
      </c>
      <c r="P1020" s="74">
        <v>84145649.739999995</v>
      </c>
      <c r="Q1020" s="120">
        <f t="shared" si="47"/>
        <v>3046152520.5099998</v>
      </c>
      <c r="R1020" s="123">
        <v>6079301402.1499996</v>
      </c>
    </row>
    <row r="1021" spans="1:18" ht="13.5" x14ac:dyDescent="0.3">
      <c r="A1021" s="69" t="s">
        <v>2189</v>
      </c>
      <c r="B1021" s="37" t="s">
        <v>1928</v>
      </c>
      <c r="C1021" s="37" t="s">
        <v>1922</v>
      </c>
      <c r="D1021" s="37" t="s">
        <v>1929</v>
      </c>
      <c r="E1021" s="70" t="s">
        <v>2200</v>
      </c>
      <c r="F1021" s="127">
        <v>12574</v>
      </c>
      <c r="G1021" s="74">
        <f t="shared" si="46"/>
        <v>20826258172.150002</v>
      </c>
      <c r="H1021" s="74">
        <v>7825225659</v>
      </c>
      <c r="I1021" s="128">
        <v>0</v>
      </c>
      <c r="J1021" s="107">
        <v>189733510</v>
      </c>
      <c r="K1021" s="74">
        <v>0</v>
      </c>
      <c r="L1021" s="74">
        <v>0</v>
      </c>
      <c r="M1021" s="114">
        <f t="shared" si="45"/>
        <v>189733510</v>
      </c>
      <c r="N1021" s="113">
        <v>0</v>
      </c>
      <c r="O1021" s="74">
        <f>ROUND(VLOOKUP($B1021,'[1]TD LMA 2025ENE-DIC EPDEPTO'!$O$2:$X$1107,10,FALSE),2)</f>
        <v>3962010038.4899998</v>
      </c>
      <c r="P1021" s="74">
        <v>112554063.34999999</v>
      </c>
      <c r="Q1021" s="120">
        <f t="shared" si="47"/>
        <v>4074564101.8399997</v>
      </c>
      <c r="R1021" s="123">
        <v>8736734901.3099995</v>
      </c>
    </row>
    <row r="1022" spans="1:18" ht="13.5" x14ac:dyDescent="0.3">
      <c r="A1022" s="69" t="s">
        <v>2189</v>
      </c>
      <c r="B1022" s="37" t="s">
        <v>1930</v>
      </c>
      <c r="C1022" s="37" t="s">
        <v>1922</v>
      </c>
      <c r="D1022" s="37" t="s">
        <v>23</v>
      </c>
      <c r="E1022" s="70" t="s">
        <v>2200</v>
      </c>
      <c r="F1022" s="127">
        <v>4303</v>
      </c>
      <c r="G1022" s="74">
        <f t="shared" si="46"/>
        <v>7112922975.3999996</v>
      </c>
      <c r="H1022" s="74">
        <v>2668135888</v>
      </c>
      <c r="I1022" s="128">
        <v>0</v>
      </c>
      <c r="J1022" s="107">
        <v>59657126</v>
      </c>
      <c r="K1022" s="74">
        <v>0</v>
      </c>
      <c r="L1022" s="74">
        <v>0</v>
      </c>
      <c r="M1022" s="114">
        <f t="shared" si="45"/>
        <v>59657126</v>
      </c>
      <c r="N1022" s="113">
        <v>0</v>
      </c>
      <c r="O1022" s="74">
        <f>ROUND(VLOOKUP($B1022,'[1]TD LMA 2025ENE-DIC EPDEPTO'!$O$2:$X$1107,10,FALSE),2)</f>
        <v>1355217861.23</v>
      </c>
      <c r="P1022" s="74">
        <v>38499467.57</v>
      </c>
      <c r="Q1022" s="120">
        <f t="shared" si="47"/>
        <v>1393717328.8</v>
      </c>
      <c r="R1022" s="123">
        <v>2991412632.5999999</v>
      </c>
    </row>
    <row r="1023" spans="1:18" ht="13.5" x14ac:dyDescent="0.3">
      <c r="A1023" s="69" t="s">
        <v>2189</v>
      </c>
      <c r="B1023" s="37" t="s">
        <v>1931</v>
      </c>
      <c r="C1023" s="37" t="s">
        <v>1922</v>
      </c>
      <c r="D1023" s="37" t="s">
        <v>709</v>
      </c>
      <c r="E1023" s="70" t="s">
        <v>2200</v>
      </c>
      <c r="F1023" s="127">
        <v>9727</v>
      </c>
      <c r="G1023" s="74">
        <f t="shared" si="46"/>
        <v>15651583859.84</v>
      </c>
      <c r="H1023" s="74">
        <v>6011202284</v>
      </c>
      <c r="I1023" s="128">
        <v>0</v>
      </c>
      <c r="J1023" s="107">
        <v>138432275</v>
      </c>
      <c r="K1023" s="74">
        <v>0</v>
      </c>
      <c r="L1023" s="74">
        <v>0</v>
      </c>
      <c r="M1023" s="114">
        <f t="shared" si="45"/>
        <v>138432275</v>
      </c>
      <c r="N1023" s="113">
        <v>0</v>
      </c>
      <c r="O1023" s="74">
        <f>ROUND(VLOOKUP($B1023,'[1]TD LMA 2025ENE-DIC EPDEPTO'!$O$2:$X$1107,10,FALSE),2)</f>
        <v>3060625273.8400002</v>
      </c>
      <c r="P1023" s="74">
        <v>86947233.239999995</v>
      </c>
      <c r="Q1023" s="120">
        <f t="shared" si="47"/>
        <v>3147572507.0799999</v>
      </c>
      <c r="R1023" s="123">
        <v>6354376793.7600002</v>
      </c>
    </row>
    <row r="1024" spans="1:18" ht="13.5" x14ac:dyDescent="0.3">
      <c r="A1024" s="69" t="s">
        <v>2189</v>
      </c>
      <c r="B1024" s="37" t="s">
        <v>1932</v>
      </c>
      <c r="C1024" s="37" t="s">
        <v>1922</v>
      </c>
      <c r="D1024" s="37" t="s">
        <v>1933</v>
      </c>
      <c r="E1024" s="70" t="s">
        <v>2202</v>
      </c>
      <c r="F1024" s="127">
        <v>215771</v>
      </c>
      <c r="G1024" s="74">
        <f t="shared" si="46"/>
        <v>329854588581.18994</v>
      </c>
      <c r="H1024" s="74">
        <v>132520599266</v>
      </c>
      <c r="I1024" s="128">
        <v>0</v>
      </c>
      <c r="J1024" s="107">
        <v>3885409238</v>
      </c>
      <c r="K1024" s="74">
        <v>2294923444.1199999</v>
      </c>
      <c r="L1024" s="74">
        <v>1307851394.46</v>
      </c>
      <c r="M1024" s="114">
        <f t="shared" si="45"/>
        <v>7488184076.5799999</v>
      </c>
      <c r="N1024" s="113">
        <v>0</v>
      </c>
      <c r="O1024" s="74">
        <f>ROUND(VLOOKUP($B1024,'[1]TD LMA 2025ENE-DIC EPDEPTO'!$O$2:$X$1107,10,FALSE),2)</f>
        <v>0</v>
      </c>
      <c r="P1024" s="74">
        <v>0</v>
      </c>
      <c r="Q1024" s="120">
        <f t="shared" si="47"/>
        <v>0</v>
      </c>
      <c r="R1024" s="123">
        <v>189845805238.60999</v>
      </c>
    </row>
    <row r="1025" spans="1:18" ht="13.5" x14ac:dyDescent="0.3">
      <c r="A1025" s="69" t="s">
        <v>2189</v>
      </c>
      <c r="B1025" s="37" t="s">
        <v>1934</v>
      </c>
      <c r="C1025" s="37" t="s">
        <v>1922</v>
      </c>
      <c r="D1025" s="37" t="s">
        <v>2138</v>
      </c>
      <c r="E1025" s="70" t="s">
        <v>2202</v>
      </c>
      <c r="F1025" s="127">
        <v>60272</v>
      </c>
      <c r="G1025" s="74">
        <f t="shared" si="46"/>
        <v>112362560562.87</v>
      </c>
      <c r="H1025" s="74">
        <v>36971357867</v>
      </c>
      <c r="I1025" s="128">
        <v>0</v>
      </c>
      <c r="J1025" s="107">
        <v>1328464606</v>
      </c>
      <c r="K1025" s="74">
        <v>0</v>
      </c>
      <c r="L1025" s="74">
        <v>0</v>
      </c>
      <c r="M1025" s="114">
        <f t="shared" si="45"/>
        <v>1328464606</v>
      </c>
      <c r="N1025" s="113">
        <v>0</v>
      </c>
      <c r="O1025" s="74">
        <f>ROUND(VLOOKUP($B1025,'[1]TD LMA 2025ENE-DIC EPDEPTO'!$O$2:$X$1107,10,FALSE),2)</f>
        <v>18768589608.630001</v>
      </c>
      <c r="P1025" s="74">
        <v>533184167.38999999</v>
      </c>
      <c r="Q1025" s="120">
        <f t="shared" si="47"/>
        <v>19301773776.02</v>
      </c>
      <c r="R1025" s="123">
        <v>54760964313.849998</v>
      </c>
    </row>
    <row r="1026" spans="1:18" ht="13.5" x14ac:dyDescent="0.3">
      <c r="A1026" s="69" t="s">
        <v>2189</v>
      </c>
      <c r="B1026" s="37" t="s">
        <v>1935</v>
      </c>
      <c r="C1026" s="37" t="s">
        <v>1922</v>
      </c>
      <c r="D1026" s="37" t="s">
        <v>1936</v>
      </c>
      <c r="E1026" s="70" t="s">
        <v>2200</v>
      </c>
      <c r="F1026" s="127">
        <v>12017</v>
      </c>
      <c r="G1026" s="74">
        <f t="shared" si="46"/>
        <v>19790511813.379997</v>
      </c>
      <c r="H1026" s="74">
        <v>7386718332</v>
      </c>
      <c r="I1026" s="128">
        <v>0</v>
      </c>
      <c r="J1026" s="107">
        <v>218417474</v>
      </c>
      <c r="K1026" s="74">
        <v>0</v>
      </c>
      <c r="L1026" s="74">
        <v>0</v>
      </c>
      <c r="M1026" s="114">
        <f t="shared" si="45"/>
        <v>218417474</v>
      </c>
      <c r="N1026" s="113">
        <v>0</v>
      </c>
      <c r="O1026" s="74">
        <f>ROUND(VLOOKUP($B1026,'[1]TD LMA 2025ENE-DIC EPDEPTO'!$O$2:$X$1107,10,FALSE),2)</f>
        <v>3724572100.8000002</v>
      </c>
      <c r="P1026" s="74">
        <v>105808849.56</v>
      </c>
      <c r="Q1026" s="120">
        <f t="shared" si="47"/>
        <v>3830380950.3600001</v>
      </c>
      <c r="R1026" s="123">
        <v>8354995057.0200005</v>
      </c>
    </row>
    <row r="1027" spans="1:18" ht="13.5" x14ac:dyDescent="0.3">
      <c r="A1027" s="69" t="s">
        <v>2189</v>
      </c>
      <c r="B1027" s="37" t="s">
        <v>1937</v>
      </c>
      <c r="C1027" s="37" t="s">
        <v>1922</v>
      </c>
      <c r="D1027" s="37" t="s">
        <v>1938</v>
      </c>
      <c r="E1027" s="70" t="s">
        <v>2200</v>
      </c>
      <c r="F1027" s="127">
        <v>18670</v>
      </c>
      <c r="G1027" s="74">
        <f t="shared" si="46"/>
        <v>31935904560.099998</v>
      </c>
      <c r="H1027" s="74">
        <v>11525753400</v>
      </c>
      <c r="I1027" s="128">
        <v>0</v>
      </c>
      <c r="J1027" s="107">
        <v>367186530</v>
      </c>
      <c r="K1027" s="74">
        <v>0</v>
      </c>
      <c r="L1027" s="74">
        <v>0</v>
      </c>
      <c r="M1027" s="114">
        <f t="shared" si="45"/>
        <v>367186530</v>
      </c>
      <c r="N1027" s="113">
        <v>0</v>
      </c>
      <c r="O1027" s="74">
        <f>ROUND(VLOOKUP($B1027,'[1]TD LMA 2025ENE-DIC EPDEPTO'!$O$2:$X$1107,10,FALSE),2)</f>
        <v>5820998339.9300003</v>
      </c>
      <c r="P1027" s="74">
        <v>165364804.59999999</v>
      </c>
      <c r="Q1027" s="120">
        <f t="shared" si="47"/>
        <v>5986363144.5300007</v>
      </c>
      <c r="R1027" s="123">
        <v>14056601485.57</v>
      </c>
    </row>
    <row r="1028" spans="1:18" ht="13.5" x14ac:dyDescent="0.3">
      <c r="A1028" s="69" t="s">
        <v>2189</v>
      </c>
      <c r="B1028" s="37" t="s">
        <v>1939</v>
      </c>
      <c r="C1028" s="37" t="s">
        <v>1922</v>
      </c>
      <c r="D1028" s="37" t="s">
        <v>1940</v>
      </c>
      <c r="E1028" s="70" t="s">
        <v>2200</v>
      </c>
      <c r="F1028" s="127">
        <v>12253</v>
      </c>
      <c r="G1028" s="74">
        <f t="shared" si="46"/>
        <v>19057912073.879997</v>
      </c>
      <c r="H1028" s="74">
        <v>7542657258</v>
      </c>
      <c r="I1028" s="128">
        <v>0</v>
      </c>
      <c r="J1028" s="107">
        <v>304833625</v>
      </c>
      <c r="K1028" s="74">
        <v>0</v>
      </c>
      <c r="L1028" s="74">
        <v>0</v>
      </c>
      <c r="M1028" s="114">
        <f t="shared" si="45"/>
        <v>304833625</v>
      </c>
      <c r="N1028" s="113">
        <v>0</v>
      </c>
      <c r="O1028" s="74">
        <f>ROUND(VLOOKUP($B1028,'[1]TD LMA 2025ENE-DIC EPDEPTO'!$O$2:$X$1107,10,FALSE),2)</f>
        <v>3801205509.4099998</v>
      </c>
      <c r="P1028" s="74">
        <v>107985876.23</v>
      </c>
      <c r="Q1028" s="120">
        <f t="shared" si="47"/>
        <v>3909191385.6399999</v>
      </c>
      <c r="R1028" s="123">
        <v>7301229805.2399998</v>
      </c>
    </row>
    <row r="1029" spans="1:18" ht="13.5" x14ac:dyDescent="0.3">
      <c r="A1029" s="69" t="s">
        <v>2189</v>
      </c>
      <c r="B1029" s="37" t="s">
        <v>1941</v>
      </c>
      <c r="C1029" s="37" t="s">
        <v>1922</v>
      </c>
      <c r="D1029" s="37" t="s">
        <v>244</v>
      </c>
      <c r="E1029" s="70" t="s">
        <v>2200</v>
      </c>
      <c r="F1029" s="127">
        <v>37501</v>
      </c>
      <c r="G1029" s="74">
        <f t="shared" si="46"/>
        <v>55550200766.810005</v>
      </c>
      <c r="H1029" s="74">
        <v>22837096876</v>
      </c>
      <c r="I1029" s="128">
        <v>0</v>
      </c>
      <c r="J1029" s="107">
        <v>873271739</v>
      </c>
      <c r="K1029" s="74">
        <v>73194448.75</v>
      </c>
      <c r="L1029" s="74">
        <v>15380892.59</v>
      </c>
      <c r="M1029" s="114">
        <f t="shared" si="45"/>
        <v>961847080.34000003</v>
      </c>
      <c r="N1029" s="113">
        <v>0</v>
      </c>
      <c r="O1029" s="74">
        <f>ROUND(VLOOKUP($B1029,'[1]TD LMA 2025ENE-DIC EPDEPTO'!$O$2:$X$1107,10,FALSE),2)</f>
        <v>11569760270.18</v>
      </c>
      <c r="P1029" s="74">
        <v>328677493.89999998</v>
      </c>
      <c r="Q1029" s="120">
        <f t="shared" si="47"/>
        <v>11898437764.08</v>
      </c>
      <c r="R1029" s="123">
        <v>19852819046.389999</v>
      </c>
    </row>
    <row r="1030" spans="1:18" ht="13.5" x14ac:dyDescent="0.3">
      <c r="A1030" s="69" t="s">
        <v>2189</v>
      </c>
      <c r="B1030" s="37" t="s">
        <v>1942</v>
      </c>
      <c r="C1030" s="37" t="s">
        <v>1922</v>
      </c>
      <c r="D1030" s="37" t="s">
        <v>1943</v>
      </c>
      <c r="E1030" s="70" t="s">
        <v>2202</v>
      </c>
      <c r="F1030" s="127">
        <v>68851</v>
      </c>
      <c r="G1030" s="74">
        <f t="shared" si="46"/>
        <v>133457330429.45</v>
      </c>
      <c r="H1030" s="74">
        <v>41883973497</v>
      </c>
      <c r="I1030" s="128">
        <v>0</v>
      </c>
      <c r="J1030" s="107">
        <v>1688359531</v>
      </c>
      <c r="K1030" s="74">
        <v>0</v>
      </c>
      <c r="L1030" s="74">
        <v>0</v>
      </c>
      <c r="M1030" s="114">
        <f t="shared" si="45"/>
        <v>1688359531</v>
      </c>
      <c r="N1030" s="113">
        <v>0</v>
      </c>
      <c r="O1030" s="74">
        <f>ROUND(VLOOKUP($B1030,'[1]TD LMA 2025ENE-DIC EPDEPTO'!$O$2:$X$1107,10,FALSE),2)</f>
        <v>20931284902.200001</v>
      </c>
      <c r="P1030" s="74">
        <v>594622715.15999997</v>
      </c>
      <c r="Q1030" s="120">
        <f t="shared" si="47"/>
        <v>21525907617.360001</v>
      </c>
      <c r="R1030" s="123">
        <v>68359089784.089996</v>
      </c>
    </row>
    <row r="1031" spans="1:18" ht="13.5" x14ac:dyDescent="0.3">
      <c r="A1031" s="69" t="s">
        <v>2189</v>
      </c>
      <c r="B1031" s="37" t="s">
        <v>1944</v>
      </c>
      <c r="C1031" s="37" t="s">
        <v>1922</v>
      </c>
      <c r="D1031" s="37" t="s">
        <v>1945</v>
      </c>
      <c r="E1031" s="70" t="s">
        <v>2200</v>
      </c>
      <c r="F1031" s="127">
        <v>28401</v>
      </c>
      <c r="G1031" s="74">
        <f t="shared" si="46"/>
        <v>46320442642.949997</v>
      </c>
      <c r="H1031" s="74">
        <v>17534009041</v>
      </c>
      <c r="I1031" s="128">
        <v>0</v>
      </c>
      <c r="J1031" s="107">
        <v>542987046</v>
      </c>
      <c r="K1031" s="74">
        <v>0</v>
      </c>
      <c r="L1031" s="74">
        <v>0</v>
      </c>
      <c r="M1031" s="114">
        <f t="shared" si="45"/>
        <v>542987046</v>
      </c>
      <c r="N1031" s="113">
        <v>0</v>
      </c>
      <c r="O1031" s="74">
        <f>ROUND(VLOOKUP($B1031,'[1]TD LMA 2025ENE-DIC EPDEPTO'!$O$2:$X$1107,10,FALSE),2)</f>
        <v>8905493035.8999996</v>
      </c>
      <c r="P1031" s="74">
        <v>252990128.12</v>
      </c>
      <c r="Q1031" s="120">
        <f t="shared" si="47"/>
        <v>9158483164.0200005</v>
      </c>
      <c r="R1031" s="123">
        <v>19084963391.93</v>
      </c>
    </row>
    <row r="1032" spans="1:18" ht="13.5" x14ac:dyDescent="0.3">
      <c r="A1032" s="69" t="s">
        <v>2189</v>
      </c>
      <c r="B1032" s="37" t="s">
        <v>1946</v>
      </c>
      <c r="C1032" s="37" t="s">
        <v>1922</v>
      </c>
      <c r="D1032" s="37" t="s">
        <v>1947</v>
      </c>
      <c r="E1032" s="70" t="s">
        <v>2201</v>
      </c>
      <c r="F1032" s="127">
        <v>6206</v>
      </c>
      <c r="G1032" s="74">
        <f t="shared" si="46"/>
        <v>11378830709.01</v>
      </c>
      <c r="H1032" s="74">
        <v>3862913202</v>
      </c>
      <c r="I1032" s="128">
        <v>0</v>
      </c>
      <c r="J1032" s="107">
        <v>79338584</v>
      </c>
      <c r="K1032" s="74">
        <v>0</v>
      </c>
      <c r="L1032" s="74">
        <v>0</v>
      </c>
      <c r="M1032" s="114">
        <f t="shared" si="45"/>
        <v>79338584</v>
      </c>
      <c r="N1032" s="113">
        <v>0</v>
      </c>
      <c r="O1032" s="74">
        <f>ROUND(VLOOKUP($B1032,'[1]TD LMA 2025ENE-DIC EPDEPTO'!$O$2:$X$1107,10,FALSE),2)</f>
        <v>2015709903.47</v>
      </c>
      <c r="P1032" s="74">
        <v>57262939.240000002</v>
      </c>
      <c r="Q1032" s="120">
        <f t="shared" si="47"/>
        <v>2072972842.71</v>
      </c>
      <c r="R1032" s="123">
        <v>5363606080.3000002</v>
      </c>
    </row>
    <row r="1033" spans="1:18" ht="13.5" x14ac:dyDescent="0.3">
      <c r="A1033" s="69" t="s">
        <v>2189</v>
      </c>
      <c r="B1033" s="37" t="s">
        <v>1948</v>
      </c>
      <c r="C1033" s="37" t="s">
        <v>1922</v>
      </c>
      <c r="D1033" s="37" t="s">
        <v>1949</v>
      </c>
      <c r="E1033" s="70" t="s">
        <v>2201</v>
      </c>
      <c r="F1033" s="127">
        <v>5251</v>
      </c>
      <c r="G1033" s="74">
        <f t="shared" si="46"/>
        <v>9836006988.8100014</v>
      </c>
      <c r="H1033" s="74">
        <v>3259041875</v>
      </c>
      <c r="I1033" s="128">
        <v>0</v>
      </c>
      <c r="J1033" s="107">
        <v>63591718</v>
      </c>
      <c r="K1033" s="74">
        <v>0</v>
      </c>
      <c r="L1033" s="74">
        <v>0</v>
      </c>
      <c r="M1033" s="114">
        <f t="shared" si="45"/>
        <v>63591718</v>
      </c>
      <c r="N1033" s="113">
        <v>0</v>
      </c>
      <c r="O1033" s="74">
        <f>ROUND(VLOOKUP($B1033,'[1]TD LMA 2025ENE-DIC EPDEPTO'!$O$2:$X$1107,10,FALSE),2)</f>
        <v>1648246427.6900001</v>
      </c>
      <c r="P1033" s="74">
        <v>46823917.909999996</v>
      </c>
      <c r="Q1033" s="120">
        <f t="shared" si="47"/>
        <v>1695070345.6000001</v>
      </c>
      <c r="R1033" s="123">
        <v>4818303050.21</v>
      </c>
    </row>
    <row r="1034" spans="1:18" ht="13.5" x14ac:dyDescent="0.3">
      <c r="A1034" s="69" t="s">
        <v>2189</v>
      </c>
      <c r="B1034" s="37" t="s">
        <v>1950</v>
      </c>
      <c r="C1034" s="37" t="s">
        <v>1922</v>
      </c>
      <c r="D1034" s="37" t="s">
        <v>1951</v>
      </c>
      <c r="E1034" s="70" t="s">
        <v>2200</v>
      </c>
      <c r="F1034" s="127">
        <v>26168</v>
      </c>
      <c r="G1034" s="74">
        <f t="shared" si="46"/>
        <v>39773424039.910004</v>
      </c>
      <c r="H1034" s="74">
        <v>16032886608</v>
      </c>
      <c r="I1034" s="128">
        <v>0</v>
      </c>
      <c r="J1034" s="107">
        <v>599236667</v>
      </c>
      <c r="K1034" s="74">
        <v>0</v>
      </c>
      <c r="L1034" s="74">
        <v>0</v>
      </c>
      <c r="M1034" s="114">
        <f t="shared" si="45"/>
        <v>599236667</v>
      </c>
      <c r="N1034" s="113">
        <v>0</v>
      </c>
      <c r="O1034" s="74">
        <f>ROUND(VLOOKUP($B1034,'[1]TD LMA 2025ENE-DIC EPDEPTO'!$O$2:$X$1107,10,FALSE),2)</f>
        <v>8139158949.75</v>
      </c>
      <c r="P1034" s="74">
        <v>231219861.41</v>
      </c>
      <c r="Q1034" s="120">
        <f t="shared" si="47"/>
        <v>8370378811.1599998</v>
      </c>
      <c r="R1034" s="123">
        <v>14770921953.75</v>
      </c>
    </row>
    <row r="1035" spans="1:18" ht="13.5" x14ac:dyDescent="0.3">
      <c r="A1035" s="69" t="s">
        <v>2189</v>
      </c>
      <c r="B1035" s="37" t="s">
        <v>1952</v>
      </c>
      <c r="C1035" s="37" t="s">
        <v>1922</v>
      </c>
      <c r="D1035" s="37" t="s">
        <v>1953</v>
      </c>
      <c r="E1035" s="70" t="s">
        <v>2201</v>
      </c>
      <c r="F1035" s="127">
        <v>9621</v>
      </c>
      <c r="G1035" s="74">
        <f t="shared" si="46"/>
        <v>15692732261.030001</v>
      </c>
      <c r="H1035" s="74">
        <v>5937343562</v>
      </c>
      <c r="I1035" s="128">
        <v>0</v>
      </c>
      <c r="J1035" s="107">
        <v>129183002</v>
      </c>
      <c r="K1035" s="74">
        <v>0</v>
      </c>
      <c r="L1035" s="74">
        <v>0</v>
      </c>
      <c r="M1035" s="114">
        <f t="shared" si="45"/>
        <v>129183002</v>
      </c>
      <c r="N1035" s="113">
        <v>0</v>
      </c>
      <c r="O1035" s="74">
        <f>ROUND(VLOOKUP($B1035,'[1]TD LMA 2025ENE-DIC EPDEPTO'!$O$2:$X$1107,10,FALSE),2)</f>
        <v>3072874056.5599999</v>
      </c>
      <c r="P1035" s="74">
        <v>87295200.620000005</v>
      </c>
      <c r="Q1035" s="120">
        <f t="shared" si="47"/>
        <v>3160169257.1799998</v>
      </c>
      <c r="R1035" s="123">
        <v>6466036439.8500004</v>
      </c>
    </row>
    <row r="1036" spans="1:18" ht="13.5" x14ac:dyDescent="0.3">
      <c r="A1036" s="69" t="s">
        <v>2189</v>
      </c>
      <c r="B1036" s="37" t="s">
        <v>1954</v>
      </c>
      <c r="C1036" s="37" t="s">
        <v>1922</v>
      </c>
      <c r="D1036" s="37" t="s">
        <v>1955</v>
      </c>
      <c r="E1036" s="70" t="s">
        <v>2200</v>
      </c>
      <c r="F1036" s="127">
        <v>33305</v>
      </c>
      <c r="G1036" s="74">
        <f t="shared" si="46"/>
        <v>48632919514.419998</v>
      </c>
      <c r="H1036" s="74">
        <v>20274828596</v>
      </c>
      <c r="I1036" s="128">
        <v>0</v>
      </c>
      <c r="J1036" s="107">
        <v>556566393</v>
      </c>
      <c r="K1036" s="74">
        <v>0</v>
      </c>
      <c r="L1036" s="74">
        <v>0</v>
      </c>
      <c r="M1036" s="114">
        <f t="shared" ref="M1036:M1099" si="48">SUM(J1036:L1036)</f>
        <v>556566393</v>
      </c>
      <c r="N1036" s="113">
        <v>0</v>
      </c>
      <c r="O1036" s="74">
        <f>ROUND(VLOOKUP($B1036,'[1]TD LMA 2025ENE-DIC EPDEPTO'!$O$2:$X$1107,10,FALSE),2)</f>
        <v>10311590455.459999</v>
      </c>
      <c r="P1036" s="74">
        <v>292934998.63999999</v>
      </c>
      <c r="Q1036" s="120">
        <f t="shared" si="47"/>
        <v>10604525454.099998</v>
      </c>
      <c r="R1036" s="123">
        <v>17196999071.32</v>
      </c>
    </row>
    <row r="1037" spans="1:18" ht="13.5" x14ac:dyDescent="0.3">
      <c r="A1037" s="69" t="s">
        <v>2189</v>
      </c>
      <c r="B1037" s="37" t="s">
        <v>1956</v>
      </c>
      <c r="C1037" s="37" t="s">
        <v>1922</v>
      </c>
      <c r="D1037" s="37" t="s">
        <v>1957</v>
      </c>
      <c r="E1037" s="70" t="s">
        <v>2200</v>
      </c>
      <c r="F1037" s="127">
        <v>13325</v>
      </c>
      <c r="G1037" s="74">
        <f t="shared" ref="G1037:G1100" si="49">H1037+I1037+J1037+K1037+L1037+N1037+O1037+P1037+R1037</f>
        <v>21211842816.220001</v>
      </c>
      <c r="H1037" s="74">
        <v>8156230109</v>
      </c>
      <c r="I1037" s="128">
        <v>0</v>
      </c>
      <c r="J1037" s="107">
        <v>275184205</v>
      </c>
      <c r="K1037" s="74">
        <v>0</v>
      </c>
      <c r="L1037" s="74">
        <v>0</v>
      </c>
      <c r="M1037" s="114">
        <f t="shared" si="48"/>
        <v>275184205</v>
      </c>
      <c r="N1037" s="113">
        <v>0</v>
      </c>
      <c r="O1037" s="74">
        <f>ROUND(VLOOKUP($B1037,'[1]TD LMA 2025ENE-DIC EPDEPTO'!$O$2:$X$1107,10,FALSE),2)</f>
        <v>4113392427.9099998</v>
      </c>
      <c r="P1037" s="74">
        <v>116854583.25</v>
      </c>
      <c r="Q1037" s="120">
        <f t="shared" ref="Q1037:Q1100" si="50">SUM(N1037:P1037)</f>
        <v>4230247011.1599998</v>
      </c>
      <c r="R1037" s="123">
        <v>8550181491.0600004</v>
      </c>
    </row>
    <row r="1038" spans="1:18" ht="13.5" x14ac:dyDescent="0.3">
      <c r="A1038" s="69" t="s">
        <v>2189</v>
      </c>
      <c r="B1038" s="37" t="s">
        <v>1958</v>
      </c>
      <c r="C1038" s="37" t="s">
        <v>1922</v>
      </c>
      <c r="D1038" s="37" t="s">
        <v>1959</v>
      </c>
      <c r="E1038" s="70" t="s">
        <v>2200</v>
      </c>
      <c r="F1038" s="127">
        <v>16162</v>
      </c>
      <c r="G1038" s="74">
        <f t="shared" si="49"/>
        <v>24938946365.84</v>
      </c>
      <c r="H1038" s="74">
        <v>9919498516</v>
      </c>
      <c r="I1038" s="128">
        <v>0</v>
      </c>
      <c r="J1038" s="107">
        <v>267167543</v>
      </c>
      <c r="K1038" s="74">
        <v>0</v>
      </c>
      <c r="L1038" s="74">
        <v>0</v>
      </c>
      <c r="M1038" s="114">
        <f t="shared" si="48"/>
        <v>267167543</v>
      </c>
      <c r="N1038" s="113">
        <v>0</v>
      </c>
      <c r="O1038" s="74">
        <f>ROUND(VLOOKUP($B1038,'[1]TD LMA 2025ENE-DIC EPDEPTO'!$O$2:$X$1107,10,FALSE),2)</f>
        <v>5057490895.9200001</v>
      </c>
      <c r="P1038" s="74">
        <v>143674838.06</v>
      </c>
      <c r="Q1038" s="120">
        <f t="shared" si="50"/>
        <v>5201165733.9800005</v>
      </c>
      <c r="R1038" s="123">
        <v>9551114572.8600006</v>
      </c>
    </row>
    <row r="1039" spans="1:18" ht="13.5" x14ac:dyDescent="0.3">
      <c r="A1039" s="69" t="s">
        <v>2189</v>
      </c>
      <c r="B1039" s="37" t="s">
        <v>1960</v>
      </c>
      <c r="C1039" s="37" t="s">
        <v>1922</v>
      </c>
      <c r="D1039" s="37" t="s">
        <v>1961</v>
      </c>
      <c r="E1039" s="70" t="s">
        <v>2200</v>
      </c>
      <c r="F1039" s="127">
        <v>74173</v>
      </c>
      <c r="G1039" s="74">
        <f t="shared" si="49"/>
        <v>106621330443.23999</v>
      </c>
      <c r="H1039" s="74">
        <v>44245866676</v>
      </c>
      <c r="I1039" s="128">
        <v>0</v>
      </c>
      <c r="J1039" s="107">
        <v>1526853114</v>
      </c>
      <c r="K1039" s="74">
        <v>138058932.25</v>
      </c>
      <c r="L1039" s="74">
        <v>0</v>
      </c>
      <c r="M1039" s="114">
        <f t="shared" si="48"/>
        <v>1664912046.25</v>
      </c>
      <c r="N1039" s="113">
        <v>0</v>
      </c>
      <c r="O1039" s="74">
        <f>ROUND(VLOOKUP($B1039,'[1]TD LMA 2025ENE-DIC EPDEPTO'!$O$2:$X$1107,10,FALSE),2)</f>
        <v>22117532378.68</v>
      </c>
      <c r="P1039" s="74">
        <v>628322017.36000001</v>
      </c>
      <c r="Q1039" s="120">
        <f t="shared" si="50"/>
        <v>22745854396.040001</v>
      </c>
      <c r="R1039" s="123">
        <v>37964697324.949997</v>
      </c>
    </row>
    <row r="1040" spans="1:18" ht="13.5" x14ac:dyDescent="0.3">
      <c r="A1040" s="69" t="s">
        <v>2189</v>
      </c>
      <c r="B1040" s="37" t="s">
        <v>1962</v>
      </c>
      <c r="C1040" s="37" t="s">
        <v>1922</v>
      </c>
      <c r="D1040" s="37" t="s">
        <v>1963</v>
      </c>
      <c r="E1040" s="70" t="s">
        <v>2200</v>
      </c>
      <c r="F1040" s="127">
        <v>8285</v>
      </c>
      <c r="G1040" s="74">
        <f t="shared" si="49"/>
        <v>14447483612.620001</v>
      </c>
      <c r="H1040" s="74">
        <v>5110878197</v>
      </c>
      <c r="I1040" s="128">
        <v>0</v>
      </c>
      <c r="J1040" s="107">
        <v>115024991</v>
      </c>
      <c r="K1040" s="74">
        <v>0</v>
      </c>
      <c r="L1040" s="74">
        <v>0</v>
      </c>
      <c r="M1040" s="114">
        <f t="shared" si="48"/>
        <v>115024991</v>
      </c>
      <c r="N1040" s="113">
        <v>0</v>
      </c>
      <c r="O1040" s="74">
        <f>ROUND(VLOOKUP($B1040,'[1]TD LMA 2025ENE-DIC EPDEPTO'!$O$2:$X$1107,10,FALSE),2)</f>
        <v>2569103616.5500002</v>
      </c>
      <c r="P1040" s="74">
        <v>72983926.930000007</v>
      </c>
      <c r="Q1040" s="120">
        <f t="shared" si="50"/>
        <v>2642087543.48</v>
      </c>
      <c r="R1040" s="123">
        <v>6579492881.1400003</v>
      </c>
    </row>
    <row r="1041" spans="1:18" ht="13.5" x14ac:dyDescent="0.3">
      <c r="A1041" s="69" t="s">
        <v>2189</v>
      </c>
      <c r="B1041" s="37" t="s">
        <v>1964</v>
      </c>
      <c r="C1041" s="37" t="s">
        <v>1922</v>
      </c>
      <c r="D1041" s="37" t="s">
        <v>124</v>
      </c>
      <c r="E1041" s="70" t="s">
        <v>2200</v>
      </c>
      <c r="F1041" s="127">
        <v>23825</v>
      </c>
      <c r="G1041" s="74">
        <f t="shared" si="49"/>
        <v>38645699507.020004</v>
      </c>
      <c r="H1041" s="74">
        <v>14654625534</v>
      </c>
      <c r="I1041" s="128">
        <v>0</v>
      </c>
      <c r="J1041" s="107">
        <v>460845213</v>
      </c>
      <c r="K1041" s="74">
        <v>0</v>
      </c>
      <c r="L1041" s="74">
        <v>0</v>
      </c>
      <c r="M1041" s="114">
        <f t="shared" si="48"/>
        <v>460845213</v>
      </c>
      <c r="N1041" s="113">
        <v>0</v>
      </c>
      <c r="O1041" s="74">
        <f>ROUND(VLOOKUP($B1041,'[1]TD LMA 2025ENE-DIC EPDEPTO'!$O$2:$X$1107,10,FALSE),2)</f>
        <v>7371882650.1000004</v>
      </c>
      <c r="P1041" s="74">
        <v>209422827.97</v>
      </c>
      <c r="Q1041" s="120">
        <f t="shared" si="50"/>
        <v>7581305478.0700006</v>
      </c>
      <c r="R1041" s="123">
        <v>15948923281.950001</v>
      </c>
    </row>
    <row r="1042" spans="1:18" ht="13.5" x14ac:dyDescent="0.3">
      <c r="A1042" s="69" t="s">
        <v>2189</v>
      </c>
      <c r="B1042" s="37" t="s">
        <v>1965</v>
      </c>
      <c r="C1042" s="37" t="s">
        <v>1922</v>
      </c>
      <c r="D1042" s="37" t="s">
        <v>469</v>
      </c>
      <c r="E1042" s="70" t="s">
        <v>2200</v>
      </c>
      <c r="F1042" s="127">
        <v>7849</v>
      </c>
      <c r="G1042" s="74">
        <f t="shared" si="49"/>
        <v>13660177802.34</v>
      </c>
      <c r="H1042" s="74">
        <v>4851699980</v>
      </c>
      <c r="I1042" s="128">
        <v>0</v>
      </c>
      <c r="J1042" s="107">
        <v>110125324</v>
      </c>
      <c r="K1042" s="74">
        <v>0</v>
      </c>
      <c r="L1042" s="74">
        <v>0</v>
      </c>
      <c r="M1042" s="114">
        <f t="shared" si="48"/>
        <v>110125324</v>
      </c>
      <c r="N1042" s="113">
        <v>0</v>
      </c>
      <c r="O1042" s="74">
        <f>ROUND(VLOOKUP($B1042,'[1]TD LMA 2025ENE-DIC EPDEPTO'!$O$2:$X$1107,10,FALSE),2)</f>
        <v>2443475077.21</v>
      </c>
      <c r="P1042" s="74">
        <v>69415030.739999995</v>
      </c>
      <c r="Q1042" s="120">
        <f t="shared" si="50"/>
        <v>2512890107.9499998</v>
      </c>
      <c r="R1042" s="123">
        <v>6185462390.3900003</v>
      </c>
    </row>
    <row r="1043" spans="1:18" ht="13.5" x14ac:dyDescent="0.3">
      <c r="A1043" s="69" t="s">
        <v>2189</v>
      </c>
      <c r="B1043" s="37" t="s">
        <v>1966</v>
      </c>
      <c r="C1043" s="37" t="s">
        <v>1922</v>
      </c>
      <c r="D1043" s="37" t="s">
        <v>1967</v>
      </c>
      <c r="E1043" s="70" t="s">
        <v>2200</v>
      </c>
      <c r="F1043" s="127">
        <v>6529</v>
      </c>
      <c r="G1043" s="74">
        <f t="shared" si="49"/>
        <v>11195018769.1</v>
      </c>
      <c r="H1043" s="74">
        <v>4041684650</v>
      </c>
      <c r="I1043" s="128">
        <v>0</v>
      </c>
      <c r="J1043" s="107">
        <v>111231740</v>
      </c>
      <c r="K1043" s="74">
        <v>0</v>
      </c>
      <c r="L1043" s="74">
        <v>0</v>
      </c>
      <c r="M1043" s="114">
        <f t="shared" si="48"/>
        <v>111231740</v>
      </c>
      <c r="N1043" s="113">
        <v>0</v>
      </c>
      <c r="O1043" s="74">
        <f>ROUND(VLOOKUP($B1043,'[1]TD LMA 2025ENE-DIC EPDEPTO'!$O$2:$X$1107,10,FALSE),2)</f>
        <v>2060936177.02</v>
      </c>
      <c r="P1043" s="74">
        <v>58547741.869999997</v>
      </c>
      <c r="Q1043" s="120">
        <f t="shared" si="50"/>
        <v>2119483918.8899999</v>
      </c>
      <c r="R1043" s="123">
        <v>4922618460.21</v>
      </c>
    </row>
    <row r="1044" spans="1:18" ht="13.5" x14ac:dyDescent="0.3">
      <c r="A1044" s="69" t="s">
        <v>2189</v>
      </c>
      <c r="B1044" s="37" t="s">
        <v>1968</v>
      </c>
      <c r="C1044" s="37" t="s">
        <v>1922</v>
      </c>
      <c r="D1044" s="37" t="s">
        <v>1969</v>
      </c>
      <c r="E1044" s="70" t="s">
        <v>2202</v>
      </c>
      <c r="F1044" s="127">
        <v>146098</v>
      </c>
      <c r="G1044" s="74">
        <f t="shared" si="49"/>
        <v>260855023088.98999</v>
      </c>
      <c r="H1044" s="74">
        <v>89530960286</v>
      </c>
      <c r="I1044" s="128">
        <v>0</v>
      </c>
      <c r="J1044" s="107">
        <v>3485342846</v>
      </c>
      <c r="K1044" s="74">
        <v>945833491.72000003</v>
      </c>
      <c r="L1044" s="74">
        <v>0</v>
      </c>
      <c r="M1044" s="114">
        <f t="shared" si="48"/>
        <v>4431176337.7200003</v>
      </c>
      <c r="N1044" s="113">
        <v>6721072360</v>
      </c>
      <c r="O1044" s="74">
        <f>ROUND(VLOOKUP($B1044,'[1]TD LMA 2025ENE-DIC EPDEPTO'!$O$2:$X$1107,10,FALSE),2)</f>
        <v>47448542540.809998</v>
      </c>
      <c r="P1044" s="74">
        <v>1276870753.8499999</v>
      </c>
      <c r="Q1044" s="120">
        <f t="shared" si="50"/>
        <v>55446485654.659996</v>
      </c>
      <c r="R1044" s="123">
        <v>111446400810.61</v>
      </c>
    </row>
    <row r="1045" spans="1:18" ht="13.5" x14ac:dyDescent="0.3">
      <c r="A1045" s="69" t="s">
        <v>2189</v>
      </c>
      <c r="B1045" s="37" t="s">
        <v>1970</v>
      </c>
      <c r="C1045" s="37" t="s">
        <v>1922</v>
      </c>
      <c r="D1045" s="37" t="s">
        <v>1971</v>
      </c>
      <c r="E1045" s="70" t="s">
        <v>2200</v>
      </c>
      <c r="F1045" s="127">
        <v>24073</v>
      </c>
      <c r="G1045" s="74">
        <f t="shared" si="49"/>
        <v>35202724582</v>
      </c>
      <c r="H1045" s="74">
        <v>14836922755</v>
      </c>
      <c r="I1045" s="128">
        <v>0</v>
      </c>
      <c r="J1045" s="107">
        <v>547167132</v>
      </c>
      <c r="K1045" s="74">
        <v>0</v>
      </c>
      <c r="L1045" s="74">
        <v>0</v>
      </c>
      <c r="M1045" s="114">
        <f t="shared" si="48"/>
        <v>547167132</v>
      </c>
      <c r="N1045" s="113">
        <v>0</v>
      </c>
      <c r="O1045" s="74">
        <f>ROUND(VLOOKUP($B1045,'[1]TD LMA 2025ENE-DIC EPDEPTO'!$O$2:$X$1107,10,FALSE),2)</f>
        <v>7579169738.9300003</v>
      </c>
      <c r="P1045" s="74">
        <v>215311506.66999999</v>
      </c>
      <c r="Q1045" s="120">
        <f t="shared" si="50"/>
        <v>7794481245.6000004</v>
      </c>
      <c r="R1045" s="123">
        <v>12024153449.4</v>
      </c>
    </row>
    <row r="1046" spans="1:18" ht="13.5" x14ac:dyDescent="0.3">
      <c r="A1046" s="69" t="s">
        <v>2189</v>
      </c>
      <c r="B1046" s="37" t="s">
        <v>1972</v>
      </c>
      <c r="C1046" s="37" t="s">
        <v>1922</v>
      </c>
      <c r="D1046" s="37" t="s">
        <v>1369</v>
      </c>
      <c r="E1046" s="70" t="s">
        <v>2200</v>
      </c>
      <c r="F1046" s="127">
        <v>11936</v>
      </c>
      <c r="G1046" s="74">
        <f t="shared" si="49"/>
        <v>18914098176.810001</v>
      </c>
      <c r="H1046" s="74">
        <v>7348021974</v>
      </c>
      <c r="I1046" s="128">
        <v>0</v>
      </c>
      <c r="J1046" s="107">
        <v>248262555</v>
      </c>
      <c r="K1046" s="74">
        <v>0</v>
      </c>
      <c r="L1046" s="74">
        <v>0</v>
      </c>
      <c r="M1046" s="114">
        <f t="shared" si="48"/>
        <v>248262555</v>
      </c>
      <c r="N1046" s="113">
        <v>0</v>
      </c>
      <c r="O1046" s="74">
        <f>ROUND(VLOOKUP($B1046,'[1]TD LMA 2025ENE-DIC EPDEPTO'!$O$2:$X$1107,10,FALSE),2)</f>
        <v>3736506811.8800001</v>
      </c>
      <c r="P1046" s="74">
        <v>106147894.7</v>
      </c>
      <c r="Q1046" s="120">
        <f t="shared" si="50"/>
        <v>3842654706.5799999</v>
      </c>
      <c r="R1046" s="123">
        <v>7475158941.2299995</v>
      </c>
    </row>
    <row r="1047" spans="1:18" ht="13.5" x14ac:dyDescent="0.3">
      <c r="A1047" s="69" t="s">
        <v>2189</v>
      </c>
      <c r="B1047" s="37" t="s">
        <v>1973</v>
      </c>
      <c r="C1047" s="37" t="s">
        <v>1922</v>
      </c>
      <c r="D1047" s="37" t="s">
        <v>1974</v>
      </c>
      <c r="E1047" s="70" t="s">
        <v>2201</v>
      </c>
      <c r="F1047" s="127">
        <v>11502</v>
      </c>
      <c r="G1047" s="74">
        <f t="shared" si="49"/>
        <v>21011776314.849998</v>
      </c>
      <c r="H1047" s="74">
        <v>7114438006</v>
      </c>
      <c r="I1047" s="128">
        <v>0</v>
      </c>
      <c r="J1047" s="107">
        <v>156319929</v>
      </c>
      <c r="K1047" s="74">
        <v>0</v>
      </c>
      <c r="L1047" s="74">
        <v>0</v>
      </c>
      <c r="M1047" s="114">
        <f t="shared" si="48"/>
        <v>156319929</v>
      </c>
      <c r="N1047" s="113">
        <v>0</v>
      </c>
      <c r="O1047" s="74">
        <f>ROUND(VLOOKUP($B1047,'[1]TD LMA 2025ENE-DIC EPDEPTO'!$O$2:$X$1107,10,FALSE),2)</f>
        <v>3597059134.0900002</v>
      </c>
      <c r="P1047" s="74">
        <v>102186419.94</v>
      </c>
      <c r="Q1047" s="120">
        <f t="shared" si="50"/>
        <v>3699245554.0300002</v>
      </c>
      <c r="R1047" s="123">
        <v>10041772825.82</v>
      </c>
    </row>
    <row r="1048" spans="1:18" ht="13.5" x14ac:dyDescent="0.3">
      <c r="A1048" s="69" t="s">
        <v>2189</v>
      </c>
      <c r="B1048" s="37" t="s">
        <v>1975</v>
      </c>
      <c r="C1048" s="37" t="s">
        <v>1922</v>
      </c>
      <c r="D1048" s="37" t="s">
        <v>1976</v>
      </c>
      <c r="E1048" s="70" t="s">
        <v>2200</v>
      </c>
      <c r="F1048" s="127">
        <v>23677</v>
      </c>
      <c r="G1048" s="74">
        <f t="shared" si="49"/>
        <v>38588862506.849998</v>
      </c>
      <c r="H1048" s="74">
        <v>14438218282</v>
      </c>
      <c r="I1048" s="128">
        <v>0</v>
      </c>
      <c r="J1048" s="107">
        <v>397240273</v>
      </c>
      <c r="K1048" s="74">
        <v>0</v>
      </c>
      <c r="L1048" s="74">
        <v>0</v>
      </c>
      <c r="M1048" s="114">
        <f t="shared" si="48"/>
        <v>397240273</v>
      </c>
      <c r="N1048" s="113">
        <v>0</v>
      </c>
      <c r="O1048" s="74">
        <f>ROUND(VLOOKUP($B1048,'[1]TD LMA 2025ENE-DIC EPDEPTO'!$O$2:$X$1107,10,FALSE),2)</f>
        <v>7249394824.9899998</v>
      </c>
      <c r="P1048" s="74">
        <v>205943154.19999999</v>
      </c>
      <c r="Q1048" s="120">
        <f t="shared" si="50"/>
        <v>7455337979.1899996</v>
      </c>
      <c r="R1048" s="123">
        <v>16298065972.66</v>
      </c>
    </row>
    <row r="1049" spans="1:18" ht="13.5" x14ac:dyDescent="0.3">
      <c r="A1049" s="69" t="s">
        <v>2189</v>
      </c>
      <c r="B1049" s="37" t="s">
        <v>1977</v>
      </c>
      <c r="C1049" s="37" t="s">
        <v>1922</v>
      </c>
      <c r="D1049" s="37" t="s">
        <v>179</v>
      </c>
      <c r="E1049" s="70" t="s">
        <v>2200</v>
      </c>
      <c r="F1049" s="127">
        <v>7106</v>
      </c>
      <c r="G1049" s="74">
        <f t="shared" si="49"/>
        <v>11360219524.619999</v>
      </c>
      <c r="H1049" s="74">
        <v>4385776715</v>
      </c>
      <c r="I1049" s="128">
        <v>0</v>
      </c>
      <c r="J1049" s="107">
        <v>101742236</v>
      </c>
      <c r="K1049" s="74">
        <v>0</v>
      </c>
      <c r="L1049" s="74">
        <v>0</v>
      </c>
      <c r="M1049" s="114">
        <f t="shared" si="48"/>
        <v>101742236</v>
      </c>
      <c r="N1049" s="113">
        <v>0</v>
      </c>
      <c r="O1049" s="74">
        <f>ROUND(VLOOKUP($B1049,'[1]TD LMA 2025ENE-DIC EPDEPTO'!$O$2:$X$1107,10,FALSE),2)</f>
        <v>2252833769.96</v>
      </c>
      <c r="P1049" s="74">
        <v>63999230.789999999</v>
      </c>
      <c r="Q1049" s="120">
        <f t="shared" si="50"/>
        <v>2316833000.75</v>
      </c>
      <c r="R1049" s="123">
        <v>4555867572.8699999</v>
      </c>
    </row>
    <row r="1050" spans="1:18" ht="13.5" x14ac:dyDescent="0.3">
      <c r="A1050" s="69" t="s">
        <v>2189</v>
      </c>
      <c r="B1050" s="37" t="s">
        <v>1978</v>
      </c>
      <c r="C1050" s="37" t="s">
        <v>1922</v>
      </c>
      <c r="D1050" s="37" t="s">
        <v>1979</v>
      </c>
      <c r="E1050" s="70" t="s">
        <v>2200</v>
      </c>
      <c r="F1050" s="127">
        <v>30779</v>
      </c>
      <c r="G1050" s="74">
        <f t="shared" si="49"/>
        <v>53240497415.869995</v>
      </c>
      <c r="H1050" s="74">
        <v>19095272548</v>
      </c>
      <c r="I1050" s="128">
        <v>0</v>
      </c>
      <c r="J1050" s="107">
        <v>660815614</v>
      </c>
      <c r="K1050" s="74">
        <v>0</v>
      </c>
      <c r="L1050" s="74">
        <v>0</v>
      </c>
      <c r="M1050" s="114">
        <f t="shared" si="48"/>
        <v>660815614</v>
      </c>
      <c r="N1050" s="113">
        <v>0</v>
      </c>
      <c r="O1050" s="74">
        <f>ROUND(VLOOKUP($B1050,'[1]TD LMA 2025ENE-DIC EPDEPTO'!$O$2:$X$1107,10,FALSE),2)</f>
        <v>9812531085.6000004</v>
      </c>
      <c r="P1050" s="74">
        <v>278757558.55000001</v>
      </c>
      <c r="Q1050" s="120">
        <f t="shared" si="50"/>
        <v>10091288644.15</v>
      </c>
      <c r="R1050" s="123">
        <v>23393120609.720001</v>
      </c>
    </row>
    <row r="1051" spans="1:18" ht="13.5" x14ac:dyDescent="0.3">
      <c r="A1051" s="69" t="s">
        <v>2189</v>
      </c>
      <c r="B1051" s="37" t="s">
        <v>1980</v>
      </c>
      <c r="C1051" s="37" t="s">
        <v>1922</v>
      </c>
      <c r="D1051" s="37" t="s">
        <v>1981</v>
      </c>
      <c r="E1051" s="70" t="s">
        <v>2200</v>
      </c>
      <c r="F1051" s="127">
        <v>10089</v>
      </c>
      <c r="G1051" s="74">
        <f t="shared" si="49"/>
        <v>16934317856.49</v>
      </c>
      <c r="H1051" s="74">
        <v>6259945676</v>
      </c>
      <c r="I1051" s="128">
        <v>0</v>
      </c>
      <c r="J1051" s="107">
        <v>159355554</v>
      </c>
      <c r="K1051" s="74">
        <v>0</v>
      </c>
      <c r="L1051" s="74">
        <v>0</v>
      </c>
      <c r="M1051" s="114">
        <f t="shared" si="48"/>
        <v>159355554</v>
      </c>
      <c r="N1051" s="113">
        <v>0</v>
      </c>
      <c r="O1051" s="74">
        <f>ROUND(VLOOKUP($B1051,'[1]TD LMA 2025ENE-DIC EPDEPTO'!$O$2:$X$1107,10,FALSE),2)</f>
        <v>3142597895.25</v>
      </c>
      <c r="P1051" s="74">
        <v>89275938</v>
      </c>
      <c r="Q1051" s="120">
        <f t="shared" si="50"/>
        <v>3231873833.25</v>
      </c>
      <c r="R1051" s="123">
        <v>7283142793.2399998</v>
      </c>
    </row>
    <row r="1052" spans="1:18" ht="13.5" x14ac:dyDescent="0.3">
      <c r="A1052" s="69" t="s">
        <v>2189</v>
      </c>
      <c r="B1052" s="37" t="s">
        <v>1982</v>
      </c>
      <c r="C1052" s="37" t="s">
        <v>1922</v>
      </c>
      <c r="D1052" s="37" t="s">
        <v>1983</v>
      </c>
      <c r="E1052" s="70" t="s">
        <v>2201</v>
      </c>
      <c r="F1052" s="127">
        <v>14714</v>
      </c>
      <c r="G1052" s="74">
        <f t="shared" si="49"/>
        <v>27221974016.43</v>
      </c>
      <c r="H1052" s="74">
        <v>9123978572</v>
      </c>
      <c r="I1052" s="128">
        <v>0</v>
      </c>
      <c r="J1052" s="107">
        <v>214916648</v>
      </c>
      <c r="K1052" s="74">
        <v>0</v>
      </c>
      <c r="L1052" s="74">
        <v>0</v>
      </c>
      <c r="M1052" s="114">
        <f t="shared" si="48"/>
        <v>214916648</v>
      </c>
      <c r="N1052" s="113">
        <v>0</v>
      </c>
      <c r="O1052" s="74">
        <f>ROUND(VLOOKUP($B1052,'[1]TD LMA 2025ENE-DIC EPDEPTO'!$O$2:$X$1107,10,FALSE),2)</f>
        <v>4654851429.6099997</v>
      </c>
      <c r="P1052" s="74">
        <v>132236525.79000001</v>
      </c>
      <c r="Q1052" s="120">
        <f t="shared" si="50"/>
        <v>4787087955.3999996</v>
      </c>
      <c r="R1052" s="123">
        <v>13095990841.030001</v>
      </c>
    </row>
    <row r="1053" spans="1:18" ht="13.5" x14ac:dyDescent="0.3">
      <c r="A1053" s="69" t="s">
        <v>2189</v>
      </c>
      <c r="B1053" s="37" t="s">
        <v>1984</v>
      </c>
      <c r="C1053" s="37" t="s">
        <v>1922</v>
      </c>
      <c r="D1053" s="37" t="s">
        <v>2145</v>
      </c>
      <c r="E1053" s="70" t="s">
        <v>2202</v>
      </c>
      <c r="F1053" s="127">
        <v>115139</v>
      </c>
      <c r="G1053" s="74">
        <f t="shared" si="49"/>
        <v>206495779085.57001</v>
      </c>
      <c r="H1053" s="74">
        <v>70863117470</v>
      </c>
      <c r="I1053" s="128">
        <v>0</v>
      </c>
      <c r="J1053" s="107">
        <v>2497077210</v>
      </c>
      <c r="K1053" s="74">
        <v>780014244.76999998</v>
      </c>
      <c r="L1053" s="74">
        <v>0</v>
      </c>
      <c r="M1053" s="114">
        <f t="shared" si="48"/>
        <v>3277091454.77</v>
      </c>
      <c r="N1053" s="113">
        <v>0</v>
      </c>
      <c r="O1053" s="74">
        <f>ROUND(VLOOKUP($B1053,'[1]TD LMA 2025ENE-DIC EPDEPTO'!$O$2:$X$1107,10,FALSE),2)</f>
        <v>35953317415.309998</v>
      </c>
      <c r="P1053" s="74">
        <v>1021373476.16</v>
      </c>
      <c r="Q1053" s="120">
        <f t="shared" si="50"/>
        <v>36974690891.470001</v>
      </c>
      <c r="R1053" s="123">
        <v>95380879269.330002</v>
      </c>
    </row>
    <row r="1054" spans="1:18" ht="13.5" x14ac:dyDescent="0.3">
      <c r="A1054" s="69" t="s">
        <v>2189</v>
      </c>
      <c r="B1054" s="37" t="s">
        <v>1985</v>
      </c>
      <c r="C1054" s="37" t="s">
        <v>1922</v>
      </c>
      <c r="D1054" s="37" t="s">
        <v>1986</v>
      </c>
      <c r="E1054" s="70" t="s">
        <v>2200</v>
      </c>
      <c r="F1054" s="127">
        <v>2845</v>
      </c>
      <c r="G1054" s="74">
        <f t="shared" si="49"/>
        <v>4729250758.1199999</v>
      </c>
      <c r="H1054" s="74">
        <v>1743227302</v>
      </c>
      <c r="I1054" s="128">
        <v>0</v>
      </c>
      <c r="J1054" s="107">
        <v>35753908</v>
      </c>
      <c r="K1054" s="74">
        <v>0</v>
      </c>
      <c r="L1054" s="74">
        <v>0</v>
      </c>
      <c r="M1054" s="114">
        <f t="shared" si="48"/>
        <v>35753908</v>
      </c>
      <c r="N1054" s="113">
        <v>0</v>
      </c>
      <c r="O1054" s="74">
        <f>ROUND(VLOOKUP($B1054,'[1]TD LMA 2025ENE-DIC EPDEPTO'!$O$2:$X$1107,10,FALSE),2)</f>
        <v>921171259.88999999</v>
      </c>
      <c r="P1054" s="74">
        <v>26168931.260000002</v>
      </c>
      <c r="Q1054" s="120">
        <f t="shared" si="50"/>
        <v>947340191.14999998</v>
      </c>
      <c r="R1054" s="123">
        <v>2002929356.97</v>
      </c>
    </row>
    <row r="1055" spans="1:18" ht="13.5" x14ac:dyDescent="0.3">
      <c r="A1055" s="69" t="s">
        <v>2189</v>
      </c>
      <c r="B1055" s="37" t="s">
        <v>1987</v>
      </c>
      <c r="C1055" s="37" t="s">
        <v>1922</v>
      </c>
      <c r="D1055" s="37" t="s">
        <v>1988</v>
      </c>
      <c r="E1055" s="70" t="s">
        <v>2201</v>
      </c>
      <c r="F1055" s="127">
        <v>5506</v>
      </c>
      <c r="G1055" s="74">
        <f t="shared" si="49"/>
        <v>10280015866.220001</v>
      </c>
      <c r="H1055" s="74">
        <v>3396651648</v>
      </c>
      <c r="I1055" s="128">
        <v>0</v>
      </c>
      <c r="J1055" s="107">
        <v>90945387</v>
      </c>
      <c r="K1055" s="74">
        <v>0</v>
      </c>
      <c r="L1055" s="74">
        <v>0</v>
      </c>
      <c r="M1055" s="114">
        <f t="shared" si="48"/>
        <v>90945387</v>
      </c>
      <c r="N1055" s="113">
        <v>0</v>
      </c>
      <c r="O1055" s="74">
        <f>ROUND(VLOOKUP($B1055,'[1]TD LMA 2025ENE-DIC EPDEPTO'!$O$2:$X$1107,10,FALSE),2)</f>
        <v>1742781902.8299999</v>
      </c>
      <c r="P1055" s="74">
        <v>49509512.289999999</v>
      </c>
      <c r="Q1055" s="120">
        <f t="shared" si="50"/>
        <v>1792291415.1199999</v>
      </c>
      <c r="R1055" s="123">
        <v>5000127416.1000004</v>
      </c>
    </row>
    <row r="1056" spans="1:18" ht="13.5" x14ac:dyDescent="0.3">
      <c r="A1056" s="69" t="s">
        <v>2189</v>
      </c>
      <c r="B1056" s="37" t="s">
        <v>1989</v>
      </c>
      <c r="C1056" s="37" t="s">
        <v>1922</v>
      </c>
      <c r="D1056" s="37" t="s">
        <v>1990</v>
      </c>
      <c r="E1056" s="70" t="s">
        <v>2200</v>
      </c>
      <c r="F1056" s="127">
        <v>6383</v>
      </c>
      <c r="G1056" s="74">
        <f t="shared" si="49"/>
        <v>10596339244.029999</v>
      </c>
      <c r="H1056" s="74">
        <v>3911103196</v>
      </c>
      <c r="I1056" s="128">
        <v>0</v>
      </c>
      <c r="J1056" s="107">
        <v>84524943</v>
      </c>
      <c r="K1056" s="74">
        <v>0</v>
      </c>
      <c r="L1056" s="74">
        <v>0</v>
      </c>
      <c r="M1056" s="114">
        <f t="shared" si="48"/>
        <v>84524943</v>
      </c>
      <c r="N1056" s="113">
        <v>0</v>
      </c>
      <c r="O1056" s="74">
        <f>ROUND(VLOOKUP($B1056,'[1]TD LMA 2025ENE-DIC EPDEPTO'!$O$2:$X$1107,10,FALSE),2)</f>
        <v>1981476126.73</v>
      </c>
      <c r="P1056" s="74">
        <v>56290415.030000001</v>
      </c>
      <c r="Q1056" s="120">
        <f t="shared" si="50"/>
        <v>2037766541.76</v>
      </c>
      <c r="R1056" s="123">
        <v>4562944563.2700005</v>
      </c>
    </row>
    <row r="1057" spans="1:18" ht="13.5" x14ac:dyDescent="0.3">
      <c r="A1057" s="69" t="s">
        <v>2189</v>
      </c>
      <c r="B1057" s="37" t="s">
        <v>1991</v>
      </c>
      <c r="C1057" s="37" t="s">
        <v>1922</v>
      </c>
      <c r="D1057" s="37" t="s">
        <v>1992</v>
      </c>
      <c r="E1057" s="70" t="s">
        <v>2200</v>
      </c>
      <c r="F1057" s="127">
        <v>8832</v>
      </c>
      <c r="G1057" s="74">
        <f t="shared" si="49"/>
        <v>14391762866.689999</v>
      </c>
      <c r="H1057" s="74">
        <v>5353572624</v>
      </c>
      <c r="I1057" s="128">
        <v>0</v>
      </c>
      <c r="J1057" s="107">
        <v>142126484</v>
      </c>
      <c r="K1057" s="74">
        <v>0</v>
      </c>
      <c r="L1057" s="74">
        <v>0</v>
      </c>
      <c r="M1057" s="114">
        <f t="shared" si="48"/>
        <v>142126484</v>
      </c>
      <c r="N1057" s="113">
        <v>0</v>
      </c>
      <c r="O1057" s="74">
        <f>ROUND(VLOOKUP($B1057,'[1]TD LMA 2025ENE-DIC EPDEPTO'!$O$2:$X$1107,10,FALSE),2)</f>
        <v>2781101775.0700002</v>
      </c>
      <c r="P1057" s="74">
        <v>79006439.230000004</v>
      </c>
      <c r="Q1057" s="120">
        <f t="shared" si="50"/>
        <v>2860108214.3000002</v>
      </c>
      <c r="R1057" s="123">
        <v>6035955544.3900003</v>
      </c>
    </row>
    <row r="1058" spans="1:18" ht="13.5" x14ac:dyDescent="0.3">
      <c r="A1058" s="69" t="s">
        <v>2189</v>
      </c>
      <c r="B1058" s="37" t="s">
        <v>1993</v>
      </c>
      <c r="C1058" s="37" t="s">
        <v>1922</v>
      </c>
      <c r="D1058" s="37" t="s">
        <v>1994</v>
      </c>
      <c r="E1058" s="70" t="s">
        <v>2200</v>
      </c>
      <c r="F1058" s="127">
        <v>50812</v>
      </c>
      <c r="G1058" s="74">
        <f t="shared" si="49"/>
        <v>77721329312.98999</v>
      </c>
      <c r="H1058" s="74">
        <v>30658663003</v>
      </c>
      <c r="I1058" s="128">
        <v>0</v>
      </c>
      <c r="J1058" s="107">
        <v>967619041</v>
      </c>
      <c r="K1058" s="74">
        <v>0</v>
      </c>
      <c r="L1058" s="74">
        <v>0</v>
      </c>
      <c r="M1058" s="114">
        <f t="shared" si="48"/>
        <v>967619041</v>
      </c>
      <c r="N1058" s="113">
        <v>0</v>
      </c>
      <c r="O1058" s="74">
        <f>ROUND(VLOOKUP($B1058,'[1]TD LMA 2025ENE-DIC EPDEPTO'!$O$2:$X$1107,10,FALSE),2)</f>
        <v>15384156776.200001</v>
      </c>
      <c r="P1058" s="74">
        <v>437038104.24000001</v>
      </c>
      <c r="Q1058" s="120">
        <f t="shared" si="50"/>
        <v>15821194880.440001</v>
      </c>
      <c r="R1058" s="123">
        <v>30273852388.549999</v>
      </c>
    </row>
    <row r="1059" spans="1:18" ht="13.5" x14ac:dyDescent="0.3">
      <c r="A1059" s="69" t="s">
        <v>2189</v>
      </c>
      <c r="B1059" s="37" t="s">
        <v>1995</v>
      </c>
      <c r="C1059" s="37" t="s">
        <v>1922</v>
      </c>
      <c r="D1059" s="37" t="s">
        <v>1996</v>
      </c>
      <c r="E1059" s="70" t="s">
        <v>2200</v>
      </c>
      <c r="F1059" s="127">
        <v>23937</v>
      </c>
      <c r="G1059" s="74">
        <f t="shared" si="49"/>
        <v>36683588443.040001</v>
      </c>
      <c r="H1059" s="74">
        <v>14667180315</v>
      </c>
      <c r="I1059" s="128">
        <v>0</v>
      </c>
      <c r="J1059" s="107">
        <v>531575605</v>
      </c>
      <c r="K1059" s="74">
        <v>0</v>
      </c>
      <c r="L1059" s="74">
        <v>0</v>
      </c>
      <c r="M1059" s="114">
        <f t="shared" si="48"/>
        <v>531575605</v>
      </c>
      <c r="N1059" s="113">
        <v>0</v>
      </c>
      <c r="O1059" s="74">
        <f>ROUND(VLOOKUP($B1059,'[1]TD LMA 2025ENE-DIC EPDEPTO'!$O$2:$X$1107,10,FALSE),2)</f>
        <v>7467360339.5900002</v>
      </c>
      <c r="P1059" s="74">
        <v>212135189.06999999</v>
      </c>
      <c r="Q1059" s="120">
        <f t="shared" si="50"/>
        <v>7679495528.6599998</v>
      </c>
      <c r="R1059" s="123">
        <v>13805336994.379999</v>
      </c>
    </row>
    <row r="1060" spans="1:18" ht="13.5" x14ac:dyDescent="0.3">
      <c r="A1060" s="69" t="s">
        <v>2190</v>
      </c>
      <c r="B1060" s="37" t="s">
        <v>1997</v>
      </c>
      <c r="C1060" s="37" t="s">
        <v>1998</v>
      </c>
      <c r="D1060" s="37" t="s">
        <v>1998</v>
      </c>
      <c r="E1060" s="70" t="s">
        <v>2200</v>
      </c>
      <c r="F1060" s="127">
        <v>89448</v>
      </c>
      <c r="G1060" s="74">
        <f t="shared" si="49"/>
        <v>125595715175.48</v>
      </c>
      <c r="H1060" s="74">
        <v>54820417595</v>
      </c>
      <c r="I1060" s="128">
        <v>0</v>
      </c>
      <c r="J1060" s="107">
        <v>1545696705</v>
      </c>
      <c r="K1060" s="74">
        <v>0</v>
      </c>
      <c r="L1060" s="74">
        <v>315567728.88</v>
      </c>
      <c r="M1060" s="114">
        <f t="shared" si="48"/>
        <v>1861264433.8800001</v>
      </c>
      <c r="N1060" s="113">
        <v>598135567</v>
      </c>
      <c r="O1060" s="74">
        <f>ROUND(VLOOKUP($B1060,'[1]TD LMA 2025ENE-DIC EPDEPTO'!$O$2:$X$1107,10,FALSE),2)</f>
        <v>3652725604.5599999</v>
      </c>
      <c r="P1060" s="74">
        <v>0</v>
      </c>
      <c r="Q1060" s="120">
        <f t="shared" si="50"/>
        <v>4250861171.5599999</v>
      </c>
      <c r="R1060" s="123">
        <v>64663171975.040001</v>
      </c>
    </row>
    <row r="1061" spans="1:18" ht="13.5" x14ac:dyDescent="0.3">
      <c r="A1061" s="69" t="s">
        <v>2190</v>
      </c>
      <c r="B1061" s="37" t="s">
        <v>1999</v>
      </c>
      <c r="C1061" s="37" t="s">
        <v>1998</v>
      </c>
      <c r="D1061" s="37" t="s">
        <v>2000</v>
      </c>
      <c r="E1061" s="70" t="s">
        <v>2201</v>
      </c>
      <c r="F1061" s="127">
        <v>45940</v>
      </c>
      <c r="G1061" s="74">
        <f t="shared" si="49"/>
        <v>71738679442.369995</v>
      </c>
      <c r="H1061" s="74">
        <v>28067310212</v>
      </c>
      <c r="I1061" s="128">
        <v>0</v>
      </c>
      <c r="J1061" s="107">
        <v>556615054</v>
      </c>
      <c r="K1061" s="74">
        <v>0</v>
      </c>
      <c r="L1061" s="74">
        <v>0</v>
      </c>
      <c r="M1061" s="114">
        <f t="shared" si="48"/>
        <v>556615054</v>
      </c>
      <c r="N1061" s="113">
        <v>0</v>
      </c>
      <c r="O1061" s="74">
        <f>ROUND(VLOOKUP($B1061,'[1]TD LMA 2025ENE-DIC EPDEPTO'!$O$2:$X$1107,10,FALSE),2)</f>
        <v>1568273909.3399999</v>
      </c>
      <c r="P1061" s="74">
        <v>0</v>
      </c>
      <c r="Q1061" s="120">
        <f t="shared" si="50"/>
        <v>1568273909.3399999</v>
      </c>
      <c r="R1061" s="123">
        <v>41546480267.029999</v>
      </c>
    </row>
    <row r="1062" spans="1:18" ht="13.5" x14ac:dyDescent="0.3">
      <c r="A1062" s="69" t="s">
        <v>2190</v>
      </c>
      <c r="B1062" s="37" t="s">
        <v>2001</v>
      </c>
      <c r="C1062" s="37" t="s">
        <v>1998</v>
      </c>
      <c r="D1062" s="37" t="s">
        <v>2002</v>
      </c>
      <c r="E1062" s="70" t="s">
        <v>2201</v>
      </c>
      <c r="F1062" s="127">
        <v>2998</v>
      </c>
      <c r="G1062" s="74">
        <f t="shared" si="49"/>
        <v>4580677594.6000004</v>
      </c>
      <c r="H1062" s="74">
        <v>1844865428</v>
      </c>
      <c r="I1062" s="128">
        <v>0</v>
      </c>
      <c r="J1062" s="107">
        <v>53872321</v>
      </c>
      <c r="K1062" s="74">
        <v>0</v>
      </c>
      <c r="L1062" s="74">
        <v>0</v>
      </c>
      <c r="M1062" s="114">
        <f t="shared" si="48"/>
        <v>53872321</v>
      </c>
      <c r="N1062" s="113">
        <v>0</v>
      </c>
      <c r="O1062" s="74">
        <f>ROUND(VLOOKUP($B1062,'[1]TD LMA 2025ENE-DIC EPDEPTO'!$O$2:$X$1107,10,FALSE),2)</f>
        <v>108190517.98999999</v>
      </c>
      <c r="P1062" s="74">
        <v>0</v>
      </c>
      <c r="Q1062" s="120">
        <f t="shared" si="50"/>
        <v>108190517.98999999</v>
      </c>
      <c r="R1062" s="123">
        <v>2573749327.6100001</v>
      </c>
    </row>
    <row r="1063" spans="1:18" ht="13.5" x14ac:dyDescent="0.3">
      <c r="A1063" s="69" t="s">
        <v>2190</v>
      </c>
      <c r="B1063" s="37" t="s">
        <v>2003</v>
      </c>
      <c r="C1063" s="37" t="s">
        <v>1998</v>
      </c>
      <c r="D1063" s="37" t="s">
        <v>2004</v>
      </c>
      <c r="E1063" s="70" t="s">
        <v>2201</v>
      </c>
      <c r="F1063" s="127">
        <v>19791</v>
      </c>
      <c r="G1063" s="74">
        <f t="shared" si="49"/>
        <v>28683052911.169998</v>
      </c>
      <c r="H1063" s="74">
        <v>12127042351</v>
      </c>
      <c r="I1063" s="128">
        <v>0</v>
      </c>
      <c r="J1063" s="107">
        <v>233986986</v>
      </c>
      <c r="K1063" s="74">
        <v>0</v>
      </c>
      <c r="L1063" s="74">
        <v>0</v>
      </c>
      <c r="M1063" s="114">
        <f t="shared" si="48"/>
        <v>233986986</v>
      </c>
      <c r="N1063" s="113">
        <v>0</v>
      </c>
      <c r="O1063" s="74">
        <f>ROUND(VLOOKUP($B1063,'[1]TD LMA 2025ENE-DIC EPDEPTO'!$O$2:$X$1107,10,FALSE),2)</f>
        <v>679820355.60000002</v>
      </c>
      <c r="P1063" s="74">
        <v>0</v>
      </c>
      <c r="Q1063" s="120">
        <f t="shared" si="50"/>
        <v>679820355.60000002</v>
      </c>
      <c r="R1063" s="123">
        <v>15642203218.57</v>
      </c>
    </row>
    <row r="1064" spans="1:18" ht="13.5" x14ac:dyDescent="0.3">
      <c r="A1064" s="69" t="s">
        <v>2190</v>
      </c>
      <c r="B1064" s="37" t="s">
        <v>2005</v>
      </c>
      <c r="C1064" s="37" t="s">
        <v>1998</v>
      </c>
      <c r="D1064" s="37" t="s">
        <v>2006</v>
      </c>
      <c r="E1064" s="70" t="s">
        <v>2201</v>
      </c>
      <c r="F1064" s="127">
        <v>3933</v>
      </c>
      <c r="G1064" s="74">
        <f t="shared" si="49"/>
        <v>5717974712.3799992</v>
      </c>
      <c r="H1064" s="74">
        <v>2387405429</v>
      </c>
      <c r="I1064" s="128">
        <v>0</v>
      </c>
      <c r="J1064" s="107">
        <v>55953023</v>
      </c>
      <c r="K1064" s="74">
        <v>0</v>
      </c>
      <c r="L1064" s="74">
        <v>0</v>
      </c>
      <c r="M1064" s="114">
        <f t="shared" si="48"/>
        <v>55953023</v>
      </c>
      <c r="N1064" s="113">
        <v>0</v>
      </c>
      <c r="O1064" s="74">
        <f>ROUND(VLOOKUP($B1064,'[1]TD LMA 2025ENE-DIC EPDEPTO'!$O$2:$X$1107,10,FALSE),2)</f>
        <v>134749544.97</v>
      </c>
      <c r="P1064" s="74">
        <v>0</v>
      </c>
      <c r="Q1064" s="120">
        <f t="shared" si="50"/>
        <v>134749544.97</v>
      </c>
      <c r="R1064" s="123">
        <v>3139866715.4099998</v>
      </c>
    </row>
    <row r="1065" spans="1:18" ht="13.5" x14ac:dyDescent="0.3">
      <c r="A1065" s="69" t="s">
        <v>2190</v>
      </c>
      <c r="B1065" s="37" t="s">
        <v>2007</v>
      </c>
      <c r="C1065" s="37" t="s">
        <v>1998</v>
      </c>
      <c r="D1065" s="37" t="s">
        <v>2008</v>
      </c>
      <c r="E1065" s="70" t="s">
        <v>2201</v>
      </c>
      <c r="F1065" s="127">
        <v>56602</v>
      </c>
      <c r="G1065" s="74">
        <f t="shared" si="49"/>
        <v>88232117367.5</v>
      </c>
      <c r="H1065" s="74">
        <v>34629297751</v>
      </c>
      <c r="I1065" s="128">
        <v>0</v>
      </c>
      <c r="J1065" s="107">
        <v>1081533964</v>
      </c>
      <c r="K1065" s="74">
        <v>0</v>
      </c>
      <c r="L1065" s="74">
        <v>0</v>
      </c>
      <c r="M1065" s="114">
        <f t="shared" si="48"/>
        <v>1081533964</v>
      </c>
      <c r="N1065" s="113">
        <v>0</v>
      </c>
      <c r="O1065" s="74">
        <f>ROUND(VLOOKUP($B1065,'[1]TD LMA 2025ENE-DIC EPDEPTO'!$O$2:$X$1107,10,FALSE),2)</f>
        <v>1933992760.99</v>
      </c>
      <c r="P1065" s="74">
        <v>0</v>
      </c>
      <c r="Q1065" s="120">
        <f t="shared" si="50"/>
        <v>1933992760.99</v>
      </c>
      <c r="R1065" s="123">
        <v>50587292891.510002</v>
      </c>
    </row>
    <row r="1066" spans="1:18" ht="13.5" x14ac:dyDescent="0.3">
      <c r="A1066" s="69" t="s">
        <v>2190</v>
      </c>
      <c r="B1066" s="37" t="s">
        <v>2009</v>
      </c>
      <c r="C1066" s="37" t="s">
        <v>1998</v>
      </c>
      <c r="D1066" s="37" t="s">
        <v>2010</v>
      </c>
      <c r="E1066" s="70" t="s">
        <v>2201</v>
      </c>
      <c r="F1066" s="127">
        <v>48707</v>
      </c>
      <c r="G1066" s="74">
        <f t="shared" si="49"/>
        <v>71269506803.570007</v>
      </c>
      <c r="H1066" s="74">
        <v>29802305600</v>
      </c>
      <c r="I1066" s="128">
        <v>0</v>
      </c>
      <c r="J1066" s="107">
        <v>774222299</v>
      </c>
      <c r="K1066" s="74">
        <v>0</v>
      </c>
      <c r="L1066" s="74">
        <v>0</v>
      </c>
      <c r="M1066" s="114">
        <f t="shared" si="48"/>
        <v>774222299</v>
      </c>
      <c r="N1066" s="113">
        <v>0</v>
      </c>
      <c r="O1066" s="74">
        <f>ROUND(VLOOKUP($B1066,'[1]TD LMA 2025ENE-DIC EPDEPTO'!$O$2:$X$1107,10,FALSE),2)</f>
        <v>1674824119.5699999</v>
      </c>
      <c r="P1066" s="74">
        <v>0</v>
      </c>
      <c r="Q1066" s="120">
        <f t="shared" si="50"/>
        <v>1674824119.5699999</v>
      </c>
      <c r="R1066" s="123">
        <v>39018154785</v>
      </c>
    </row>
    <row r="1067" spans="1:18" ht="13.5" x14ac:dyDescent="0.3">
      <c r="A1067" s="69" t="s">
        <v>2191</v>
      </c>
      <c r="B1067" s="37" t="s">
        <v>2011</v>
      </c>
      <c r="C1067" s="37" t="s">
        <v>2012</v>
      </c>
      <c r="D1067" s="37" t="s">
        <v>2013</v>
      </c>
      <c r="E1067" s="70" t="s">
        <v>2200</v>
      </c>
      <c r="F1067" s="127">
        <v>98465</v>
      </c>
      <c r="G1067" s="74">
        <f t="shared" si="49"/>
        <v>135845130513.8</v>
      </c>
      <c r="H1067" s="74">
        <v>58975299797</v>
      </c>
      <c r="I1067" s="128">
        <v>0</v>
      </c>
      <c r="J1067" s="107">
        <v>2284599753</v>
      </c>
      <c r="K1067" s="74">
        <v>0</v>
      </c>
      <c r="L1067" s="74">
        <v>0</v>
      </c>
      <c r="M1067" s="114">
        <f t="shared" si="48"/>
        <v>2284599753</v>
      </c>
      <c r="N1067" s="113">
        <v>980413451</v>
      </c>
      <c r="O1067" s="74">
        <f>ROUND(VLOOKUP($B1067,'[1]TD LMA 2025ENE-DIC EPDEPTO'!$O$2:$X$1107,10,FALSE),2)</f>
        <v>9475190059.7199993</v>
      </c>
      <c r="P1067" s="74">
        <v>0</v>
      </c>
      <c r="Q1067" s="120">
        <f t="shared" si="50"/>
        <v>10455603510.719999</v>
      </c>
      <c r="R1067" s="123">
        <v>64129627453.080002</v>
      </c>
    </row>
    <row r="1068" spans="1:18" ht="13.5" x14ac:dyDescent="0.3">
      <c r="A1068" s="69" t="s">
        <v>2191</v>
      </c>
      <c r="B1068" s="37" t="s">
        <v>2014</v>
      </c>
      <c r="C1068" s="37" t="s">
        <v>2012</v>
      </c>
      <c r="D1068" s="37" t="s">
        <v>2015</v>
      </c>
      <c r="E1068" s="70" t="s">
        <v>2201</v>
      </c>
      <c r="F1068" s="127">
        <v>21728</v>
      </c>
      <c r="G1068" s="74">
        <f t="shared" si="49"/>
        <v>35530546169.729996</v>
      </c>
      <c r="H1068" s="74">
        <v>12946244477</v>
      </c>
      <c r="I1068" s="128">
        <v>0</v>
      </c>
      <c r="J1068" s="107">
        <v>455998344</v>
      </c>
      <c r="K1068" s="74">
        <v>0</v>
      </c>
      <c r="L1068" s="74">
        <v>0</v>
      </c>
      <c r="M1068" s="114">
        <f t="shared" si="48"/>
        <v>455998344</v>
      </c>
      <c r="N1068" s="113">
        <v>0</v>
      </c>
      <c r="O1068" s="74">
        <f>ROUND(VLOOKUP($B1068,'[1]TD LMA 2025ENE-DIC EPDEPTO'!$O$2:$X$1107,10,FALSE),2)</f>
        <v>1948508572.8800001</v>
      </c>
      <c r="P1068" s="74">
        <v>0</v>
      </c>
      <c r="Q1068" s="120">
        <f t="shared" si="50"/>
        <v>1948508572.8800001</v>
      </c>
      <c r="R1068" s="123">
        <v>20179794775.849998</v>
      </c>
    </row>
    <row r="1069" spans="1:18" ht="13.5" x14ac:dyDescent="0.3">
      <c r="A1069" s="69" t="s">
        <v>2191</v>
      </c>
      <c r="B1069" s="37" t="s">
        <v>2016</v>
      </c>
      <c r="C1069" s="37" t="s">
        <v>2012</v>
      </c>
      <c r="D1069" s="37" t="s">
        <v>2017</v>
      </c>
      <c r="E1069" s="70" t="s">
        <v>2201</v>
      </c>
      <c r="F1069" s="127">
        <v>1644</v>
      </c>
      <c r="G1069" s="74">
        <f t="shared" si="49"/>
        <v>2806787480.3800001</v>
      </c>
      <c r="H1069" s="74">
        <v>988401748</v>
      </c>
      <c r="I1069" s="128">
        <v>0</v>
      </c>
      <c r="J1069" s="107">
        <v>20564533</v>
      </c>
      <c r="K1069" s="74">
        <v>0</v>
      </c>
      <c r="L1069" s="74">
        <v>0</v>
      </c>
      <c r="M1069" s="114">
        <f t="shared" si="48"/>
        <v>20564533</v>
      </c>
      <c r="N1069" s="113">
        <v>0</v>
      </c>
      <c r="O1069" s="74">
        <f>ROUND(VLOOKUP($B1069,'[1]TD LMA 2025ENE-DIC EPDEPTO'!$O$2:$X$1107,10,FALSE),2)</f>
        <v>158264839.15000001</v>
      </c>
      <c r="P1069" s="74">
        <v>0</v>
      </c>
      <c r="Q1069" s="120">
        <f t="shared" si="50"/>
        <v>158264839.15000001</v>
      </c>
      <c r="R1069" s="123">
        <v>1639556360.23</v>
      </c>
    </row>
    <row r="1070" spans="1:18" ht="13.5" x14ac:dyDescent="0.3">
      <c r="A1070" s="69" t="s">
        <v>2191</v>
      </c>
      <c r="B1070" s="37" t="s">
        <v>2018</v>
      </c>
      <c r="C1070" s="37" t="s">
        <v>2012</v>
      </c>
      <c r="D1070" s="37" t="s">
        <v>2019</v>
      </c>
      <c r="E1070" s="70" t="s">
        <v>2201</v>
      </c>
      <c r="F1070" s="127">
        <v>9760</v>
      </c>
      <c r="G1070" s="74">
        <f t="shared" si="49"/>
        <v>14563489617.18</v>
      </c>
      <c r="H1070" s="74">
        <v>5946988011</v>
      </c>
      <c r="I1070" s="128">
        <v>0</v>
      </c>
      <c r="J1070" s="107">
        <v>120545322</v>
      </c>
      <c r="K1070" s="74">
        <v>0</v>
      </c>
      <c r="L1070" s="74">
        <v>0</v>
      </c>
      <c r="M1070" s="114">
        <f t="shared" si="48"/>
        <v>120545322</v>
      </c>
      <c r="N1070" s="113">
        <v>0</v>
      </c>
      <c r="O1070" s="74">
        <f>ROUND(VLOOKUP($B1070,'[1]TD LMA 2025ENE-DIC EPDEPTO'!$O$2:$X$1107,10,FALSE),2)</f>
        <v>914974386.41999996</v>
      </c>
      <c r="P1070" s="74">
        <v>0</v>
      </c>
      <c r="Q1070" s="120">
        <f t="shared" si="50"/>
        <v>914974386.41999996</v>
      </c>
      <c r="R1070" s="123">
        <v>7580981897.7600002</v>
      </c>
    </row>
    <row r="1071" spans="1:18" ht="13.5" x14ac:dyDescent="0.3">
      <c r="A1071" s="69" t="s">
        <v>2191</v>
      </c>
      <c r="B1071" s="37" t="s">
        <v>2020</v>
      </c>
      <c r="C1071" s="37" t="s">
        <v>2012</v>
      </c>
      <c r="D1071" s="37" t="s">
        <v>2021</v>
      </c>
      <c r="E1071" s="70" t="s">
        <v>2201</v>
      </c>
      <c r="F1071" s="127">
        <v>703</v>
      </c>
      <c r="G1071" s="74">
        <f t="shared" si="49"/>
        <v>1128477836.4400001</v>
      </c>
      <c r="H1071" s="74">
        <v>382162554</v>
      </c>
      <c r="I1071" s="128">
        <v>0</v>
      </c>
      <c r="J1071" s="107">
        <v>13746053</v>
      </c>
      <c r="K1071" s="74">
        <v>0</v>
      </c>
      <c r="L1071" s="74">
        <v>0</v>
      </c>
      <c r="M1071" s="114">
        <f t="shared" si="48"/>
        <v>13746053</v>
      </c>
      <c r="N1071" s="113">
        <v>0</v>
      </c>
      <c r="O1071" s="74">
        <f>ROUND(VLOOKUP($B1071,'[1]TD LMA 2025ENE-DIC EPDEPTO'!$O$2:$X$1107,10,FALSE),2)</f>
        <v>66730379.240000002</v>
      </c>
      <c r="P1071" s="74">
        <v>0</v>
      </c>
      <c r="Q1071" s="120">
        <f t="shared" si="50"/>
        <v>66730379.240000002</v>
      </c>
      <c r="R1071" s="123">
        <v>665838850.20000005</v>
      </c>
    </row>
    <row r="1072" spans="1:18" ht="13.5" x14ac:dyDescent="0.3">
      <c r="A1072" s="69" t="s">
        <v>2191</v>
      </c>
      <c r="B1072" s="37" t="s">
        <v>2022</v>
      </c>
      <c r="C1072" s="37" t="s">
        <v>2012</v>
      </c>
      <c r="D1072" s="37" t="s">
        <v>2148</v>
      </c>
      <c r="E1072" s="70" t="s">
        <v>2201</v>
      </c>
      <c r="F1072" s="127">
        <v>10884</v>
      </c>
      <c r="G1072" s="74">
        <f t="shared" si="49"/>
        <v>17166037683.27</v>
      </c>
      <c r="H1072" s="74">
        <v>6563720960</v>
      </c>
      <c r="I1072" s="128">
        <v>0</v>
      </c>
      <c r="J1072" s="107">
        <v>159460453</v>
      </c>
      <c r="K1072" s="74">
        <v>0</v>
      </c>
      <c r="L1072" s="74">
        <v>0</v>
      </c>
      <c r="M1072" s="114">
        <f t="shared" si="48"/>
        <v>159460453</v>
      </c>
      <c r="N1072" s="113">
        <v>0</v>
      </c>
      <c r="O1072" s="74">
        <f>ROUND(VLOOKUP($B1072,'[1]TD LMA 2025ENE-DIC EPDEPTO'!$O$2:$X$1107,10,FALSE),2)</f>
        <v>1013820496.53</v>
      </c>
      <c r="P1072" s="74">
        <v>0</v>
      </c>
      <c r="Q1072" s="120">
        <f t="shared" si="50"/>
        <v>1013820496.53</v>
      </c>
      <c r="R1072" s="123">
        <v>9429035773.7399998</v>
      </c>
    </row>
    <row r="1073" spans="1:18" ht="13.5" x14ac:dyDescent="0.3">
      <c r="A1073" s="69" t="s">
        <v>2191</v>
      </c>
      <c r="B1073" s="37" t="s">
        <v>2023</v>
      </c>
      <c r="C1073" s="37" t="s">
        <v>2012</v>
      </c>
      <c r="D1073" s="37" t="s">
        <v>2024</v>
      </c>
      <c r="E1073" s="70" t="s">
        <v>2201</v>
      </c>
      <c r="F1073" s="127">
        <v>10648</v>
      </c>
      <c r="G1073" s="74">
        <f t="shared" si="49"/>
        <v>17228633130.470001</v>
      </c>
      <c r="H1073" s="74">
        <v>6465359289</v>
      </c>
      <c r="I1073" s="128">
        <v>0</v>
      </c>
      <c r="J1073" s="107">
        <v>171949643</v>
      </c>
      <c r="K1073" s="74">
        <v>0</v>
      </c>
      <c r="L1073" s="74">
        <v>0</v>
      </c>
      <c r="M1073" s="114">
        <f t="shared" si="48"/>
        <v>171949643</v>
      </c>
      <c r="N1073" s="113">
        <v>0</v>
      </c>
      <c r="O1073" s="74">
        <f>ROUND(VLOOKUP($B1073,'[1]TD LMA 2025ENE-DIC EPDEPTO'!$O$2:$X$1107,10,FALSE),2)</f>
        <v>983926026.36000001</v>
      </c>
      <c r="P1073" s="74">
        <v>0</v>
      </c>
      <c r="Q1073" s="120">
        <f t="shared" si="50"/>
        <v>983926026.36000001</v>
      </c>
      <c r="R1073" s="123">
        <v>9607398172.1100006</v>
      </c>
    </row>
    <row r="1074" spans="1:18" ht="13.5" x14ac:dyDescent="0.3">
      <c r="A1074" s="69" t="s">
        <v>2191</v>
      </c>
      <c r="B1074" s="37" t="s">
        <v>2025</v>
      </c>
      <c r="C1074" s="37" t="s">
        <v>2012</v>
      </c>
      <c r="D1074" s="37" t="s">
        <v>2155</v>
      </c>
      <c r="E1074" s="70" t="s">
        <v>2201</v>
      </c>
      <c r="F1074" s="127">
        <v>6079</v>
      </c>
      <c r="G1074" s="74">
        <f t="shared" si="49"/>
        <v>10065122764.42</v>
      </c>
      <c r="H1074" s="74">
        <v>3730016893</v>
      </c>
      <c r="I1074" s="128">
        <v>0</v>
      </c>
      <c r="J1074" s="107">
        <v>74296582</v>
      </c>
      <c r="K1074" s="74">
        <v>0</v>
      </c>
      <c r="L1074" s="74">
        <v>0</v>
      </c>
      <c r="M1074" s="114">
        <f t="shared" si="48"/>
        <v>74296582</v>
      </c>
      <c r="N1074" s="113">
        <v>0</v>
      </c>
      <c r="O1074" s="74">
        <f>ROUND(VLOOKUP($B1074,'[1]TD LMA 2025ENE-DIC EPDEPTO'!$O$2:$X$1107,10,FALSE),2)</f>
        <v>575214021.02999997</v>
      </c>
      <c r="P1074" s="74">
        <v>0</v>
      </c>
      <c r="Q1074" s="120">
        <f t="shared" si="50"/>
        <v>575214021.02999997</v>
      </c>
      <c r="R1074" s="123">
        <v>5685595268.3900003</v>
      </c>
    </row>
    <row r="1075" spans="1:18" ht="13.5" x14ac:dyDescent="0.3">
      <c r="A1075" s="69" t="s">
        <v>2191</v>
      </c>
      <c r="B1075" s="37" t="s">
        <v>2026</v>
      </c>
      <c r="C1075" s="37" t="s">
        <v>2012</v>
      </c>
      <c r="D1075" s="37" t="s">
        <v>2137</v>
      </c>
      <c r="E1075" s="70" t="s">
        <v>2201</v>
      </c>
      <c r="F1075" s="127">
        <v>8126</v>
      </c>
      <c r="G1075" s="74">
        <f t="shared" si="49"/>
        <v>12444937758.02</v>
      </c>
      <c r="H1075" s="74">
        <v>4886383575</v>
      </c>
      <c r="I1075" s="128">
        <v>0</v>
      </c>
      <c r="J1075" s="107">
        <v>104619419</v>
      </c>
      <c r="K1075" s="74">
        <v>0</v>
      </c>
      <c r="L1075" s="74">
        <v>0</v>
      </c>
      <c r="M1075" s="114">
        <f t="shared" si="48"/>
        <v>104619419</v>
      </c>
      <c r="N1075" s="113">
        <v>0</v>
      </c>
      <c r="O1075" s="74">
        <f>ROUND(VLOOKUP($B1075,'[1]TD LMA 2025ENE-DIC EPDEPTO'!$O$2:$X$1107,10,FALSE),2)</f>
        <v>751063842.25</v>
      </c>
      <c r="P1075" s="74">
        <v>0</v>
      </c>
      <c r="Q1075" s="120">
        <f t="shared" si="50"/>
        <v>751063842.25</v>
      </c>
      <c r="R1075" s="123">
        <v>6702870921.7700005</v>
      </c>
    </row>
    <row r="1076" spans="1:18" ht="13.5" x14ac:dyDescent="0.3">
      <c r="A1076" s="69" t="s">
        <v>2191</v>
      </c>
      <c r="B1076" s="37" t="s">
        <v>2027</v>
      </c>
      <c r="C1076" s="37" t="s">
        <v>2012</v>
      </c>
      <c r="D1076" s="37" t="s">
        <v>2028</v>
      </c>
      <c r="E1076" s="70" t="s">
        <v>2201</v>
      </c>
      <c r="F1076" s="127">
        <v>31343</v>
      </c>
      <c r="G1076" s="74">
        <f t="shared" si="49"/>
        <v>48174035908.020004</v>
      </c>
      <c r="H1076" s="74">
        <v>19215236114</v>
      </c>
      <c r="I1076" s="128">
        <v>0</v>
      </c>
      <c r="J1076" s="107">
        <v>540879310</v>
      </c>
      <c r="K1076" s="74">
        <v>0</v>
      </c>
      <c r="L1076" s="74">
        <v>0</v>
      </c>
      <c r="M1076" s="114">
        <f t="shared" si="48"/>
        <v>540879310</v>
      </c>
      <c r="N1076" s="113">
        <v>0</v>
      </c>
      <c r="O1076" s="74">
        <f>ROUND(VLOOKUP($B1076,'[1]TD LMA 2025ENE-DIC EPDEPTO'!$O$2:$X$1107,10,FALSE),2)</f>
        <v>2947520663.0599999</v>
      </c>
      <c r="P1076" s="74">
        <v>0</v>
      </c>
      <c r="Q1076" s="120">
        <f t="shared" si="50"/>
        <v>2947520663.0599999</v>
      </c>
      <c r="R1076" s="123">
        <v>25470399820.959999</v>
      </c>
    </row>
    <row r="1077" spans="1:18" ht="13.5" x14ac:dyDescent="0.3">
      <c r="A1077" s="69" t="s">
        <v>2191</v>
      </c>
      <c r="B1077" s="37" t="s">
        <v>2029</v>
      </c>
      <c r="C1077" s="37" t="s">
        <v>2012</v>
      </c>
      <c r="D1077" s="37" t="s">
        <v>2030</v>
      </c>
      <c r="E1077" s="70" t="s">
        <v>2201</v>
      </c>
      <c r="F1077" s="127">
        <v>8974</v>
      </c>
      <c r="G1077" s="74">
        <f t="shared" si="49"/>
        <v>14038290377.99</v>
      </c>
      <c r="H1077" s="74">
        <v>5466513438</v>
      </c>
      <c r="I1077" s="128">
        <v>0</v>
      </c>
      <c r="J1077" s="107">
        <v>123910300</v>
      </c>
      <c r="K1077" s="74">
        <v>0</v>
      </c>
      <c r="L1077" s="74">
        <v>0</v>
      </c>
      <c r="M1077" s="114">
        <f t="shared" si="48"/>
        <v>123910300</v>
      </c>
      <c r="N1077" s="113">
        <v>0</v>
      </c>
      <c r="O1077" s="74">
        <f>ROUND(VLOOKUP($B1077,'[1]TD LMA 2025ENE-DIC EPDEPTO'!$O$2:$X$1107,10,FALSE),2)</f>
        <v>832047312.65999997</v>
      </c>
      <c r="P1077" s="74">
        <v>0</v>
      </c>
      <c r="Q1077" s="120">
        <f t="shared" si="50"/>
        <v>832047312.65999997</v>
      </c>
      <c r="R1077" s="123">
        <v>7615819327.3299999</v>
      </c>
    </row>
    <row r="1078" spans="1:18" ht="13.5" x14ac:dyDescent="0.3">
      <c r="A1078" s="69" t="s">
        <v>2191</v>
      </c>
      <c r="B1078" s="37" t="s">
        <v>2031</v>
      </c>
      <c r="C1078" s="37" t="s">
        <v>2012</v>
      </c>
      <c r="D1078" s="37" t="s">
        <v>2032</v>
      </c>
      <c r="E1078" s="70" t="s">
        <v>2201</v>
      </c>
      <c r="F1078" s="127">
        <v>913</v>
      </c>
      <c r="G1078" s="74">
        <f t="shared" si="49"/>
        <v>1661841393.3600001</v>
      </c>
      <c r="H1078" s="74">
        <v>525483706</v>
      </c>
      <c r="I1078" s="128">
        <v>0</v>
      </c>
      <c r="J1078" s="107">
        <v>13582702</v>
      </c>
      <c r="K1078" s="74">
        <v>0</v>
      </c>
      <c r="L1078" s="74">
        <v>0</v>
      </c>
      <c r="M1078" s="114">
        <f t="shared" si="48"/>
        <v>13582702</v>
      </c>
      <c r="N1078" s="113">
        <v>0</v>
      </c>
      <c r="O1078" s="74">
        <f>ROUND(VLOOKUP($B1078,'[1]TD LMA 2025ENE-DIC EPDEPTO'!$O$2:$X$1107,10,FALSE),2)</f>
        <v>84222809.260000005</v>
      </c>
      <c r="P1078" s="74">
        <v>0</v>
      </c>
      <c r="Q1078" s="120">
        <f t="shared" si="50"/>
        <v>84222809.260000005</v>
      </c>
      <c r="R1078" s="123">
        <v>1038552176.1</v>
      </c>
    </row>
    <row r="1079" spans="1:18" ht="13.5" x14ac:dyDescent="0.3">
      <c r="A1079" s="69" t="s">
        <v>2191</v>
      </c>
      <c r="B1079" s="37" t="s">
        <v>2033</v>
      </c>
      <c r="C1079" s="37" t="s">
        <v>2012</v>
      </c>
      <c r="D1079" s="37" t="s">
        <v>159</v>
      </c>
      <c r="E1079" s="70" t="s">
        <v>2201</v>
      </c>
      <c r="F1079" s="127">
        <v>2013</v>
      </c>
      <c r="G1079" s="74">
        <f t="shared" si="49"/>
        <v>3438100011.21</v>
      </c>
      <c r="H1079" s="74">
        <v>1190519646</v>
      </c>
      <c r="I1079" s="128">
        <v>0</v>
      </c>
      <c r="J1079" s="107">
        <v>28370983</v>
      </c>
      <c r="K1079" s="74">
        <v>0</v>
      </c>
      <c r="L1079" s="74">
        <v>0</v>
      </c>
      <c r="M1079" s="114">
        <f t="shared" si="48"/>
        <v>28370983</v>
      </c>
      <c r="N1079" s="113">
        <v>0</v>
      </c>
      <c r="O1079" s="74">
        <f>ROUND(VLOOKUP($B1079,'[1]TD LMA 2025ENE-DIC EPDEPTO'!$O$2:$X$1107,10,FALSE),2)</f>
        <v>188622071.69</v>
      </c>
      <c r="P1079" s="74">
        <v>0</v>
      </c>
      <c r="Q1079" s="120">
        <f t="shared" si="50"/>
        <v>188622071.69</v>
      </c>
      <c r="R1079" s="123">
        <v>2030587310.52</v>
      </c>
    </row>
    <row r="1080" spans="1:18" ht="13.5" x14ac:dyDescent="0.3">
      <c r="A1080" s="69" t="s">
        <v>2191</v>
      </c>
      <c r="B1080" s="37" t="s">
        <v>2034</v>
      </c>
      <c r="C1080" s="37" t="s">
        <v>2012</v>
      </c>
      <c r="D1080" s="37" t="s">
        <v>2035</v>
      </c>
      <c r="E1080" s="70" t="s">
        <v>2201</v>
      </c>
      <c r="F1080" s="127">
        <v>1328</v>
      </c>
      <c r="G1080" s="74">
        <f t="shared" si="49"/>
        <v>2102392402.8800001</v>
      </c>
      <c r="H1080" s="74">
        <v>778259472</v>
      </c>
      <c r="I1080" s="128">
        <v>0</v>
      </c>
      <c r="J1080" s="107">
        <v>21839999</v>
      </c>
      <c r="K1080" s="74">
        <v>0</v>
      </c>
      <c r="L1080" s="74">
        <v>0</v>
      </c>
      <c r="M1080" s="114">
        <f t="shared" si="48"/>
        <v>21839999</v>
      </c>
      <c r="N1080" s="113">
        <v>0</v>
      </c>
      <c r="O1080" s="74">
        <f>ROUND(VLOOKUP($B1080,'[1]TD LMA 2025ENE-DIC EPDEPTO'!$O$2:$X$1107,10,FALSE),2)</f>
        <v>123465085.14</v>
      </c>
      <c r="P1080" s="74">
        <v>0</v>
      </c>
      <c r="Q1080" s="120">
        <f t="shared" si="50"/>
        <v>123465085.14</v>
      </c>
      <c r="R1080" s="123">
        <v>1178827846.74</v>
      </c>
    </row>
    <row r="1081" spans="1:18" ht="13.5" x14ac:dyDescent="0.3">
      <c r="A1081" s="69" t="s">
        <v>2191</v>
      </c>
      <c r="B1081" s="37" t="s">
        <v>2036</v>
      </c>
      <c r="C1081" s="37" t="s">
        <v>2012</v>
      </c>
      <c r="D1081" s="37" t="s">
        <v>2037</v>
      </c>
      <c r="E1081" s="70" t="s">
        <v>2201</v>
      </c>
      <c r="F1081" s="127">
        <v>6122</v>
      </c>
      <c r="G1081" s="74">
        <f t="shared" si="49"/>
        <v>9777894742.5600014</v>
      </c>
      <c r="H1081" s="74">
        <v>3729091253</v>
      </c>
      <c r="I1081" s="128">
        <v>0</v>
      </c>
      <c r="J1081" s="107">
        <v>82225983</v>
      </c>
      <c r="K1081" s="74">
        <v>0</v>
      </c>
      <c r="L1081" s="74">
        <v>0</v>
      </c>
      <c r="M1081" s="114">
        <f t="shared" si="48"/>
        <v>82225983</v>
      </c>
      <c r="N1081" s="113">
        <v>0</v>
      </c>
      <c r="O1081" s="74">
        <f>ROUND(VLOOKUP($B1081,'[1]TD LMA 2025ENE-DIC EPDEPTO'!$O$2:$X$1107,10,FALSE),2)</f>
        <v>563089638.38999999</v>
      </c>
      <c r="P1081" s="74">
        <v>0</v>
      </c>
      <c r="Q1081" s="120">
        <f t="shared" si="50"/>
        <v>563089638.38999999</v>
      </c>
      <c r="R1081" s="123">
        <v>5403487868.1700001</v>
      </c>
    </row>
    <row r="1082" spans="1:18" ht="13.5" x14ac:dyDescent="0.3">
      <c r="A1082" s="69" t="s">
        <v>2191</v>
      </c>
      <c r="B1082" s="37" t="s">
        <v>2038</v>
      </c>
      <c r="C1082" s="37" t="s">
        <v>2012</v>
      </c>
      <c r="D1082" s="37" t="s">
        <v>2039</v>
      </c>
      <c r="E1082" s="70" t="s">
        <v>2201</v>
      </c>
      <c r="F1082" s="127">
        <v>5286</v>
      </c>
      <c r="G1082" s="74">
        <f t="shared" si="49"/>
        <v>8348832910.9099998</v>
      </c>
      <c r="H1082" s="74">
        <v>3209683896</v>
      </c>
      <c r="I1082" s="128">
        <v>0</v>
      </c>
      <c r="J1082" s="107">
        <v>66760582</v>
      </c>
      <c r="K1082" s="74">
        <v>0</v>
      </c>
      <c r="L1082" s="74">
        <v>0</v>
      </c>
      <c r="M1082" s="114">
        <f t="shared" si="48"/>
        <v>66760582</v>
      </c>
      <c r="N1082" s="113">
        <v>0</v>
      </c>
      <c r="O1082" s="74">
        <f>ROUND(VLOOKUP($B1082,'[1]TD LMA 2025ENE-DIC EPDEPTO'!$O$2:$X$1107,10,FALSE),2)</f>
        <v>501449648.44999999</v>
      </c>
      <c r="P1082" s="74">
        <v>0</v>
      </c>
      <c r="Q1082" s="120">
        <f t="shared" si="50"/>
        <v>501449648.44999999</v>
      </c>
      <c r="R1082" s="123">
        <v>4570938784.46</v>
      </c>
    </row>
    <row r="1083" spans="1:18" ht="13.5" x14ac:dyDescent="0.3">
      <c r="A1083" s="69" t="s">
        <v>2191</v>
      </c>
      <c r="B1083" s="37" t="s">
        <v>2040</v>
      </c>
      <c r="C1083" s="37" t="s">
        <v>2012</v>
      </c>
      <c r="D1083" s="37" t="s">
        <v>2041</v>
      </c>
      <c r="E1083" s="70" t="s">
        <v>2201</v>
      </c>
      <c r="F1083" s="127">
        <v>14998</v>
      </c>
      <c r="G1083" s="74">
        <f t="shared" si="49"/>
        <v>22961036316.470001</v>
      </c>
      <c r="H1083" s="74">
        <v>8790670050</v>
      </c>
      <c r="I1083" s="128">
        <v>0</v>
      </c>
      <c r="J1083" s="107">
        <v>283964750</v>
      </c>
      <c r="K1083" s="74">
        <v>0</v>
      </c>
      <c r="L1083" s="74">
        <v>0</v>
      </c>
      <c r="M1083" s="114">
        <f t="shared" si="48"/>
        <v>283964750</v>
      </c>
      <c r="N1083" s="113">
        <v>0</v>
      </c>
      <c r="O1083" s="74">
        <f>ROUND(VLOOKUP($B1083,'[1]TD LMA 2025ENE-DIC EPDEPTO'!$O$2:$X$1107,10,FALSE),2)</f>
        <v>1315449215.9000001</v>
      </c>
      <c r="P1083" s="74">
        <v>0</v>
      </c>
      <c r="Q1083" s="120">
        <f t="shared" si="50"/>
        <v>1315449215.9000001</v>
      </c>
      <c r="R1083" s="123">
        <v>12570952300.57</v>
      </c>
    </row>
    <row r="1084" spans="1:18" ht="13.5" x14ac:dyDescent="0.3">
      <c r="A1084" s="69" t="s">
        <v>2191</v>
      </c>
      <c r="B1084" s="37" t="s">
        <v>2042</v>
      </c>
      <c r="C1084" s="37" t="s">
        <v>2012</v>
      </c>
      <c r="D1084" s="37" t="s">
        <v>2043</v>
      </c>
      <c r="E1084" s="70" t="s">
        <v>2201</v>
      </c>
      <c r="F1084" s="127">
        <v>10005</v>
      </c>
      <c r="G1084" s="74">
        <f t="shared" si="49"/>
        <v>15159794946</v>
      </c>
      <c r="H1084" s="74">
        <v>6133173513</v>
      </c>
      <c r="I1084" s="128">
        <v>0</v>
      </c>
      <c r="J1084" s="107">
        <v>138909783</v>
      </c>
      <c r="K1084" s="74">
        <v>0</v>
      </c>
      <c r="L1084" s="74">
        <v>0</v>
      </c>
      <c r="M1084" s="114">
        <f t="shared" si="48"/>
        <v>138909783</v>
      </c>
      <c r="N1084" s="113">
        <v>0</v>
      </c>
      <c r="O1084" s="74">
        <f>ROUND(VLOOKUP($B1084,'[1]TD LMA 2025ENE-DIC EPDEPTO'!$O$2:$X$1107,10,FALSE),2)</f>
        <v>935891259.66999996</v>
      </c>
      <c r="P1084" s="74">
        <v>0</v>
      </c>
      <c r="Q1084" s="120">
        <f t="shared" si="50"/>
        <v>935891259.66999996</v>
      </c>
      <c r="R1084" s="123">
        <v>7951820390.3299999</v>
      </c>
    </row>
    <row r="1085" spans="1:18" ht="13.5" x14ac:dyDescent="0.3">
      <c r="A1085" s="69" t="s">
        <v>2191</v>
      </c>
      <c r="B1085" s="37" t="s">
        <v>2044</v>
      </c>
      <c r="C1085" s="37" t="s">
        <v>2012</v>
      </c>
      <c r="D1085" s="37" t="s">
        <v>372</v>
      </c>
      <c r="E1085" s="70" t="s">
        <v>2201</v>
      </c>
      <c r="F1085" s="127">
        <v>20958</v>
      </c>
      <c r="G1085" s="74">
        <f t="shared" si="49"/>
        <v>32779985497.709999</v>
      </c>
      <c r="H1085" s="74">
        <v>12487443720</v>
      </c>
      <c r="I1085" s="128">
        <v>0</v>
      </c>
      <c r="J1085" s="107">
        <v>624110106</v>
      </c>
      <c r="K1085" s="74">
        <v>0</v>
      </c>
      <c r="L1085" s="74">
        <v>0</v>
      </c>
      <c r="M1085" s="114">
        <f t="shared" si="48"/>
        <v>624110106</v>
      </c>
      <c r="N1085" s="113">
        <v>0</v>
      </c>
      <c r="O1085" s="74">
        <f>ROUND(VLOOKUP($B1085,'[1]TD LMA 2025ENE-DIC EPDEPTO'!$O$2:$X$1107,10,FALSE),2)</f>
        <v>1849199700.27</v>
      </c>
      <c r="P1085" s="74">
        <v>0</v>
      </c>
      <c r="Q1085" s="120">
        <f t="shared" si="50"/>
        <v>1849199700.27</v>
      </c>
      <c r="R1085" s="123">
        <v>17819231971.439999</v>
      </c>
    </row>
    <row r="1086" spans="1:18" ht="13.5" x14ac:dyDescent="0.3">
      <c r="A1086" s="69" t="s">
        <v>2192</v>
      </c>
      <c r="B1086" s="37" t="s">
        <v>2045</v>
      </c>
      <c r="C1086" s="37" t="s">
        <v>2046</v>
      </c>
      <c r="D1086" s="37" t="s">
        <v>2047</v>
      </c>
      <c r="E1086" s="70" t="s">
        <v>2201</v>
      </c>
      <c r="F1086" s="127">
        <v>41301</v>
      </c>
      <c r="G1086" s="74">
        <f t="shared" si="49"/>
        <v>64108599776.330002</v>
      </c>
      <c r="H1086" s="74">
        <v>25040200687</v>
      </c>
      <c r="I1086" s="128">
        <v>0</v>
      </c>
      <c r="J1086" s="107">
        <v>926252299</v>
      </c>
      <c r="K1086" s="74">
        <v>0</v>
      </c>
      <c r="L1086" s="74">
        <v>0</v>
      </c>
      <c r="M1086" s="114">
        <f t="shared" si="48"/>
        <v>926252299</v>
      </c>
      <c r="N1086" s="113">
        <v>962578004</v>
      </c>
      <c r="O1086" s="74">
        <f>ROUND(VLOOKUP($B1086,'[1]TD LMA 2025ENE-DIC EPDEPTO'!$O$2:$X$1107,10,FALSE),2)</f>
        <v>1970124535.8900001</v>
      </c>
      <c r="P1086" s="74">
        <v>103305516.45</v>
      </c>
      <c r="Q1086" s="120">
        <f t="shared" si="50"/>
        <v>3036008056.3400002</v>
      </c>
      <c r="R1086" s="123">
        <v>35106138733.989998</v>
      </c>
    </row>
    <row r="1087" spans="1:18" ht="13.5" x14ac:dyDescent="0.3">
      <c r="A1087" s="69" t="s">
        <v>2192</v>
      </c>
      <c r="B1087" s="37" t="s">
        <v>2048</v>
      </c>
      <c r="C1087" s="37" t="s">
        <v>2046</v>
      </c>
      <c r="D1087" s="37" t="s">
        <v>1395</v>
      </c>
      <c r="E1087" s="70" t="s">
        <v>2201</v>
      </c>
      <c r="F1087" s="127">
        <v>4668</v>
      </c>
      <c r="G1087" s="74">
        <f t="shared" si="49"/>
        <v>7760979715.75</v>
      </c>
      <c r="H1087" s="74">
        <v>2855262228</v>
      </c>
      <c r="I1087" s="128">
        <v>0</v>
      </c>
      <c r="J1087" s="107">
        <v>66798603</v>
      </c>
      <c r="K1087" s="74">
        <v>0</v>
      </c>
      <c r="L1087" s="74">
        <v>0</v>
      </c>
      <c r="M1087" s="114">
        <f t="shared" si="48"/>
        <v>66798603</v>
      </c>
      <c r="N1087" s="113">
        <v>0</v>
      </c>
      <c r="O1087" s="74">
        <f>ROUND(VLOOKUP($B1087,'[1]TD LMA 2025ENE-DIC EPDEPTO'!$O$2:$X$1107,10,FALSE),2)</f>
        <v>156399930.37</v>
      </c>
      <c r="P1087" s="74">
        <v>11778510.439999999</v>
      </c>
      <c r="Q1087" s="120">
        <f t="shared" si="50"/>
        <v>168178440.81</v>
      </c>
      <c r="R1087" s="123">
        <v>4670740443.9399996</v>
      </c>
    </row>
    <row r="1088" spans="1:18" ht="13.5" x14ac:dyDescent="0.3">
      <c r="A1088" s="69" t="s">
        <v>2192</v>
      </c>
      <c r="B1088" s="37" t="s">
        <v>2049</v>
      </c>
      <c r="C1088" s="37" t="s">
        <v>2046</v>
      </c>
      <c r="D1088" s="37" t="s">
        <v>2050</v>
      </c>
      <c r="E1088" s="70" t="s">
        <v>2201</v>
      </c>
      <c r="F1088" s="127">
        <v>34842</v>
      </c>
      <c r="G1088" s="74">
        <f t="shared" si="49"/>
        <v>52283752510.399994</v>
      </c>
      <c r="H1088" s="74">
        <v>21572209347</v>
      </c>
      <c r="I1088" s="128">
        <v>0</v>
      </c>
      <c r="J1088" s="107">
        <v>543867860</v>
      </c>
      <c r="K1088" s="74">
        <v>0</v>
      </c>
      <c r="L1088" s="74">
        <v>0</v>
      </c>
      <c r="M1088" s="114">
        <f t="shared" si="48"/>
        <v>543867860</v>
      </c>
      <c r="N1088" s="113">
        <v>0</v>
      </c>
      <c r="O1088" s="74">
        <f>ROUND(VLOOKUP($B1088,'[1]TD LMA 2025ENE-DIC EPDEPTO'!$O$2:$X$1107,10,FALSE),2)</f>
        <v>1171177763.8699999</v>
      </c>
      <c r="P1088" s="74">
        <v>88201634.709999993</v>
      </c>
      <c r="Q1088" s="120">
        <f t="shared" si="50"/>
        <v>1259379398.5799999</v>
      </c>
      <c r="R1088" s="123">
        <v>28908295904.82</v>
      </c>
    </row>
    <row r="1089" spans="1:18" ht="13.5" x14ac:dyDescent="0.3">
      <c r="A1089" s="69" t="s">
        <v>2192</v>
      </c>
      <c r="B1089" s="37" t="s">
        <v>2051</v>
      </c>
      <c r="C1089" s="37" t="s">
        <v>2046</v>
      </c>
      <c r="D1089" s="37" t="s">
        <v>2052</v>
      </c>
      <c r="E1089" s="70" t="s">
        <v>2201</v>
      </c>
      <c r="F1089" s="127">
        <v>58486</v>
      </c>
      <c r="G1089" s="74">
        <f t="shared" si="49"/>
        <v>89735883780.690002</v>
      </c>
      <c r="H1089" s="74">
        <v>35754261609</v>
      </c>
      <c r="I1089" s="128">
        <v>0</v>
      </c>
      <c r="J1089" s="107">
        <v>1316597117</v>
      </c>
      <c r="K1089" s="74">
        <v>0</v>
      </c>
      <c r="L1089" s="74">
        <v>0</v>
      </c>
      <c r="M1089" s="114">
        <f t="shared" si="48"/>
        <v>1316597117</v>
      </c>
      <c r="N1089" s="113">
        <v>0</v>
      </c>
      <c r="O1089" s="74">
        <f>ROUND(VLOOKUP($B1089,'[1]TD LMA 2025ENE-DIC EPDEPTO'!$O$2:$X$1107,10,FALSE),2)</f>
        <v>1939272227.98</v>
      </c>
      <c r="P1089" s="74">
        <v>146046984.44</v>
      </c>
      <c r="Q1089" s="120">
        <f t="shared" si="50"/>
        <v>2085319212.4200001</v>
      </c>
      <c r="R1089" s="123">
        <v>50579705842.269997</v>
      </c>
    </row>
    <row r="1090" spans="1:18" ht="13.5" x14ac:dyDescent="0.3">
      <c r="A1090" s="69" t="s">
        <v>2192</v>
      </c>
      <c r="B1090" s="37" t="s">
        <v>2053</v>
      </c>
      <c r="C1090" s="37" t="s">
        <v>2046</v>
      </c>
      <c r="D1090" s="37" t="s">
        <v>2054</v>
      </c>
      <c r="E1090" s="70" t="s">
        <v>2201</v>
      </c>
      <c r="F1090" s="127">
        <v>12085</v>
      </c>
      <c r="G1090" s="74">
        <f t="shared" si="49"/>
        <v>18488040766.419998</v>
      </c>
      <c r="H1090" s="74">
        <v>7460701536</v>
      </c>
      <c r="I1090" s="128">
        <v>0</v>
      </c>
      <c r="J1090" s="107">
        <v>195887304</v>
      </c>
      <c r="K1090" s="74">
        <v>0</v>
      </c>
      <c r="L1090" s="74">
        <v>0</v>
      </c>
      <c r="M1090" s="114">
        <f t="shared" si="48"/>
        <v>195887304</v>
      </c>
      <c r="N1090" s="113">
        <v>0</v>
      </c>
      <c r="O1090" s="74">
        <f>ROUND(VLOOKUP($B1090,'[1]TD LMA 2025ENE-DIC EPDEPTO'!$O$2:$X$1107,10,FALSE),2)</f>
        <v>404955151.64999998</v>
      </c>
      <c r="P1090" s="74">
        <v>30497254.539999999</v>
      </c>
      <c r="Q1090" s="120">
        <f t="shared" si="50"/>
        <v>435452406.19</v>
      </c>
      <c r="R1090" s="123">
        <v>10395999520.23</v>
      </c>
    </row>
    <row r="1091" spans="1:18" ht="13.5" x14ac:dyDescent="0.3">
      <c r="A1091" s="69" t="s">
        <v>2192</v>
      </c>
      <c r="B1091" s="37" t="s">
        <v>2055</v>
      </c>
      <c r="C1091" s="37" t="s">
        <v>2046</v>
      </c>
      <c r="D1091" s="37" t="s">
        <v>2056</v>
      </c>
      <c r="E1091" s="70" t="s">
        <v>2201</v>
      </c>
      <c r="F1091" s="127">
        <v>15370</v>
      </c>
      <c r="G1091" s="74">
        <f t="shared" si="49"/>
        <v>22839770373.549999</v>
      </c>
      <c r="H1091" s="74">
        <v>9583946609</v>
      </c>
      <c r="I1091" s="128">
        <v>0</v>
      </c>
      <c r="J1091" s="107">
        <v>185268815</v>
      </c>
      <c r="K1091" s="74">
        <v>0</v>
      </c>
      <c r="L1091" s="74">
        <v>0</v>
      </c>
      <c r="M1091" s="114">
        <f t="shared" si="48"/>
        <v>185268815</v>
      </c>
      <c r="N1091" s="113">
        <v>0</v>
      </c>
      <c r="O1091" s="74">
        <f>ROUND(VLOOKUP($B1091,'[1]TD LMA 2025ENE-DIC EPDEPTO'!$O$2:$X$1107,10,FALSE),2)</f>
        <v>527561465.97000003</v>
      </c>
      <c r="P1091" s="74">
        <v>39730760.909999996</v>
      </c>
      <c r="Q1091" s="120">
        <f t="shared" si="50"/>
        <v>567292226.88</v>
      </c>
      <c r="R1091" s="123">
        <v>12503262722.67</v>
      </c>
    </row>
    <row r="1092" spans="1:18" ht="13.5" x14ac:dyDescent="0.3">
      <c r="A1092" s="69" t="s">
        <v>2192</v>
      </c>
      <c r="B1092" s="37" t="s">
        <v>2057</v>
      </c>
      <c r="C1092" s="37" t="s">
        <v>2046</v>
      </c>
      <c r="D1092" s="37" t="s">
        <v>2058</v>
      </c>
      <c r="E1092" s="70" t="s">
        <v>2201</v>
      </c>
      <c r="F1092" s="127">
        <v>17914</v>
      </c>
      <c r="G1092" s="74">
        <f t="shared" si="49"/>
        <v>26412174927.150002</v>
      </c>
      <c r="H1092" s="74">
        <v>11085451416</v>
      </c>
      <c r="I1092" s="128">
        <v>0</v>
      </c>
      <c r="J1092" s="107">
        <v>242074055</v>
      </c>
      <c r="K1092" s="74">
        <v>0</v>
      </c>
      <c r="L1092" s="74">
        <v>0</v>
      </c>
      <c r="M1092" s="114">
        <f t="shared" si="48"/>
        <v>242074055</v>
      </c>
      <c r="N1092" s="113">
        <v>0</v>
      </c>
      <c r="O1092" s="74">
        <f>ROUND(VLOOKUP($B1092,'[1]TD LMA 2025ENE-DIC EPDEPTO'!$O$2:$X$1107,10,FALSE),2)</f>
        <v>620518979.57000005</v>
      </c>
      <c r="P1092" s="74">
        <v>46731410.090000004</v>
      </c>
      <c r="Q1092" s="120">
        <f t="shared" si="50"/>
        <v>667250389.66000009</v>
      </c>
      <c r="R1092" s="123">
        <v>14417399066.49</v>
      </c>
    </row>
    <row r="1093" spans="1:18" ht="13.5" x14ac:dyDescent="0.3">
      <c r="A1093" s="69" t="s">
        <v>2192</v>
      </c>
      <c r="B1093" s="37" t="s">
        <v>2059</v>
      </c>
      <c r="C1093" s="37" t="s">
        <v>2046</v>
      </c>
      <c r="D1093" s="37" t="s">
        <v>2060</v>
      </c>
      <c r="E1093" s="70" t="s">
        <v>2201</v>
      </c>
      <c r="F1093" s="127">
        <v>11822</v>
      </c>
      <c r="G1093" s="74">
        <f t="shared" si="49"/>
        <v>19626462928.439999</v>
      </c>
      <c r="H1093" s="74">
        <v>7199678309</v>
      </c>
      <c r="I1093" s="128">
        <v>0</v>
      </c>
      <c r="J1093" s="107">
        <v>186956721</v>
      </c>
      <c r="K1093" s="74">
        <v>0</v>
      </c>
      <c r="L1093" s="74">
        <v>0</v>
      </c>
      <c r="M1093" s="114">
        <f t="shared" si="48"/>
        <v>186956721</v>
      </c>
      <c r="N1093" s="113">
        <v>0</v>
      </c>
      <c r="O1093" s="74">
        <f>ROUND(VLOOKUP($B1093,'[1]TD LMA 2025ENE-DIC EPDEPTO'!$O$2:$X$1107,10,FALSE),2)</f>
        <v>395194779.83999997</v>
      </c>
      <c r="P1093" s="74">
        <v>29762198.960000001</v>
      </c>
      <c r="Q1093" s="120">
        <f t="shared" si="50"/>
        <v>424956978.79999995</v>
      </c>
      <c r="R1093" s="123">
        <v>11814870919.639999</v>
      </c>
    </row>
    <row r="1094" spans="1:18" ht="13.5" x14ac:dyDescent="0.3">
      <c r="A1094" s="69" t="s">
        <v>2192</v>
      </c>
      <c r="B1094" s="37" t="s">
        <v>2061</v>
      </c>
      <c r="C1094" s="37" t="s">
        <v>2046</v>
      </c>
      <c r="D1094" s="37" t="s">
        <v>169</v>
      </c>
      <c r="E1094" s="70" t="s">
        <v>2201</v>
      </c>
      <c r="F1094" s="127">
        <v>4717</v>
      </c>
      <c r="G1094" s="74">
        <f t="shared" si="49"/>
        <v>8006576669.7800007</v>
      </c>
      <c r="H1094" s="74">
        <v>2872862493</v>
      </c>
      <c r="I1094" s="128">
        <v>0</v>
      </c>
      <c r="J1094" s="107">
        <v>51925974</v>
      </c>
      <c r="K1094" s="74">
        <v>0</v>
      </c>
      <c r="L1094" s="74">
        <v>0</v>
      </c>
      <c r="M1094" s="114">
        <f t="shared" si="48"/>
        <v>51925974</v>
      </c>
      <c r="N1094" s="113">
        <v>0</v>
      </c>
      <c r="O1094" s="74">
        <f>ROUND(VLOOKUP($B1094,'[1]TD LMA 2025ENE-DIC EPDEPTO'!$O$2:$X$1107,10,FALSE),2)</f>
        <v>158505763.81</v>
      </c>
      <c r="P1094" s="74">
        <v>11937101.199999999</v>
      </c>
      <c r="Q1094" s="120">
        <f t="shared" si="50"/>
        <v>170442865.00999999</v>
      </c>
      <c r="R1094" s="123">
        <v>4911345337.7700005</v>
      </c>
    </row>
    <row r="1095" spans="1:18" ht="13.5" x14ac:dyDescent="0.3">
      <c r="A1095" s="69" t="s">
        <v>2192</v>
      </c>
      <c r="B1095" s="37" t="s">
        <v>2062</v>
      </c>
      <c r="C1095" s="37" t="s">
        <v>2046</v>
      </c>
      <c r="D1095" s="37" t="s">
        <v>1755</v>
      </c>
      <c r="E1095" s="70" t="s">
        <v>2201</v>
      </c>
      <c r="F1095" s="127">
        <v>19059</v>
      </c>
      <c r="G1095" s="74">
        <f t="shared" si="49"/>
        <v>28405901387.490002</v>
      </c>
      <c r="H1095" s="74">
        <v>11662118504</v>
      </c>
      <c r="I1095" s="128">
        <v>0</v>
      </c>
      <c r="J1095" s="107">
        <v>278190229</v>
      </c>
      <c r="K1095" s="74">
        <v>0</v>
      </c>
      <c r="L1095" s="74">
        <v>0</v>
      </c>
      <c r="M1095" s="114">
        <f t="shared" si="48"/>
        <v>278190229</v>
      </c>
      <c r="N1095" s="113">
        <v>0</v>
      </c>
      <c r="O1095" s="74">
        <f>ROUND(VLOOKUP($B1095,'[1]TD LMA 2025ENE-DIC EPDEPTO'!$O$2:$X$1107,10,FALSE),2)</f>
        <v>623761294.95000005</v>
      </c>
      <c r="P1095" s="74">
        <v>46975589.509999998</v>
      </c>
      <c r="Q1095" s="120">
        <f t="shared" si="50"/>
        <v>670736884.46000004</v>
      </c>
      <c r="R1095" s="123">
        <v>15794855770.030001</v>
      </c>
    </row>
    <row r="1096" spans="1:18" ht="13.5" x14ac:dyDescent="0.3">
      <c r="A1096" s="69" t="s">
        <v>2192</v>
      </c>
      <c r="B1096" s="37" t="s">
        <v>2063</v>
      </c>
      <c r="C1096" s="37" t="s">
        <v>2046</v>
      </c>
      <c r="D1096" s="37" t="s">
        <v>1561</v>
      </c>
      <c r="E1096" s="70" t="s">
        <v>2201</v>
      </c>
      <c r="F1096" s="127">
        <v>7053</v>
      </c>
      <c r="G1096" s="74">
        <f t="shared" si="49"/>
        <v>12018418050.610001</v>
      </c>
      <c r="H1096" s="74">
        <v>4331506310</v>
      </c>
      <c r="I1096" s="128">
        <v>0</v>
      </c>
      <c r="J1096" s="107">
        <v>82615485</v>
      </c>
      <c r="K1096" s="74">
        <v>0</v>
      </c>
      <c r="L1096" s="74">
        <v>0</v>
      </c>
      <c r="M1096" s="114">
        <f t="shared" si="48"/>
        <v>82615485</v>
      </c>
      <c r="N1096" s="113">
        <v>0</v>
      </c>
      <c r="O1096" s="74">
        <f>ROUND(VLOOKUP($B1096,'[1]TD LMA 2025ENE-DIC EPDEPTO'!$O$2:$X$1107,10,FALSE),2)</f>
        <v>234583182.61000001</v>
      </c>
      <c r="P1096" s="74">
        <v>17666507</v>
      </c>
      <c r="Q1096" s="120">
        <f t="shared" si="50"/>
        <v>252249689.61000001</v>
      </c>
      <c r="R1096" s="123">
        <v>7352046566</v>
      </c>
    </row>
    <row r="1097" spans="1:18" ht="13.5" x14ac:dyDescent="0.3">
      <c r="A1097" s="69" t="s">
        <v>2192</v>
      </c>
      <c r="B1097" s="37" t="s">
        <v>2064</v>
      </c>
      <c r="C1097" s="37" t="s">
        <v>2046</v>
      </c>
      <c r="D1097" s="37" t="s">
        <v>2065</v>
      </c>
      <c r="E1097" s="70" t="s">
        <v>2201</v>
      </c>
      <c r="F1097" s="127">
        <v>35676</v>
      </c>
      <c r="G1097" s="74">
        <f t="shared" si="49"/>
        <v>54149365266.050003</v>
      </c>
      <c r="H1097" s="74">
        <v>21760367352</v>
      </c>
      <c r="I1097" s="128">
        <v>0</v>
      </c>
      <c r="J1097" s="107">
        <v>706664913</v>
      </c>
      <c r="K1097" s="74">
        <v>0</v>
      </c>
      <c r="L1097" s="74">
        <v>0</v>
      </c>
      <c r="M1097" s="114">
        <f t="shared" si="48"/>
        <v>706664913</v>
      </c>
      <c r="N1097" s="113">
        <v>0</v>
      </c>
      <c r="O1097" s="74">
        <f>ROUND(VLOOKUP($B1097,'[1]TD LMA 2025ENE-DIC EPDEPTO'!$O$2:$X$1107,10,FALSE),2)</f>
        <v>1161985632.79</v>
      </c>
      <c r="P1097" s="74">
        <v>87509373.459999993</v>
      </c>
      <c r="Q1097" s="120">
        <f t="shared" si="50"/>
        <v>1249495006.25</v>
      </c>
      <c r="R1097" s="123">
        <v>30432837994.799999</v>
      </c>
    </row>
    <row r="1098" spans="1:18" ht="13.5" x14ac:dyDescent="0.3">
      <c r="A1098" s="69" t="s">
        <v>2192</v>
      </c>
      <c r="B1098" s="37" t="s">
        <v>2066</v>
      </c>
      <c r="C1098" s="37" t="s">
        <v>2046</v>
      </c>
      <c r="D1098" s="37" t="s">
        <v>2067</v>
      </c>
      <c r="E1098" s="70" t="s">
        <v>2201</v>
      </c>
      <c r="F1098" s="127">
        <v>21851</v>
      </c>
      <c r="G1098" s="74">
        <f t="shared" si="49"/>
        <v>33700033546.300003</v>
      </c>
      <c r="H1098" s="74">
        <v>13361521358</v>
      </c>
      <c r="I1098" s="128">
        <v>0</v>
      </c>
      <c r="J1098" s="107">
        <v>401197734</v>
      </c>
      <c r="K1098" s="74">
        <v>0</v>
      </c>
      <c r="L1098" s="74">
        <v>0</v>
      </c>
      <c r="M1098" s="114">
        <f t="shared" si="48"/>
        <v>401197734</v>
      </c>
      <c r="N1098" s="113">
        <v>0</v>
      </c>
      <c r="O1098" s="74">
        <f>ROUND(VLOOKUP($B1098,'[1]TD LMA 2025ENE-DIC EPDEPTO'!$O$2:$X$1107,10,FALSE),2)</f>
        <v>723704827.98000002</v>
      </c>
      <c r="P1098" s="74">
        <v>54502357.240000002</v>
      </c>
      <c r="Q1098" s="120">
        <f t="shared" si="50"/>
        <v>778207185.22000003</v>
      </c>
      <c r="R1098" s="123">
        <v>19159107269.080002</v>
      </c>
    </row>
    <row r="1099" spans="1:18" ht="13.5" x14ac:dyDescent="0.3">
      <c r="A1099" s="69" t="s">
        <v>2186</v>
      </c>
      <c r="B1099" s="37" t="s">
        <v>2068</v>
      </c>
      <c r="C1099" s="37" t="s">
        <v>2069</v>
      </c>
      <c r="D1099" s="37" t="s">
        <v>1745</v>
      </c>
      <c r="E1099" s="70" t="s">
        <v>2203</v>
      </c>
      <c r="F1099" s="127">
        <v>18678</v>
      </c>
      <c r="G1099" s="74">
        <f t="shared" si="49"/>
        <v>43796334712.620003</v>
      </c>
      <c r="H1099" s="74">
        <v>11230844728</v>
      </c>
      <c r="I1099" s="128">
        <v>0</v>
      </c>
      <c r="J1099" s="107">
        <v>0</v>
      </c>
      <c r="K1099" s="74">
        <v>0</v>
      </c>
      <c r="L1099" s="74">
        <v>0</v>
      </c>
      <c r="M1099" s="114">
        <f t="shared" si="48"/>
        <v>0</v>
      </c>
      <c r="N1099" s="113">
        <v>1800274728</v>
      </c>
      <c r="O1099" s="74">
        <f>ROUND(VLOOKUP($B1099,'[1]TD LMA 2025ENE-DIC EPDEPTO'!$O$2:$X$1107,10,FALSE),2)</f>
        <v>3209423928.9299998</v>
      </c>
      <c r="P1099" s="74">
        <v>376007067.17000002</v>
      </c>
      <c r="Q1099" s="120">
        <f t="shared" si="50"/>
        <v>5385705724.1000004</v>
      </c>
      <c r="R1099" s="123">
        <v>27179784260.52</v>
      </c>
    </row>
    <row r="1100" spans="1:18" ht="13.5" x14ac:dyDescent="0.3">
      <c r="A1100" s="69" t="s">
        <v>2186</v>
      </c>
      <c r="B1100" s="37" t="s">
        <v>2070</v>
      </c>
      <c r="C1100" s="37" t="s">
        <v>2069</v>
      </c>
      <c r="D1100" s="37" t="s">
        <v>1464</v>
      </c>
      <c r="E1100" s="70" t="s">
        <v>2203</v>
      </c>
      <c r="F1100" s="127">
        <v>1474</v>
      </c>
      <c r="G1100" s="74">
        <f t="shared" si="49"/>
        <v>3185981413</v>
      </c>
      <c r="H1100" s="74">
        <v>854484557</v>
      </c>
      <c r="I1100" s="128">
        <v>0</v>
      </c>
      <c r="J1100" s="107">
        <v>103356358</v>
      </c>
      <c r="K1100" s="74">
        <v>0</v>
      </c>
      <c r="L1100" s="74">
        <v>0</v>
      </c>
      <c r="M1100" s="114">
        <f t="shared" ref="M1100:M1118" si="51">SUM(J1100:L1100)</f>
        <v>103356358</v>
      </c>
      <c r="N1100" s="113">
        <v>0</v>
      </c>
      <c r="O1100" s="74">
        <f>ROUND(VLOOKUP($B1100,'[1]TD LMA 2025ENE-DIC EPDEPTO'!$O$2:$X$1107,10,FALSE),2)</f>
        <v>194024297.06999999</v>
      </c>
      <c r="P1100" s="74">
        <v>27525379.23</v>
      </c>
      <c r="Q1100" s="120">
        <f t="shared" si="50"/>
        <v>221549676.29999998</v>
      </c>
      <c r="R1100" s="123">
        <v>2006590821.7</v>
      </c>
    </row>
    <row r="1101" spans="1:18" ht="13.5" x14ac:dyDescent="0.3">
      <c r="A1101" s="69" t="s">
        <v>2163</v>
      </c>
      <c r="B1101" s="37" t="s">
        <v>2071</v>
      </c>
      <c r="C1101" s="37" t="s">
        <v>2072</v>
      </c>
      <c r="D1101" s="37" t="s">
        <v>2073</v>
      </c>
      <c r="E1101" s="70" t="s">
        <v>2201</v>
      </c>
      <c r="F1101" s="127">
        <v>14174</v>
      </c>
      <c r="G1101" s="74">
        <f t="shared" ref="G1101:G1118" si="52">H1101+I1101+J1101+K1101+L1101+N1101+O1101+P1101+R1101</f>
        <v>21382668254.940002</v>
      </c>
      <c r="H1101" s="74">
        <v>8288112921</v>
      </c>
      <c r="I1101" s="128">
        <v>0</v>
      </c>
      <c r="J1101" s="107">
        <v>0</v>
      </c>
      <c r="K1101" s="74">
        <v>0</v>
      </c>
      <c r="L1101" s="74">
        <v>0</v>
      </c>
      <c r="M1101" s="114">
        <f t="shared" si="51"/>
        <v>0</v>
      </c>
      <c r="N1101" s="113">
        <v>3545471884</v>
      </c>
      <c r="O1101" s="74">
        <f>ROUND(VLOOKUP($B1101,'[1]TD LMA 2025ENE-DIC EPDEPTO'!$O$2:$X$1107,10,FALSE),2)</f>
        <v>958115386.17999995</v>
      </c>
      <c r="P1101" s="74">
        <v>150406362.59</v>
      </c>
      <c r="Q1101" s="120">
        <f t="shared" ref="Q1101:Q1118" si="53">SUM(N1101:P1101)</f>
        <v>4653993632.7700005</v>
      </c>
      <c r="R1101" s="123">
        <v>8440561701.1700001</v>
      </c>
    </row>
    <row r="1102" spans="1:18" ht="13.5" x14ac:dyDescent="0.3">
      <c r="A1102" s="69" t="s">
        <v>2175</v>
      </c>
      <c r="B1102" s="37" t="s">
        <v>2074</v>
      </c>
      <c r="C1102" s="37" t="s">
        <v>2075</v>
      </c>
      <c r="D1102" s="37" t="s">
        <v>2076</v>
      </c>
      <c r="E1102" s="70" t="s">
        <v>2201</v>
      </c>
      <c r="F1102" s="127">
        <v>6753</v>
      </c>
      <c r="G1102" s="74">
        <f t="shared" si="52"/>
        <v>11227853123.16</v>
      </c>
      <c r="H1102" s="74">
        <v>3211324904</v>
      </c>
      <c r="I1102" s="128">
        <v>0</v>
      </c>
      <c r="J1102" s="107">
        <v>0</v>
      </c>
      <c r="K1102" s="74">
        <v>0</v>
      </c>
      <c r="L1102" s="74">
        <v>0</v>
      </c>
      <c r="M1102" s="114">
        <f t="shared" si="51"/>
        <v>0</v>
      </c>
      <c r="N1102" s="113">
        <v>1620507374</v>
      </c>
      <c r="O1102" s="74">
        <f>ROUND(VLOOKUP($B1102,'[1]TD LMA 2025ENE-DIC EPDEPTO'!$O$2:$X$1107,10,FALSE),2)</f>
        <v>1088401365.6500001</v>
      </c>
      <c r="P1102" s="74">
        <v>97829583.569999993</v>
      </c>
      <c r="Q1102" s="120">
        <f t="shared" si="53"/>
        <v>2806738323.2200003</v>
      </c>
      <c r="R1102" s="123">
        <v>5209789895.9399996</v>
      </c>
    </row>
    <row r="1103" spans="1:18" ht="13.5" x14ac:dyDescent="0.3">
      <c r="A1103" s="69" t="s">
        <v>2193</v>
      </c>
      <c r="B1103" s="37" t="s">
        <v>2077</v>
      </c>
      <c r="C1103" s="37" t="s">
        <v>2078</v>
      </c>
      <c r="D1103" s="37" t="s">
        <v>2079</v>
      </c>
      <c r="E1103" s="70" t="s">
        <v>2201</v>
      </c>
      <c r="F1103" s="127">
        <v>3196</v>
      </c>
      <c r="G1103" s="74">
        <f t="shared" si="52"/>
        <v>4922543849.9300003</v>
      </c>
      <c r="H1103" s="74">
        <v>363480898</v>
      </c>
      <c r="I1103" s="128">
        <v>0</v>
      </c>
      <c r="J1103" s="107">
        <v>0</v>
      </c>
      <c r="K1103" s="74">
        <v>0</v>
      </c>
      <c r="L1103" s="74">
        <v>0</v>
      </c>
      <c r="M1103" s="114">
        <f t="shared" si="51"/>
        <v>0</v>
      </c>
      <c r="N1103" s="113">
        <v>1576088198</v>
      </c>
      <c r="O1103" s="74">
        <f>ROUND(VLOOKUP($B1103,'[1]TD LMA 2025ENE-DIC EPDEPTO'!$O$2:$X$1107,10,FALSE),2)</f>
        <v>599109034.73000002</v>
      </c>
      <c r="P1103" s="74">
        <v>84609074.030000001</v>
      </c>
      <c r="Q1103" s="120">
        <f t="shared" si="53"/>
        <v>2259806306.7600002</v>
      </c>
      <c r="R1103" s="123">
        <v>2299256645.1700001</v>
      </c>
    </row>
    <row r="1104" spans="1:18" ht="13.5" x14ac:dyDescent="0.3">
      <c r="A1104" s="69" t="s">
        <v>2163</v>
      </c>
      <c r="B1104" s="37" t="s">
        <v>2080</v>
      </c>
      <c r="C1104" s="37" t="s">
        <v>2072</v>
      </c>
      <c r="D1104" s="37" t="s">
        <v>2081</v>
      </c>
      <c r="E1104" s="70" t="s">
        <v>2201</v>
      </c>
      <c r="F1104" s="127">
        <v>38955</v>
      </c>
      <c r="G1104" s="74">
        <f t="shared" si="52"/>
        <v>53968725929.599998</v>
      </c>
      <c r="H1104" s="74">
        <v>23526687978</v>
      </c>
      <c r="I1104" s="128">
        <v>0</v>
      </c>
      <c r="J1104" s="107">
        <v>1479773451</v>
      </c>
      <c r="K1104" s="74">
        <v>0</v>
      </c>
      <c r="L1104" s="74">
        <v>0</v>
      </c>
      <c r="M1104" s="114">
        <f t="shared" si="51"/>
        <v>1479773451</v>
      </c>
      <c r="N1104" s="113">
        <v>0</v>
      </c>
      <c r="O1104" s="74">
        <f>ROUND(VLOOKUP($B1104,'[1]TD LMA 2025ENE-DIC EPDEPTO'!$O$2:$X$1107,10,FALSE),2)</f>
        <v>1150294992.3299999</v>
      </c>
      <c r="P1104" s="74">
        <v>423144116.25999999</v>
      </c>
      <c r="Q1104" s="120">
        <f t="shared" si="53"/>
        <v>1573439108.5899999</v>
      </c>
      <c r="R1104" s="123">
        <v>27388825392.009998</v>
      </c>
    </row>
    <row r="1105" spans="1:18" ht="13.5" x14ac:dyDescent="0.3">
      <c r="A1105" s="69" t="s">
        <v>2163</v>
      </c>
      <c r="B1105" s="37" t="s">
        <v>2082</v>
      </c>
      <c r="C1105" s="37" t="s">
        <v>2072</v>
      </c>
      <c r="D1105" s="37" t="s">
        <v>2083</v>
      </c>
      <c r="E1105" s="70" t="s">
        <v>2201</v>
      </c>
      <c r="F1105" s="127">
        <v>6680</v>
      </c>
      <c r="G1105" s="74">
        <f t="shared" si="52"/>
        <v>8873266267.5</v>
      </c>
      <c r="H1105" s="74">
        <v>4070477164</v>
      </c>
      <c r="I1105" s="128">
        <v>0</v>
      </c>
      <c r="J1105" s="107">
        <v>82204595</v>
      </c>
      <c r="K1105" s="74">
        <v>0</v>
      </c>
      <c r="L1105" s="74">
        <v>0</v>
      </c>
      <c r="M1105" s="114">
        <f t="shared" si="51"/>
        <v>82204595</v>
      </c>
      <c r="N1105" s="113">
        <v>0</v>
      </c>
      <c r="O1105" s="74">
        <f>ROUND(VLOOKUP($B1105,'[1]TD LMA 2025ENE-DIC EPDEPTO'!$O$2:$X$1107,10,FALSE),2)</f>
        <v>198450861.38999999</v>
      </c>
      <c r="P1105" s="74">
        <v>73001547.329999998</v>
      </c>
      <c r="Q1105" s="120">
        <f t="shared" si="53"/>
        <v>271452408.71999997</v>
      </c>
      <c r="R1105" s="123">
        <v>4449132099.7799997</v>
      </c>
    </row>
    <row r="1106" spans="1:18" ht="13.5" x14ac:dyDescent="0.3">
      <c r="A1106" s="69" t="s">
        <v>2175</v>
      </c>
      <c r="B1106" s="37" t="s">
        <v>2084</v>
      </c>
      <c r="C1106" s="37" t="s">
        <v>2075</v>
      </c>
      <c r="D1106" s="37" t="s">
        <v>2085</v>
      </c>
      <c r="E1106" s="70" t="s">
        <v>2201</v>
      </c>
      <c r="F1106" s="127">
        <v>33532</v>
      </c>
      <c r="G1106" s="74">
        <f t="shared" si="52"/>
        <v>48333939266.07</v>
      </c>
      <c r="H1106" s="74">
        <v>20358800554</v>
      </c>
      <c r="I1106" s="128">
        <v>0</v>
      </c>
      <c r="J1106" s="107">
        <v>454453528</v>
      </c>
      <c r="K1106" s="74">
        <v>0</v>
      </c>
      <c r="L1106" s="74">
        <v>0</v>
      </c>
      <c r="M1106" s="114">
        <f t="shared" si="51"/>
        <v>454453528</v>
      </c>
      <c r="N1106" s="113">
        <v>0</v>
      </c>
      <c r="O1106" s="74">
        <f>ROUND(VLOOKUP($B1106,'[1]TD LMA 2025ENE-DIC EPDEPTO'!$O$2:$X$1107,10,FALSE),2)</f>
        <v>2574807014.7199998</v>
      </c>
      <c r="P1106" s="74">
        <v>475974623.19</v>
      </c>
      <c r="Q1106" s="120">
        <f t="shared" si="53"/>
        <v>3050781637.9099998</v>
      </c>
      <c r="R1106" s="123">
        <v>24469903546.16</v>
      </c>
    </row>
    <row r="1107" spans="1:18" ht="13.5" x14ac:dyDescent="0.3">
      <c r="A1107" s="69" t="s">
        <v>2175</v>
      </c>
      <c r="B1107" s="37" t="s">
        <v>2218</v>
      </c>
      <c r="C1107" s="37" t="s">
        <v>2075</v>
      </c>
      <c r="D1107" s="37" t="s">
        <v>2221</v>
      </c>
      <c r="E1107" s="70" t="s">
        <v>2201</v>
      </c>
      <c r="F1107" s="127">
        <v>7751</v>
      </c>
      <c r="G1107" s="74">
        <f t="shared" si="52"/>
        <v>9839643994.8099995</v>
      </c>
      <c r="H1107" s="74">
        <v>4688108720</v>
      </c>
      <c r="I1107" s="128">
        <v>0</v>
      </c>
      <c r="J1107" s="107">
        <v>98688590</v>
      </c>
      <c r="K1107" s="74">
        <v>0</v>
      </c>
      <c r="L1107" s="74">
        <v>0</v>
      </c>
      <c r="M1107" s="114">
        <f t="shared" si="51"/>
        <v>98688590</v>
      </c>
      <c r="N1107" s="113">
        <v>0</v>
      </c>
      <c r="O1107" s="74">
        <f>ROUND(VLOOKUP($B1107,'[1]TD LMA 2025ENE-DIC EPDEPTO'!$O$2:$X$1107,10,FALSE),2)</f>
        <v>582482317.41999996</v>
      </c>
      <c r="P1107" s="74">
        <v>107676730.73999999</v>
      </c>
      <c r="Q1107" s="120">
        <f t="shared" si="53"/>
        <v>690159048.15999997</v>
      </c>
      <c r="R1107" s="123">
        <v>4362687636.6499996</v>
      </c>
    </row>
    <row r="1108" spans="1:18" ht="13.5" x14ac:dyDescent="0.3">
      <c r="A1108" s="69" t="s">
        <v>2176</v>
      </c>
      <c r="B1108" s="37" t="s">
        <v>2086</v>
      </c>
      <c r="C1108" s="37" t="s">
        <v>2087</v>
      </c>
      <c r="D1108" s="37" t="s">
        <v>2088</v>
      </c>
      <c r="E1108" s="70" t="s">
        <v>2201</v>
      </c>
      <c r="F1108" s="127">
        <v>46029</v>
      </c>
      <c r="G1108" s="74">
        <f t="shared" si="52"/>
        <v>71477061080.050003</v>
      </c>
      <c r="H1108" s="74">
        <v>27850479761</v>
      </c>
      <c r="I1108" s="128">
        <v>0</v>
      </c>
      <c r="J1108" s="107">
        <v>880124576</v>
      </c>
      <c r="K1108" s="74">
        <v>0</v>
      </c>
      <c r="L1108" s="74">
        <v>0</v>
      </c>
      <c r="M1108" s="114">
        <f t="shared" si="51"/>
        <v>880124576</v>
      </c>
      <c r="N1108" s="113">
        <v>663335006</v>
      </c>
      <c r="O1108" s="74">
        <f>ROUND(VLOOKUP($B1108,'[1]TD LMA 2025ENE-DIC EPDEPTO'!$O$2:$X$1107,10,FALSE),2)</f>
        <v>4050370208.9000001</v>
      </c>
      <c r="P1108" s="74">
        <v>122657817.97</v>
      </c>
      <c r="Q1108" s="120">
        <f t="shared" si="53"/>
        <v>4836363032.8699999</v>
      </c>
      <c r="R1108" s="123">
        <v>37910093710.18</v>
      </c>
    </row>
    <row r="1109" spans="1:18" ht="13.5" x14ac:dyDescent="0.3">
      <c r="A1109" s="69" t="s">
        <v>2176</v>
      </c>
      <c r="B1109" s="37" t="s">
        <v>2089</v>
      </c>
      <c r="C1109" s="37" t="s">
        <v>2087</v>
      </c>
      <c r="D1109" s="37" t="s">
        <v>299</v>
      </c>
      <c r="E1109" s="70" t="s">
        <v>2201</v>
      </c>
      <c r="F1109" s="127">
        <v>7976</v>
      </c>
      <c r="G1109" s="74">
        <f t="shared" si="52"/>
        <v>12252307308.799999</v>
      </c>
      <c r="H1109" s="74">
        <v>4710953079</v>
      </c>
      <c r="I1109" s="128">
        <v>0</v>
      </c>
      <c r="J1109" s="107">
        <v>111875735</v>
      </c>
      <c r="K1109" s="74">
        <v>0</v>
      </c>
      <c r="L1109" s="74">
        <v>0</v>
      </c>
      <c r="M1109" s="114">
        <f t="shared" si="51"/>
        <v>111875735</v>
      </c>
      <c r="N1109" s="113">
        <v>0</v>
      </c>
      <c r="O1109" s="74">
        <f>ROUND(VLOOKUP($B1109,'[1]TD LMA 2025ENE-DIC EPDEPTO'!$O$2:$X$1107,10,FALSE),2)</f>
        <v>579282845.14999998</v>
      </c>
      <c r="P1109" s="74">
        <v>20351625.649999999</v>
      </c>
      <c r="Q1109" s="120">
        <f t="shared" si="53"/>
        <v>599634470.79999995</v>
      </c>
      <c r="R1109" s="123">
        <v>6829844024</v>
      </c>
    </row>
    <row r="1110" spans="1:18" ht="13.5" x14ac:dyDescent="0.3">
      <c r="A1110" s="69" t="s">
        <v>2176</v>
      </c>
      <c r="B1110" s="37" t="s">
        <v>2090</v>
      </c>
      <c r="C1110" s="37" t="s">
        <v>2087</v>
      </c>
      <c r="D1110" s="37" t="s">
        <v>2091</v>
      </c>
      <c r="E1110" s="70" t="s">
        <v>2201</v>
      </c>
      <c r="F1110" s="127">
        <v>10814</v>
      </c>
      <c r="G1110" s="74">
        <f t="shared" si="52"/>
        <v>16892425784.449999</v>
      </c>
      <c r="H1110" s="74">
        <v>6635093603</v>
      </c>
      <c r="I1110" s="128">
        <v>0</v>
      </c>
      <c r="J1110" s="107">
        <v>131822776</v>
      </c>
      <c r="K1110" s="74">
        <v>0</v>
      </c>
      <c r="L1110" s="74">
        <v>0</v>
      </c>
      <c r="M1110" s="114">
        <f t="shared" si="51"/>
        <v>131822776</v>
      </c>
      <c r="N1110" s="113">
        <v>0</v>
      </c>
      <c r="O1110" s="74">
        <f>ROUND(VLOOKUP($B1110,'[1]TD LMA 2025ENE-DIC EPDEPTO'!$O$2:$X$1107,10,FALSE),2)</f>
        <v>854135217.40999997</v>
      </c>
      <c r="P1110" s="74">
        <v>30007862.91</v>
      </c>
      <c r="Q1110" s="120">
        <f t="shared" si="53"/>
        <v>884143080.31999993</v>
      </c>
      <c r="R1110" s="123">
        <v>9241366325.1299992</v>
      </c>
    </row>
    <row r="1111" spans="1:18" ht="13.5" x14ac:dyDescent="0.3">
      <c r="A1111" s="69" t="s">
        <v>2176</v>
      </c>
      <c r="B1111" s="37" t="s">
        <v>2092</v>
      </c>
      <c r="C1111" s="37" t="s">
        <v>2087</v>
      </c>
      <c r="D1111" s="37" t="s">
        <v>479</v>
      </c>
      <c r="E1111" s="70" t="s">
        <v>2201</v>
      </c>
      <c r="F1111" s="127">
        <v>3410</v>
      </c>
      <c r="G1111" s="74">
        <f t="shared" si="52"/>
        <v>6452165774.8999996</v>
      </c>
      <c r="H1111" s="74">
        <v>2089769487</v>
      </c>
      <c r="I1111" s="128">
        <v>0</v>
      </c>
      <c r="J1111" s="107">
        <v>53346120</v>
      </c>
      <c r="K1111" s="74">
        <v>0</v>
      </c>
      <c r="L1111" s="74">
        <v>0</v>
      </c>
      <c r="M1111" s="114">
        <f t="shared" si="51"/>
        <v>53346120</v>
      </c>
      <c r="N1111" s="113">
        <v>0</v>
      </c>
      <c r="O1111" s="74">
        <f>ROUND(VLOOKUP($B1111,'[1]TD LMA 2025ENE-DIC EPDEPTO'!$O$2:$X$1107,10,FALSE),2)</f>
        <v>271531593.74000001</v>
      </c>
      <c r="P1111" s="74">
        <v>9539570.1600000001</v>
      </c>
      <c r="Q1111" s="120">
        <f t="shared" si="53"/>
        <v>281071163.90000004</v>
      </c>
      <c r="R1111" s="123">
        <v>4027979004</v>
      </c>
    </row>
    <row r="1112" spans="1:18" ht="13.5" x14ac:dyDescent="0.3">
      <c r="A1112" s="69" t="s">
        <v>2193</v>
      </c>
      <c r="B1112" s="37" t="s">
        <v>2093</v>
      </c>
      <c r="C1112" s="37" t="s">
        <v>2078</v>
      </c>
      <c r="D1112" s="37" t="s">
        <v>2154</v>
      </c>
      <c r="E1112" s="70" t="s">
        <v>2201</v>
      </c>
      <c r="F1112" s="127">
        <v>22177</v>
      </c>
      <c r="G1112" s="74">
        <f t="shared" si="52"/>
        <v>32295365209.870003</v>
      </c>
      <c r="H1112" s="74">
        <v>13286198944</v>
      </c>
      <c r="I1112" s="128">
        <v>0</v>
      </c>
      <c r="J1112" s="107">
        <v>290670823</v>
      </c>
      <c r="K1112" s="74">
        <v>0</v>
      </c>
      <c r="L1112" s="74">
        <v>0</v>
      </c>
      <c r="M1112" s="114">
        <f t="shared" si="51"/>
        <v>290670823</v>
      </c>
      <c r="N1112" s="113">
        <v>0</v>
      </c>
      <c r="O1112" s="74">
        <f>ROUND(VLOOKUP($B1112,'[1]TD LMA 2025ENE-DIC EPDEPTO'!$O$2:$X$1107,10,FALSE),2)</f>
        <v>364714722.07999998</v>
      </c>
      <c r="P1112" s="74">
        <v>546033817.96000004</v>
      </c>
      <c r="Q1112" s="120">
        <f t="shared" si="53"/>
        <v>910748540.03999996</v>
      </c>
      <c r="R1112" s="123">
        <v>17807746902.830002</v>
      </c>
    </row>
    <row r="1113" spans="1:18" ht="13.5" x14ac:dyDescent="0.3">
      <c r="A1113" s="69" t="s">
        <v>2193</v>
      </c>
      <c r="B1113" s="37" t="s">
        <v>2094</v>
      </c>
      <c r="C1113" s="37" t="s">
        <v>2078</v>
      </c>
      <c r="D1113" s="37" t="s">
        <v>2095</v>
      </c>
      <c r="E1113" s="70" t="s">
        <v>2201</v>
      </c>
      <c r="F1113" s="127">
        <v>1976</v>
      </c>
      <c r="G1113" s="74">
        <f t="shared" si="52"/>
        <v>2866595769.1099997</v>
      </c>
      <c r="H1113" s="74">
        <v>1215606236</v>
      </c>
      <c r="I1113" s="128">
        <v>0</v>
      </c>
      <c r="J1113" s="107">
        <v>39833041</v>
      </c>
      <c r="K1113" s="74">
        <v>0</v>
      </c>
      <c r="L1113" s="74">
        <v>0</v>
      </c>
      <c r="M1113" s="114">
        <f t="shared" si="51"/>
        <v>39833041</v>
      </c>
      <c r="N1113" s="113">
        <v>0</v>
      </c>
      <c r="O1113" s="74">
        <f>ROUND(VLOOKUP($B1113,'[1]TD LMA 2025ENE-DIC EPDEPTO'!$O$2:$X$1107,10,FALSE),2)</f>
        <v>33624999.590000004</v>
      </c>
      <c r="P1113" s="74">
        <v>50341776.009999998</v>
      </c>
      <c r="Q1113" s="120">
        <f t="shared" si="53"/>
        <v>83966775.599999994</v>
      </c>
      <c r="R1113" s="123">
        <v>1527189716.51</v>
      </c>
    </row>
    <row r="1114" spans="1:18" ht="13.5" x14ac:dyDescent="0.3">
      <c r="A1114" s="69" t="s">
        <v>2193</v>
      </c>
      <c r="B1114" s="37" t="s">
        <v>2096</v>
      </c>
      <c r="C1114" s="37" t="s">
        <v>2078</v>
      </c>
      <c r="D1114" s="37" t="s">
        <v>2097</v>
      </c>
      <c r="E1114" s="70" t="s">
        <v>2201</v>
      </c>
      <c r="F1114" s="127">
        <v>1504</v>
      </c>
      <c r="G1114" s="74">
        <f t="shared" si="52"/>
        <v>1927011776.73</v>
      </c>
      <c r="H1114" s="74">
        <v>917111357</v>
      </c>
      <c r="I1114" s="128">
        <v>0</v>
      </c>
      <c r="J1114" s="107">
        <v>42505515</v>
      </c>
      <c r="K1114" s="74">
        <v>0</v>
      </c>
      <c r="L1114" s="74">
        <v>0</v>
      </c>
      <c r="M1114" s="114">
        <f t="shared" si="51"/>
        <v>42505515</v>
      </c>
      <c r="N1114" s="113">
        <v>0</v>
      </c>
      <c r="O1114" s="74">
        <f>ROUND(VLOOKUP($B1114,'[1]TD LMA 2025ENE-DIC EPDEPTO'!$O$2:$X$1107,10,FALSE),2)</f>
        <v>24819244.649999999</v>
      </c>
      <c r="P1114" s="74">
        <v>37158211.890000001</v>
      </c>
      <c r="Q1114" s="120">
        <f t="shared" si="53"/>
        <v>61977456.539999999</v>
      </c>
      <c r="R1114" s="123">
        <v>905417448.19000006</v>
      </c>
    </row>
    <row r="1115" spans="1:18" ht="13.5" x14ac:dyDescent="0.3">
      <c r="A1115" s="69" t="s">
        <v>2194</v>
      </c>
      <c r="B1115" s="37" t="s">
        <v>2098</v>
      </c>
      <c r="C1115" s="37" t="s">
        <v>2099</v>
      </c>
      <c r="D1115" s="37" t="s">
        <v>2100</v>
      </c>
      <c r="E1115" s="70" t="s">
        <v>2201</v>
      </c>
      <c r="F1115" s="127">
        <v>23397</v>
      </c>
      <c r="G1115" s="74">
        <f t="shared" si="52"/>
        <v>34406235974.68</v>
      </c>
      <c r="H1115" s="74">
        <v>14136980234</v>
      </c>
      <c r="I1115" s="128">
        <v>0</v>
      </c>
      <c r="J1115" s="107">
        <v>374844378</v>
      </c>
      <c r="K1115" s="74">
        <v>0</v>
      </c>
      <c r="L1115" s="74">
        <v>0</v>
      </c>
      <c r="M1115" s="114">
        <f t="shared" si="51"/>
        <v>374844378</v>
      </c>
      <c r="N1115" s="113">
        <v>844484139</v>
      </c>
      <c r="O1115" s="74">
        <f>ROUND(VLOOKUP($B1115,'[1]TD LMA 2025ENE-DIC EPDEPTO'!$O$2:$X$1107,10,FALSE),2)</f>
        <v>1401913332.5</v>
      </c>
      <c r="P1115" s="74">
        <v>0</v>
      </c>
      <c r="Q1115" s="120">
        <f t="shared" si="53"/>
        <v>2246397471.5</v>
      </c>
      <c r="R1115" s="123">
        <v>17648013891.18</v>
      </c>
    </row>
    <row r="1116" spans="1:18" ht="13.5" x14ac:dyDescent="0.3">
      <c r="A1116" s="69" t="s">
        <v>2194</v>
      </c>
      <c r="B1116" s="37" t="s">
        <v>2101</v>
      </c>
      <c r="C1116" s="37" t="s">
        <v>2099</v>
      </c>
      <c r="D1116" s="37" t="s">
        <v>2102</v>
      </c>
      <c r="E1116" s="70" t="s">
        <v>2201</v>
      </c>
      <c r="F1116" s="127">
        <v>7346</v>
      </c>
      <c r="G1116" s="74">
        <f t="shared" si="52"/>
        <v>10588063008.1</v>
      </c>
      <c r="H1116" s="74">
        <v>4465694382</v>
      </c>
      <c r="I1116" s="128">
        <v>0</v>
      </c>
      <c r="J1116" s="107">
        <v>115461934</v>
      </c>
      <c r="K1116" s="74">
        <v>0</v>
      </c>
      <c r="L1116" s="74">
        <v>0</v>
      </c>
      <c r="M1116" s="114">
        <f t="shared" si="51"/>
        <v>115461934</v>
      </c>
      <c r="N1116" s="113">
        <v>0</v>
      </c>
      <c r="O1116" s="74">
        <f>ROUND(VLOOKUP($B1116,'[1]TD LMA 2025ENE-DIC EPDEPTO'!$O$2:$X$1107,10,FALSE),2)</f>
        <v>273981672.57999998</v>
      </c>
      <c r="P1116" s="74">
        <v>0</v>
      </c>
      <c r="Q1116" s="120">
        <f t="shared" si="53"/>
        <v>273981672.57999998</v>
      </c>
      <c r="R1116" s="123">
        <v>5732925019.5200005</v>
      </c>
    </row>
    <row r="1117" spans="1:18" ht="13.5" x14ac:dyDescent="0.3">
      <c r="A1117" s="69" t="s">
        <v>2194</v>
      </c>
      <c r="B1117" s="37" t="s">
        <v>2103</v>
      </c>
      <c r="C1117" s="37" t="s">
        <v>2099</v>
      </c>
      <c r="D1117" s="37" t="s">
        <v>2104</v>
      </c>
      <c r="E1117" s="70" t="s">
        <v>2201</v>
      </c>
      <c r="F1117" s="127">
        <v>2843</v>
      </c>
      <c r="G1117" s="74">
        <f t="shared" si="52"/>
        <v>3921745934.6999998</v>
      </c>
      <c r="H1117" s="74">
        <v>1689916993</v>
      </c>
      <c r="I1117" s="128">
        <v>0</v>
      </c>
      <c r="J1117" s="107">
        <v>47520820</v>
      </c>
      <c r="K1117" s="74">
        <v>0</v>
      </c>
      <c r="L1117" s="74">
        <v>0</v>
      </c>
      <c r="M1117" s="114">
        <f t="shared" si="51"/>
        <v>47520820</v>
      </c>
      <c r="N1117" s="113">
        <v>0</v>
      </c>
      <c r="O1117" s="74">
        <f>ROUND(VLOOKUP($B1117,'[1]TD LMA 2025ENE-DIC EPDEPTO'!$O$2:$X$1107,10,FALSE),2)</f>
        <v>107564292.45</v>
      </c>
      <c r="P1117" s="74">
        <v>0</v>
      </c>
      <c r="Q1117" s="120">
        <f t="shared" si="53"/>
        <v>107564292.45</v>
      </c>
      <c r="R1117" s="123">
        <v>2076743829.25</v>
      </c>
    </row>
    <row r="1118" spans="1:18" ht="15" customHeight="1" thickBot="1" x14ac:dyDescent="0.35">
      <c r="A1118" s="72" t="s">
        <v>2194</v>
      </c>
      <c r="B1118" s="39" t="s">
        <v>2105</v>
      </c>
      <c r="C1118" s="39" t="s">
        <v>2099</v>
      </c>
      <c r="D1118" s="39" t="s">
        <v>2106</v>
      </c>
      <c r="E1118" s="73" t="s">
        <v>2201</v>
      </c>
      <c r="F1118" s="129">
        <v>43509</v>
      </c>
      <c r="G1118" s="95">
        <f t="shared" si="52"/>
        <v>64000253981.32</v>
      </c>
      <c r="H1118" s="95">
        <v>25903910212</v>
      </c>
      <c r="I1118" s="130">
        <v>0</v>
      </c>
      <c r="J1118" s="108">
        <v>476991137</v>
      </c>
      <c r="K1118" s="95">
        <v>0</v>
      </c>
      <c r="L1118" s="95">
        <v>0</v>
      </c>
      <c r="M1118" s="116">
        <f t="shared" si="51"/>
        <v>476991137</v>
      </c>
      <c r="N1118" s="115">
        <v>0</v>
      </c>
      <c r="O1118" s="95">
        <f>ROUND(VLOOKUP($B1118,'[1]TD LMA 2025ENE-DIC EPDEPTO'!$O$2:$X$1107,10,FALSE),2)</f>
        <v>1585451672.3599999</v>
      </c>
      <c r="P1118" s="95">
        <v>0</v>
      </c>
      <c r="Q1118" s="121">
        <f t="shared" si="53"/>
        <v>1585451672.3599999</v>
      </c>
      <c r="R1118" s="124">
        <v>36033900959.959999</v>
      </c>
    </row>
    <row r="1119" spans="1:18" ht="15" customHeight="1" thickBot="1" x14ac:dyDescent="0.35">
      <c r="A1119" s="86" t="s">
        <v>2222</v>
      </c>
      <c r="B1119" s="87"/>
      <c r="C1119" s="87"/>
      <c r="D1119" s="87"/>
      <c r="E1119" s="88"/>
      <c r="F1119" s="109">
        <f>SUM(F12:F1118)</f>
        <v>27100272</v>
      </c>
      <c r="G1119" s="109">
        <f>SUM(G12:G1118)</f>
        <v>43343370407263.07</v>
      </c>
      <c r="H1119" s="111">
        <f t="shared" ref="H1119:R1119" si="54">+SUM(H12:H1118)</f>
        <v>16567920867281</v>
      </c>
      <c r="I1119" s="111">
        <f>SUM(I12:I1118)</f>
        <v>3690704099.6400003</v>
      </c>
      <c r="J1119" s="98">
        <f t="shared" si="54"/>
        <v>617201470618</v>
      </c>
      <c r="K1119" s="96">
        <f t="shared" si="54"/>
        <v>457632270889.57001</v>
      </c>
      <c r="L1119" s="96">
        <f t="shared" si="54"/>
        <v>42424639246.909996</v>
      </c>
      <c r="M1119" s="97">
        <f t="shared" si="54"/>
        <v>1117258380754.4805</v>
      </c>
      <c r="N1119" s="99">
        <f t="shared" si="54"/>
        <v>89543541746</v>
      </c>
      <c r="O1119" s="96">
        <f t="shared" si="54"/>
        <v>2249532926266.4688</v>
      </c>
      <c r="P1119" s="96">
        <f t="shared" si="54"/>
        <v>112562268816</v>
      </c>
      <c r="Q1119" s="97">
        <f t="shared" si="54"/>
        <v>2451638736828.4712</v>
      </c>
      <c r="R1119" s="111">
        <f t="shared" si="54"/>
        <v>23202861718299.473</v>
      </c>
    </row>
    <row r="1120" spans="1:18" s="57" customFormat="1" ht="19.5" customHeight="1" x14ac:dyDescent="0.3">
      <c r="B1120" s="76"/>
      <c r="C1120" s="76"/>
      <c r="D1120" s="76"/>
      <c r="E1120" s="76"/>
      <c r="F1120" s="58"/>
      <c r="G1120" s="61"/>
      <c r="H1120" s="46"/>
      <c r="I1120" s="46"/>
      <c r="J1120" s="46"/>
      <c r="K1120" s="46"/>
      <c r="L1120" s="46"/>
      <c r="M1120" s="46"/>
      <c r="N1120" s="46"/>
      <c r="O1120" s="46"/>
      <c r="P1120" s="46"/>
      <c r="Q1120" s="46"/>
      <c r="R1120" s="46"/>
    </row>
    <row r="1121" spans="1:18" s="57" customFormat="1" ht="12" customHeight="1" x14ac:dyDescent="0.2">
      <c r="A1121" s="131" t="s">
        <v>2210</v>
      </c>
      <c r="B1121" s="132"/>
      <c r="C1121" s="132"/>
      <c r="D1121" s="132"/>
      <c r="E1121" s="133"/>
      <c r="F1121" s="75"/>
      <c r="G1121" s="134"/>
      <c r="H1121" s="131"/>
      <c r="I1121" s="40"/>
      <c r="J1121" s="41"/>
      <c r="K1121" s="53"/>
      <c r="L1121" s="52"/>
      <c r="M1121" s="42"/>
      <c r="N1121" s="43"/>
      <c r="O1121" s="44"/>
      <c r="P1121" s="44"/>
      <c r="Q1121" s="45"/>
      <c r="R1121" s="54"/>
    </row>
    <row r="1122" spans="1:18" s="57" customFormat="1" ht="14.25" customHeight="1" x14ac:dyDescent="0.3">
      <c r="A1122" s="57" t="s">
        <v>2217</v>
      </c>
      <c r="B1122" s="132"/>
      <c r="C1122" s="132"/>
      <c r="D1122" s="132"/>
      <c r="E1122" s="133"/>
      <c r="F1122" s="135"/>
      <c r="G1122" s="65"/>
      <c r="H1122" s="131"/>
      <c r="I1122" s="46"/>
      <c r="J1122" s="136"/>
      <c r="K1122" s="136"/>
      <c r="L1122" s="136"/>
      <c r="M1122" s="137"/>
      <c r="N1122" s="138"/>
      <c r="O1122" s="138"/>
      <c r="P1122" s="138"/>
      <c r="Q1122" s="138"/>
      <c r="R1122" s="139"/>
    </row>
    <row r="1123" spans="1:18" s="57" customFormat="1" ht="12" customHeight="1" x14ac:dyDescent="0.2">
      <c r="A1123" s="131" t="s">
        <v>2236</v>
      </c>
      <c r="B1123" s="132"/>
      <c r="C1123" s="132"/>
      <c r="D1123" s="132"/>
      <c r="E1123" s="133"/>
      <c r="F1123" s="135"/>
      <c r="G1123" s="59"/>
      <c r="H1123" s="59"/>
      <c r="N1123" s="60"/>
    </row>
    <row r="1129" spans="1:18" x14ac:dyDescent="0.2">
      <c r="G1129" s="52"/>
    </row>
    <row r="1130" spans="1:18" x14ac:dyDescent="0.2">
      <c r="G1130" s="65"/>
    </row>
  </sheetData>
  <mergeCells count="5">
    <mergeCell ref="B1120:E1120"/>
    <mergeCell ref="J10:M10"/>
    <mergeCell ref="N10:Q10"/>
    <mergeCell ref="J9:Q9"/>
    <mergeCell ref="A1119:E1119"/>
  </mergeCells>
  <phoneticPr fontId="29" type="noConversion"/>
  <pageMargins left="0.75" right="0.75" top="1" bottom="1" header="0" footer="0"/>
  <pageSetup paperSize="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1121"/>
  <sheetViews>
    <sheetView zoomScaleNormal="100" workbookViewId="0">
      <selection activeCell="E10" sqref="E10"/>
    </sheetView>
  </sheetViews>
  <sheetFormatPr baseColWidth="10" defaultColWidth="11.42578125" defaultRowHeight="11.25" x14ac:dyDescent="0.2"/>
  <cols>
    <col min="1" max="1" width="8.140625" style="1" customWidth="1"/>
    <col min="2" max="2" width="10" style="3" customWidth="1"/>
    <col min="3" max="3" width="19.42578125" style="3" customWidth="1"/>
    <col min="4" max="4" width="23" style="3" bestFit="1" customWidth="1"/>
    <col min="5" max="5" width="24" style="50" bestFit="1" customWidth="1"/>
    <col min="6" max="6" width="28.85546875" style="3" customWidth="1"/>
    <col min="7" max="7" width="28.28515625" style="1" customWidth="1"/>
    <col min="8" max="16384" width="11.42578125" style="1"/>
  </cols>
  <sheetData>
    <row r="3" spans="1:7" x14ac:dyDescent="0.2">
      <c r="C3" s="5" t="s">
        <v>2224</v>
      </c>
    </row>
    <row r="4" spans="1:7" x14ac:dyDescent="0.2">
      <c r="C4" s="5" t="s">
        <v>2229</v>
      </c>
    </row>
    <row r="5" spans="1:7" x14ac:dyDescent="0.2">
      <c r="C5" s="5" t="s">
        <v>2196</v>
      </c>
    </row>
    <row r="7" spans="1:7" x14ac:dyDescent="0.2">
      <c r="C7" s="7"/>
      <c r="D7" s="7"/>
      <c r="E7" s="63"/>
      <c r="F7" s="16"/>
    </row>
    <row r="8" spans="1:7" ht="17.25" customHeight="1" x14ac:dyDescent="0.2">
      <c r="E8" s="9"/>
      <c r="F8" s="9"/>
    </row>
    <row r="9" spans="1:7" s="10" customFormat="1" ht="18" customHeight="1" thickBot="1" x14ac:dyDescent="0.25">
      <c r="B9" s="17"/>
      <c r="C9" s="18"/>
      <c r="D9" s="17"/>
      <c r="E9" s="13"/>
      <c r="F9" s="13"/>
    </row>
    <row r="10" spans="1:7" s="10" customFormat="1" ht="32.25" customHeight="1" thickBot="1" x14ac:dyDescent="0.25">
      <c r="B10" s="17"/>
      <c r="C10" s="18"/>
      <c r="D10" s="17"/>
      <c r="E10" s="13"/>
      <c r="F10" s="90" t="s">
        <v>2237</v>
      </c>
      <c r="G10" s="91"/>
    </row>
    <row r="11" spans="1:7" ht="118.5" customHeight="1" thickBot="1" x14ac:dyDescent="0.25">
      <c r="A11" s="33" t="s">
        <v>2216</v>
      </c>
      <c r="B11" s="34" t="s">
        <v>2159</v>
      </c>
      <c r="C11" s="35" t="s">
        <v>2158</v>
      </c>
      <c r="D11" s="35" t="s">
        <v>2157</v>
      </c>
      <c r="E11" s="36" t="s">
        <v>2161</v>
      </c>
      <c r="F11" s="62" t="s">
        <v>2526</v>
      </c>
      <c r="G11" s="64" t="s">
        <v>2527</v>
      </c>
    </row>
    <row r="12" spans="1:7" ht="12" customHeight="1" x14ac:dyDescent="0.2">
      <c r="A12" s="140" t="s">
        <v>2164</v>
      </c>
      <c r="B12" s="141" t="s">
        <v>0</v>
      </c>
      <c r="C12" s="141" t="s">
        <v>1</v>
      </c>
      <c r="D12" s="141" t="s">
        <v>2108</v>
      </c>
      <c r="E12" s="142" t="s">
        <v>2199</v>
      </c>
      <c r="F12" s="201">
        <v>0</v>
      </c>
      <c r="G12" s="204">
        <v>0</v>
      </c>
    </row>
    <row r="13" spans="1:7" x14ac:dyDescent="0.2">
      <c r="A13" s="143" t="s">
        <v>2164</v>
      </c>
      <c r="B13" s="37" t="s">
        <v>2</v>
      </c>
      <c r="C13" s="37" t="s">
        <v>1</v>
      </c>
      <c r="D13" s="37" t="s">
        <v>3</v>
      </c>
      <c r="E13" s="105" t="s">
        <v>2200</v>
      </c>
      <c r="F13" s="202">
        <v>0</v>
      </c>
      <c r="G13" s="205">
        <v>0</v>
      </c>
    </row>
    <row r="14" spans="1:7" x14ac:dyDescent="0.2">
      <c r="A14" s="143" t="s">
        <v>2164</v>
      </c>
      <c r="B14" s="37" t="s">
        <v>4</v>
      </c>
      <c r="C14" s="37" t="s">
        <v>1</v>
      </c>
      <c r="D14" s="37" t="s">
        <v>2119</v>
      </c>
      <c r="E14" s="105" t="s">
        <v>2201</v>
      </c>
      <c r="F14" s="202">
        <v>0</v>
      </c>
      <c r="G14" s="205">
        <v>0</v>
      </c>
    </row>
    <row r="15" spans="1:7" x14ac:dyDescent="0.2">
      <c r="A15" s="143" t="s">
        <v>2164</v>
      </c>
      <c r="B15" s="37" t="s">
        <v>5</v>
      </c>
      <c r="C15" s="37" t="s">
        <v>1</v>
      </c>
      <c r="D15" s="37" t="s">
        <v>2124</v>
      </c>
      <c r="E15" s="105" t="s">
        <v>2200</v>
      </c>
      <c r="F15" s="202">
        <v>0</v>
      </c>
      <c r="G15" s="205">
        <v>0</v>
      </c>
    </row>
    <row r="16" spans="1:7" x14ac:dyDescent="0.2">
      <c r="A16" s="143" t="s">
        <v>2164</v>
      </c>
      <c r="B16" s="37" t="s">
        <v>6</v>
      </c>
      <c r="C16" s="37" t="s">
        <v>1</v>
      </c>
      <c r="D16" s="37" t="s">
        <v>2120</v>
      </c>
      <c r="E16" s="105" t="s">
        <v>2200</v>
      </c>
      <c r="F16" s="202">
        <v>0</v>
      </c>
      <c r="G16" s="205">
        <v>0</v>
      </c>
    </row>
    <row r="17" spans="1:7" x14ac:dyDescent="0.2">
      <c r="A17" s="143" t="s">
        <v>2164</v>
      </c>
      <c r="B17" s="37" t="s">
        <v>7</v>
      </c>
      <c r="C17" s="37" t="s">
        <v>1</v>
      </c>
      <c r="D17" s="37" t="s">
        <v>8</v>
      </c>
      <c r="E17" s="105" t="s">
        <v>2200</v>
      </c>
      <c r="F17" s="202">
        <v>0</v>
      </c>
      <c r="G17" s="205">
        <v>0</v>
      </c>
    </row>
    <row r="18" spans="1:7" x14ac:dyDescent="0.2">
      <c r="A18" s="143" t="s">
        <v>2164</v>
      </c>
      <c r="B18" s="37" t="s">
        <v>9</v>
      </c>
      <c r="C18" s="37" t="s">
        <v>1</v>
      </c>
      <c r="D18" s="37" t="s">
        <v>10</v>
      </c>
      <c r="E18" s="105" t="s">
        <v>2200</v>
      </c>
      <c r="F18" s="202">
        <v>0</v>
      </c>
      <c r="G18" s="205">
        <v>0</v>
      </c>
    </row>
    <row r="19" spans="1:7" x14ac:dyDescent="0.2">
      <c r="A19" s="143" t="s">
        <v>2164</v>
      </c>
      <c r="B19" s="37" t="s">
        <v>11</v>
      </c>
      <c r="C19" s="37" t="s">
        <v>1</v>
      </c>
      <c r="D19" s="37" t="s">
        <v>2125</v>
      </c>
      <c r="E19" s="105" t="s">
        <v>2200</v>
      </c>
      <c r="F19" s="202">
        <v>0</v>
      </c>
      <c r="G19" s="205">
        <v>0</v>
      </c>
    </row>
    <row r="20" spans="1:7" x14ac:dyDescent="0.2">
      <c r="A20" s="143" t="s">
        <v>2164</v>
      </c>
      <c r="B20" s="37" t="s">
        <v>12</v>
      </c>
      <c r="C20" s="37" t="s">
        <v>1</v>
      </c>
      <c r="D20" s="37" t="s">
        <v>13</v>
      </c>
      <c r="E20" s="105" t="s">
        <v>2200</v>
      </c>
      <c r="F20" s="202">
        <v>0</v>
      </c>
      <c r="G20" s="205">
        <v>0</v>
      </c>
    </row>
    <row r="21" spans="1:7" x14ac:dyDescent="0.2">
      <c r="A21" s="143" t="s">
        <v>2164</v>
      </c>
      <c r="B21" s="37" t="s">
        <v>14</v>
      </c>
      <c r="C21" s="37" t="s">
        <v>1</v>
      </c>
      <c r="D21" s="37" t="s">
        <v>2126</v>
      </c>
      <c r="E21" s="105" t="s">
        <v>2201</v>
      </c>
      <c r="F21" s="202">
        <v>0</v>
      </c>
      <c r="G21" s="205">
        <v>0</v>
      </c>
    </row>
    <row r="22" spans="1:7" x14ac:dyDescent="0.2">
      <c r="A22" s="143" t="s">
        <v>2164</v>
      </c>
      <c r="B22" s="37" t="s">
        <v>15</v>
      </c>
      <c r="C22" s="37" t="s">
        <v>1</v>
      </c>
      <c r="D22" s="37" t="s">
        <v>16</v>
      </c>
      <c r="E22" s="105" t="s">
        <v>2200</v>
      </c>
      <c r="F22" s="202">
        <v>0</v>
      </c>
      <c r="G22" s="205">
        <v>0</v>
      </c>
    </row>
    <row r="23" spans="1:7" x14ac:dyDescent="0.2">
      <c r="A23" s="143" t="s">
        <v>2164</v>
      </c>
      <c r="B23" s="37" t="s">
        <v>17</v>
      </c>
      <c r="C23" s="37" t="s">
        <v>1</v>
      </c>
      <c r="D23" s="37" t="s">
        <v>18</v>
      </c>
      <c r="E23" s="105" t="s">
        <v>2200</v>
      </c>
      <c r="F23" s="202">
        <v>0</v>
      </c>
      <c r="G23" s="205">
        <v>0</v>
      </c>
    </row>
    <row r="24" spans="1:7" x14ac:dyDescent="0.2">
      <c r="A24" s="143" t="s">
        <v>2164</v>
      </c>
      <c r="B24" s="37" t="s">
        <v>19</v>
      </c>
      <c r="C24" s="37" t="s">
        <v>1</v>
      </c>
      <c r="D24" s="37" t="s">
        <v>2144</v>
      </c>
      <c r="E24" s="105" t="s">
        <v>2201</v>
      </c>
      <c r="F24" s="202">
        <v>0</v>
      </c>
      <c r="G24" s="205">
        <v>0</v>
      </c>
    </row>
    <row r="25" spans="1:7" x14ac:dyDescent="0.2">
      <c r="A25" s="143" t="s">
        <v>2164</v>
      </c>
      <c r="B25" s="37" t="s">
        <v>20</v>
      </c>
      <c r="C25" s="37" t="s">
        <v>1</v>
      </c>
      <c r="D25" s="37" t="s">
        <v>21</v>
      </c>
      <c r="E25" s="105" t="s">
        <v>2201</v>
      </c>
      <c r="F25" s="202">
        <v>0</v>
      </c>
      <c r="G25" s="205">
        <v>0</v>
      </c>
    </row>
    <row r="26" spans="1:7" x14ac:dyDescent="0.2">
      <c r="A26" s="143" t="s">
        <v>2164</v>
      </c>
      <c r="B26" s="37" t="s">
        <v>22</v>
      </c>
      <c r="C26" s="37" t="s">
        <v>1</v>
      </c>
      <c r="D26" s="37" t="s">
        <v>23</v>
      </c>
      <c r="E26" s="105" t="s">
        <v>2200</v>
      </c>
      <c r="F26" s="202">
        <v>0</v>
      </c>
      <c r="G26" s="205">
        <v>0</v>
      </c>
    </row>
    <row r="27" spans="1:7" x14ac:dyDescent="0.2">
      <c r="A27" s="143" t="s">
        <v>2164</v>
      </c>
      <c r="B27" s="37" t="s">
        <v>24</v>
      </c>
      <c r="C27" s="37" t="s">
        <v>1</v>
      </c>
      <c r="D27" s="37" t="s">
        <v>25</v>
      </c>
      <c r="E27" s="105" t="s">
        <v>2200</v>
      </c>
      <c r="F27" s="202">
        <v>0</v>
      </c>
      <c r="G27" s="205">
        <v>0</v>
      </c>
    </row>
    <row r="28" spans="1:7" x14ac:dyDescent="0.2">
      <c r="A28" s="143" t="s">
        <v>2164</v>
      </c>
      <c r="B28" s="37" t="s">
        <v>26</v>
      </c>
      <c r="C28" s="37" t="s">
        <v>1</v>
      </c>
      <c r="D28" s="37" t="s">
        <v>27</v>
      </c>
      <c r="E28" s="105" t="s">
        <v>2200</v>
      </c>
      <c r="F28" s="202">
        <v>0</v>
      </c>
      <c r="G28" s="205">
        <v>0</v>
      </c>
    </row>
    <row r="29" spans="1:7" x14ac:dyDescent="0.2">
      <c r="A29" s="143" t="s">
        <v>2164</v>
      </c>
      <c r="B29" s="37" t="s">
        <v>28</v>
      </c>
      <c r="C29" s="37" t="s">
        <v>1</v>
      </c>
      <c r="D29" s="37" t="s">
        <v>29</v>
      </c>
      <c r="E29" s="105" t="s">
        <v>2200</v>
      </c>
      <c r="F29" s="202">
        <v>0</v>
      </c>
      <c r="G29" s="205">
        <v>0</v>
      </c>
    </row>
    <row r="30" spans="1:7" x14ac:dyDescent="0.2">
      <c r="A30" s="143" t="s">
        <v>2164</v>
      </c>
      <c r="B30" s="37" t="s">
        <v>30</v>
      </c>
      <c r="C30" s="37" t="s">
        <v>1</v>
      </c>
      <c r="D30" s="37" t="s">
        <v>31</v>
      </c>
      <c r="E30" s="105" t="s">
        <v>2202</v>
      </c>
      <c r="F30" s="202">
        <v>0</v>
      </c>
      <c r="G30" s="205">
        <v>0</v>
      </c>
    </row>
    <row r="31" spans="1:7" x14ac:dyDescent="0.2">
      <c r="A31" s="143" t="s">
        <v>2164</v>
      </c>
      <c r="B31" s="37" t="s">
        <v>32</v>
      </c>
      <c r="C31" s="37" t="s">
        <v>1</v>
      </c>
      <c r="D31" s="37" t="s">
        <v>33</v>
      </c>
      <c r="E31" s="105" t="s">
        <v>2200</v>
      </c>
      <c r="F31" s="202">
        <v>0</v>
      </c>
      <c r="G31" s="205">
        <v>0</v>
      </c>
    </row>
    <row r="32" spans="1:7" x14ac:dyDescent="0.2">
      <c r="A32" s="143" t="s">
        <v>2164</v>
      </c>
      <c r="B32" s="37" t="s">
        <v>34</v>
      </c>
      <c r="C32" s="37" t="s">
        <v>1</v>
      </c>
      <c r="D32" s="37" t="s">
        <v>35</v>
      </c>
      <c r="E32" s="105" t="s">
        <v>2200</v>
      </c>
      <c r="F32" s="202">
        <v>0</v>
      </c>
      <c r="G32" s="205">
        <v>0</v>
      </c>
    </row>
    <row r="33" spans="1:7" x14ac:dyDescent="0.2">
      <c r="A33" s="143" t="s">
        <v>2164</v>
      </c>
      <c r="B33" s="37" t="s">
        <v>36</v>
      </c>
      <c r="C33" s="37" t="s">
        <v>1</v>
      </c>
      <c r="D33" s="37" t="s">
        <v>37</v>
      </c>
      <c r="E33" s="105" t="s">
        <v>2200</v>
      </c>
      <c r="F33" s="202">
        <v>0</v>
      </c>
      <c r="G33" s="205">
        <v>0</v>
      </c>
    </row>
    <row r="34" spans="1:7" x14ac:dyDescent="0.2">
      <c r="A34" s="143" t="s">
        <v>2164</v>
      </c>
      <c r="B34" s="37" t="s">
        <v>38</v>
      </c>
      <c r="C34" s="37" t="s">
        <v>1</v>
      </c>
      <c r="D34" s="37" t="s">
        <v>39</v>
      </c>
      <c r="E34" s="105" t="s">
        <v>2201</v>
      </c>
      <c r="F34" s="202">
        <v>0</v>
      </c>
      <c r="G34" s="205">
        <v>0</v>
      </c>
    </row>
    <row r="35" spans="1:7" x14ac:dyDescent="0.2">
      <c r="A35" s="143" t="s">
        <v>2164</v>
      </c>
      <c r="B35" s="37" t="s">
        <v>40</v>
      </c>
      <c r="C35" s="37" t="s">
        <v>1</v>
      </c>
      <c r="D35" s="37" t="s">
        <v>41</v>
      </c>
      <c r="E35" s="105" t="s">
        <v>2200</v>
      </c>
      <c r="F35" s="202">
        <v>0</v>
      </c>
      <c r="G35" s="205">
        <v>0</v>
      </c>
    </row>
    <row r="36" spans="1:7" x14ac:dyDescent="0.2">
      <c r="A36" s="143" t="s">
        <v>2164</v>
      </c>
      <c r="B36" s="37" t="s">
        <v>42</v>
      </c>
      <c r="C36" s="37" t="s">
        <v>1</v>
      </c>
      <c r="D36" s="37" t="s">
        <v>43</v>
      </c>
      <c r="E36" s="105" t="s">
        <v>2200</v>
      </c>
      <c r="F36" s="202">
        <v>0</v>
      </c>
      <c r="G36" s="205">
        <v>0</v>
      </c>
    </row>
    <row r="37" spans="1:7" x14ac:dyDescent="0.2">
      <c r="A37" s="143" t="s">
        <v>2164</v>
      </c>
      <c r="B37" s="37" t="s">
        <v>44</v>
      </c>
      <c r="C37" s="37" t="s">
        <v>1</v>
      </c>
      <c r="D37" s="37" t="s">
        <v>45</v>
      </c>
      <c r="E37" s="105" t="s">
        <v>2201</v>
      </c>
      <c r="F37" s="202">
        <v>0</v>
      </c>
      <c r="G37" s="205">
        <v>0</v>
      </c>
    </row>
    <row r="38" spans="1:7" x14ac:dyDescent="0.2">
      <c r="A38" s="143" t="s">
        <v>2164</v>
      </c>
      <c r="B38" s="37" t="s">
        <v>46</v>
      </c>
      <c r="C38" s="37" t="s">
        <v>1</v>
      </c>
      <c r="D38" s="37" t="s">
        <v>47</v>
      </c>
      <c r="E38" s="105" t="s">
        <v>2200</v>
      </c>
      <c r="F38" s="202">
        <v>0</v>
      </c>
      <c r="G38" s="205">
        <v>0</v>
      </c>
    </row>
    <row r="39" spans="1:7" x14ac:dyDescent="0.2">
      <c r="A39" s="143" t="s">
        <v>2164</v>
      </c>
      <c r="B39" s="37" t="s">
        <v>48</v>
      </c>
      <c r="C39" s="37" t="s">
        <v>1</v>
      </c>
      <c r="D39" s="37" t="s">
        <v>49</v>
      </c>
      <c r="E39" s="105" t="s">
        <v>2200</v>
      </c>
      <c r="F39" s="202">
        <v>0</v>
      </c>
      <c r="G39" s="205">
        <v>0</v>
      </c>
    </row>
    <row r="40" spans="1:7" x14ac:dyDescent="0.2">
      <c r="A40" s="143" t="s">
        <v>2164</v>
      </c>
      <c r="B40" s="37" t="s">
        <v>50</v>
      </c>
      <c r="C40" s="37" t="s">
        <v>1</v>
      </c>
      <c r="D40" s="37" t="s">
        <v>51</v>
      </c>
      <c r="E40" s="105" t="s">
        <v>2200</v>
      </c>
      <c r="F40" s="202">
        <v>0</v>
      </c>
      <c r="G40" s="205">
        <v>0</v>
      </c>
    </row>
    <row r="41" spans="1:7" x14ac:dyDescent="0.2">
      <c r="A41" s="143" t="s">
        <v>2164</v>
      </c>
      <c r="B41" s="37" t="s">
        <v>52</v>
      </c>
      <c r="C41" s="37" t="s">
        <v>1</v>
      </c>
      <c r="D41" s="37" t="s">
        <v>53</v>
      </c>
      <c r="E41" s="105" t="s">
        <v>2200</v>
      </c>
      <c r="F41" s="202">
        <v>0</v>
      </c>
      <c r="G41" s="205">
        <v>0</v>
      </c>
    </row>
    <row r="42" spans="1:7" x14ac:dyDescent="0.2">
      <c r="A42" s="143" t="s">
        <v>2164</v>
      </c>
      <c r="B42" s="37" t="s">
        <v>54</v>
      </c>
      <c r="C42" s="37" t="s">
        <v>1</v>
      </c>
      <c r="D42" s="37" t="s">
        <v>55</v>
      </c>
      <c r="E42" s="105" t="s">
        <v>2200</v>
      </c>
      <c r="F42" s="202">
        <v>0</v>
      </c>
      <c r="G42" s="205">
        <v>0</v>
      </c>
    </row>
    <row r="43" spans="1:7" x14ac:dyDescent="0.2">
      <c r="A43" s="143" t="s">
        <v>2164</v>
      </c>
      <c r="B43" s="37" t="s">
        <v>56</v>
      </c>
      <c r="C43" s="37" t="s">
        <v>1</v>
      </c>
      <c r="D43" s="37" t="s">
        <v>57</v>
      </c>
      <c r="E43" s="105" t="s">
        <v>2201</v>
      </c>
      <c r="F43" s="202">
        <v>0</v>
      </c>
      <c r="G43" s="205">
        <v>0</v>
      </c>
    </row>
    <row r="44" spans="1:7" x14ac:dyDescent="0.2">
      <c r="A44" s="143" t="s">
        <v>2164</v>
      </c>
      <c r="B44" s="37" t="s">
        <v>58</v>
      </c>
      <c r="C44" s="37" t="s">
        <v>1</v>
      </c>
      <c r="D44" s="37" t="s">
        <v>59</v>
      </c>
      <c r="E44" s="105" t="s">
        <v>2200</v>
      </c>
      <c r="F44" s="202">
        <v>0</v>
      </c>
      <c r="G44" s="205">
        <v>0</v>
      </c>
    </row>
    <row r="45" spans="1:7" x14ac:dyDescent="0.2">
      <c r="A45" s="143" t="s">
        <v>2164</v>
      </c>
      <c r="B45" s="37" t="s">
        <v>60</v>
      </c>
      <c r="C45" s="37" t="s">
        <v>1</v>
      </c>
      <c r="D45" s="37" t="s">
        <v>61</v>
      </c>
      <c r="E45" s="105" t="s">
        <v>2200</v>
      </c>
      <c r="F45" s="202">
        <v>0</v>
      </c>
      <c r="G45" s="205">
        <v>0</v>
      </c>
    </row>
    <row r="46" spans="1:7" x14ac:dyDescent="0.2">
      <c r="A46" s="143" t="s">
        <v>2164</v>
      </c>
      <c r="B46" s="37" t="s">
        <v>62</v>
      </c>
      <c r="C46" s="37" t="s">
        <v>1</v>
      </c>
      <c r="D46" s="37" t="s">
        <v>63</v>
      </c>
      <c r="E46" s="105" t="s">
        <v>2200</v>
      </c>
      <c r="F46" s="202">
        <v>0</v>
      </c>
      <c r="G46" s="205">
        <v>0</v>
      </c>
    </row>
    <row r="47" spans="1:7" x14ac:dyDescent="0.2">
      <c r="A47" s="143" t="s">
        <v>2164</v>
      </c>
      <c r="B47" s="37" t="s">
        <v>64</v>
      </c>
      <c r="C47" s="37" t="s">
        <v>1</v>
      </c>
      <c r="D47" s="37" t="s">
        <v>65</v>
      </c>
      <c r="E47" s="105" t="s">
        <v>2201</v>
      </c>
      <c r="F47" s="202">
        <v>0</v>
      </c>
      <c r="G47" s="205">
        <v>0</v>
      </c>
    </row>
    <row r="48" spans="1:7" x14ac:dyDescent="0.2">
      <c r="A48" s="143" t="s">
        <v>2164</v>
      </c>
      <c r="B48" s="37" t="s">
        <v>66</v>
      </c>
      <c r="C48" s="37" t="s">
        <v>1</v>
      </c>
      <c r="D48" s="37" t="s">
        <v>67</v>
      </c>
      <c r="E48" s="105" t="s">
        <v>2200</v>
      </c>
      <c r="F48" s="202">
        <v>0</v>
      </c>
      <c r="G48" s="205">
        <v>0</v>
      </c>
    </row>
    <row r="49" spans="1:7" x14ac:dyDescent="0.2">
      <c r="A49" s="143" t="s">
        <v>2164</v>
      </c>
      <c r="B49" s="37" t="s">
        <v>68</v>
      </c>
      <c r="C49" s="37" t="s">
        <v>1</v>
      </c>
      <c r="D49" s="37" t="s">
        <v>69</v>
      </c>
      <c r="E49" s="105" t="s">
        <v>2200</v>
      </c>
      <c r="F49" s="202">
        <v>0</v>
      </c>
      <c r="G49" s="205">
        <v>0</v>
      </c>
    </row>
    <row r="50" spans="1:7" x14ac:dyDescent="0.2">
      <c r="A50" s="143" t="s">
        <v>2164</v>
      </c>
      <c r="B50" s="37" t="s">
        <v>70</v>
      </c>
      <c r="C50" s="37" t="s">
        <v>1</v>
      </c>
      <c r="D50" s="37" t="s">
        <v>71</v>
      </c>
      <c r="E50" s="105" t="s">
        <v>2200</v>
      </c>
      <c r="F50" s="202">
        <v>0</v>
      </c>
      <c r="G50" s="205">
        <v>0</v>
      </c>
    </row>
    <row r="51" spans="1:7" x14ac:dyDescent="0.2">
      <c r="A51" s="143" t="s">
        <v>2164</v>
      </c>
      <c r="B51" s="37" t="s">
        <v>72</v>
      </c>
      <c r="C51" s="37" t="s">
        <v>1</v>
      </c>
      <c r="D51" s="37" t="s">
        <v>73</v>
      </c>
      <c r="E51" s="105" t="s">
        <v>2200</v>
      </c>
      <c r="F51" s="202">
        <v>0</v>
      </c>
      <c r="G51" s="205">
        <v>0</v>
      </c>
    </row>
    <row r="52" spans="1:7" x14ac:dyDescent="0.2">
      <c r="A52" s="143" t="s">
        <v>2164</v>
      </c>
      <c r="B52" s="37" t="s">
        <v>74</v>
      </c>
      <c r="C52" s="37" t="s">
        <v>1</v>
      </c>
      <c r="D52" s="37" t="s">
        <v>75</v>
      </c>
      <c r="E52" s="105" t="s">
        <v>2200</v>
      </c>
      <c r="F52" s="202">
        <v>0</v>
      </c>
      <c r="G52" s="205">
        <v>0</v>
      </c>
    </row>
    <row r="53" spans="1:7" x14ac:dyDescent="0.2">
      <c r="A53" s="143" t="s">
        <v>2164</v>
      </c>
      <c r="B53" s="37" t="s">
        <v>76</v>
      </c>
      <c r="C53" s="37" t="s">
        <v>1</v>
      </c>
      <c r="D53" s="37" t="s">
        <v>77</v>
      </c>
      <c r="E53" s="105" t="s">
        <v>2201</v>
      </c>
      <c r="F53" s="202">
        <v>0</v>
      </c>
      <c r="G53" s="205">
        <v>0</v>
      </c>
    </row>
    <row r="54" spans="1:7" x14ac:dyDescent="0.2">
      <c r="A54" s="143" t="s">
        <v>2164</v>
      </c>
      <c r="B54" s="37" t="s">
        <v>78</v>
      </c>
      <c r="C54" s="37" t="s">
        <v>1</v>
      </c>
      <c r="D54" s="37" t="s">
        <v>79</v>
      </c>
      <c r="E54" s="105" t="s">
        <v>2200</v>
      </c>
      <c r="F54" s="202">
        <v>0</v>
      </c>
      <c r="G54" s="205">
        <v>0</v>
      </c>
    </row>
    <row r="55" spans="1:7" x14ac:dyDescent="0.2">
      <c r="A55" s="143" t="s">
        <v>2164</v>
      </c>
      <c r="B55" s="37" t="s">
        <v>80</v>
      </c>
      <c r="C55" s="37" t="s">
        <v>1</v>
      </c>
      <c r="D55" s="37" t="s">
        <v>81</v>
      </c>
      <c r="E55" s="105" t="s">
        <v>2200</v>
      </c>
      <c r="F55" s="202">
        <v>0</v>
      </c>
      <c r="G55" s="205">
        <v>0</v>
      </c>
    </row>
    <row r="56" spans="1:7" x14ac:dyDescent="0.2">
      <c r="A56" s="143" t="s">
        <v>2164</v>
      </c>
      <c r="B56" s="37" t="s">
        <v>82</v>
      </c>
      <c r="C56" s="37" t="s">
        <v>1</v>
      </c>
      <c r="D56" s="37" t="s">
        <v>83</v>
      </c>
      <c r="E56" s="105" t="s">
        <v>2201</v>
      </c>
      <c r="F56" s="202">
        <v>0</v>
      </c>
      <c r="G56" s="205">
        <v>0</v>
      </c>
    </row>
    <row r="57" spans="1:7" x14ac:dyDescent="0.2">
      <c r="A57" s="143" t="s">
        <v>2164</v>
      </c>
      <c r="B57" s="37" t="s">
        <v>84</v>
      </c>
      <c r="C57" s="37" t="s">
        <v>1</v>
      </c>
      <c r="D57" s="37" t="s">
        <v>85</v>
      </c>
      <c r="E57" s="105" t="s">
        <v>2200</v>
      </c>
      <c r="F57" s="202">
        <v>0</v>
      </c>
      <c r="G57" s="205">
        <v>0</v>
      </c>
    </row>
    <row r="58" spans="1:7" x14ac:dyDescent="0.2">
      <c r="A58" s="143" t="s">
        <v>2164</v>
      </c>
      <c r="B58" s="37" t="s">
        <v>86</v>
      </c>
      <c r="C58" s="37" t="s">
        <v>1</v>
      </c>
      <c r="D58" s="37" t="s">
        <v>87</v>
      </c>
      <c r="E58" s="105" t="s">
        <v>2200</v>
      </c>
      <c r="F58" s="202">
        <v>0</v>
      </c>
      <c r="G58" s="205">
        <v>0</v>
      </c>
    </row>
    <row r="59" spans="1:7" x14ac:dyDescent="0.2">
      <c r="A59" s="143" t="s">
        <v>2164</v>
      </c>
      <c r="B59" s="37" t="s">
        <v>88</v>
      </c>
      <c r="C59" s="37" t="s">
        <v>1</v>
      </c>
      <c r="D59" s="37" t="s">
        <v>89</v>
      </c>
      <c r="E59" s="105" t="s">
        <v>2200</v>
      </c>
      <c r="F59" s="202">
        <v>0</v>
      </c>
      <c r="G59" s="205">
        <v>0</v>
      </c>
    </row>
    <row r="60" spans="1:7" x14ac:dyDescent="0.2">
      <c r="A60" s="143" t="s">
        <v>2164</v>
      </c>
      <c r="B60" s="37" t="s">
        <v>90</v>
      </c>
      <c r="C60" s="37" t="s">
        <v>1</v>
      </c>
      <c r="D60" s="37" t="s">
        <v>91</v>
      </c>
      <c r="E60" s="105" t="s">
        <v>2200</v>
      </c>
      <c r="F60" s="202">
        <v>0</v>
      </c>
      <c r="G60" s="205">
        <v>0</v>
      </c>
    </row>
    <row r="61" spans="1:7" x14ac:dyDescent="0.2">
      <c r="A61" s="143" t="s">
        <v>2164</v>
      </c>
      <c r="B61" s="37" t="s">
        <v>92</v>
      </c>
      <c r="C61" s="37" t="s">
        <v>1</v>
      </c>
      <c r="D61" s="37" t="s">
        <v>93</v>
      </c>
      <c r="E61" s="105" t="s">
        <v>2200</v>
      </c>
      <c r="F61" s="202">
        <v>0</v>
      </c>
      <c r="G61" s="205">
        <v>0</v>
      </c>
    </row>
    <row r="62" spans="1:7" x14ac:dyDescent="0.2">
      <c r="A62" s="143" t="s">
        <v>2164</v>
      </c>
      <c r="B62" s="37" t="s">
        <v>94</v>
      </c>
      <c r="C62" s="37" t="s">
        <v>1</v>
      </c>
      <c r="D62" s="37" t="s">
        <v>95</v>
      </c>
      <c r="E62" s="105" t="s">
        <v>2200</v>
      </c>
      <c r="F62" s="202">
        <v>0</v>
      </c>
      <c r="G62" s="205">
        <v>0</v>
      </c>
    </row>
    <row r="63" spans="1:7" x14ac:dyDescent="0.2">
      <c r="A63" s="143" t="s">
        <v>2164</v>
      </c>
      <c r="B63" s="37" t="s">
        <v>96</v>
      </c>
      <c r="C63" s="37" t="s">
        <v>1</v>
      </c>
      <c r="D63" s="37" t="s">
        <v>97</v>
      </c>
      <c r="E63" s="105" t="s">
        <v>2200</v>
      </c>
      <c r="F63" s="202">
        <v>0</v>
      </c>
      <c r="G63" s="205">
        <v>0</v>
      </c>
    </row>
    <row r="64" spans="1:7" x14ac:dyDescent="0.2">
      <c r="A64" s="143" t="s">
        <v>2164</v>
      </c>
      <c r="B64" s="37" t="s">
        <v>98</v>
      </c>
      <c r="C64" s="37" t="s">
        <v>1</v>
      </c>
      <c r="D64" s="37" t="s">
        <v>99</v>
      </c>
      <c r="E64" s="105" t="s">
        <v>2200</v>
      </c>
      <c r="F64" s="202">
        <v>0</v>
      </c>
      <c r="G64" s="205">
        <v>0</v>
      </c>
    </row>
    <row r="65" spans="1:7" x14ac:dyDescent="0.2">
      <c r="A65" s="143" t="s">
        <v>2164</v>
      </c>
      <c r="B65" s="37" t="s">
        <v>100</v>
      </c>
      <c r="C65" s="37" t="s">
        <v>1</v>
      </c>
      <c r="D65" s="37" t="s">
        <v>101</v>
      </c>
      <c r="E65" s="105" t="s">
        <v>2200</v>
      </c>
      <c r="F65" s="202">
        <v>0</v>
      </c>
      <c r="G65" s="205">
        <v>0</v>
      </c>
    </row>
    <row r="66" spans="1:7" x14ac:dyDescent="0.2">
      <c r="A66" s="143" t="s">
        <v>2164</v>
      </c>
      <c r="B66" s="37" t="s">
        <v>102</v>
      </c>
      <c r="C66" s="37" t="s">
        <v>1</v>
      </c>
      <c r="D66" s="37" t="s">
        <v>103</v>
      </c>
      <c r="E66" s="105" t="s">
        <v>2200</v>
      </c>
      <c r="F66" s="202">
        <v>0</v>
      </c>
      <c r="G66" s="205">
        <v>0</v>
      </c>
    </row>
    <row r="67" spans="1:7" x14ac:dyDescent="0.2">
      <c r="A67" s="143" t="s">
        <v>2164</v>
      </c>
      <c r="B67" s="37" t="s">
        <v>104</v>
      </c>
      <c r="C67" s="37" t="s">
        <v>1</v>
      </c>
      <c r="D67" s="37" t="s">
        <v>105</v>
      </c>
      <c r="E67" s="105" t="s">
        <v>2200</v>
      </c>
      <c r="F67" s="202">
        <v>0</v>
      </c>
      <c r="G67" s="205">
        <v>0</v>
      </c>
    </row>
    <row r="68" spans="1:7" x14ac:dyDescent="0.2">
      <c r="A68" s="143" t="s">
        <v>2164</v>
      </c>
      <c r="B68" s="37" t="s">
        <v>106</v>
      </c>
      <c r="C68" s="37" t="s">
        <v>1</v>
      </c>
      <c r="D68" s="37" t="s">
        <v>107</v>
      </c>
      <c r="E68" s="105" t="s">
        <v>2200</v>
      </c>
      <c r="F68" s="202">
        <v>0</v>
      </c>
      <c r="G68" s="205">
        <v>0</v>
      </c>
    </row>
    <row r="69" spans="1:7" x14ac:dyDescent="0.2">
      <c r="A69" s="143" t="s">
        <v>2164</v>
      </c>
      <c r="B69" s="37" t="s">
        <v>108</v>
      </c>
      <c r="C69" s="37" t="s">
        <v>1</v>
      </c>
      <c r="D69" s="37" t="s">
        <v>109</v>
      </c>
      <c r="E69" s="105" t="s">
        <v>2200</v>
      </c>
      <c r="F69" s="202">
        <v>0</v>
      </c>
      <c r="G69" s="205">
        <v>0</v>
      </c>
    </row>
    <row r="70" spans="1:7" x14ac:dyDescent="0.2">
      <c r="A70" s="143" t="s">
        <v>2164</v>
      </c>
      <c r="B70" s="37" t="s">
        <v>110</v>
      </c>
      <c r="C70" s="37" t="s">
        <v>1</v>
      </c>
      <c r="D70" s="37" t="s">
        <v>111</v>
      </c>
      <c r="E70" s="105" t="s">
        <v>2202</v>
      </c>
      <c r="F70" s="202">
        <v>0</v>
      </c>
      <c r="G70" s="205">
        <v>0</v>
      </c>
    </row>
    <row r="71" spans="1:7" x14ac:dyDescent="0.2">
      <c r="A71" s="143" t="s">
        <v>2164</v>
      </c>
      <c r="B71" s="37" t="s">
        <v>112</v>
      </c>
      <c r="C71" s="37" t="s">
        <v>1</v>
      </c>
      <c r="D71" s="37" t="s">
        <v>113</v>
      </c>
      <c r="E71" s="105" t="s">
        <v>2201</v>
      </c>
      <c r="F71" s="202">
        <v>0</v>
      </c>
      <c r="G71" s="205">
        <v>0</v>
      </c>
    </row>
    <row r="72" spans="1:7" x14ac:dyDescent="0.2">
      <c r="A72" s="143" t="s">
        <v>2164</v>
      </c>
      <c r="B72" s="37" t="s">
        <v>114</v>
      </c>
      <c r="C72" s="37" t="s">
        <v>1</v>
      </c>
      <c r="D72" s="37" t="s">
        <v>2151</v>
      </c>
      <c r="E72" s="105" t="s">
        <v>2200</v>
      </c>
      <c r="F72" s="202">
        <v>0</v>
      </c>
      <c r="G72" s="205">
        <v>0</v>
      </c>
    </row>
    <row r="73" spans="1:7" x14ac:dyDescent="0.2">
      <c r="A73" s="143" t="s">
        <v>2164</v>
      </c>
      <c r="B73" s="37" t="s">
        <v>115</v>
      </c>
      <c r="C73" s="37" t="s">
        <v>1</v>
      </c>
      <c r="D73" s="37" t="s">
        <v>116</v>
      </c>
      <c r="E73" s="105" t="s">
        <v>2200</v>
      </c>
      <c r="F73" s="202">
        <v>0</v>
      </c>
      <c r="G73" s="205">
        <v>0</v>
      </c>
    </row>
    <row r="74" spans="1:7" x14ac:dyDescent="0.2">
      <c r="A74" s="143" t="s">
        <v>2164</v>
      </c>
      <c r="B74" s="37" t="s">
        <v>117</v>
      </c>
      <c r="C74" s="37" t="s">
        <v>1</v>
      </c>
      <c r="D74" s="37" t="s">
        <v>118</v>
      </c>
      <c r="E74" s="105" t="s">
        <v>2200</v>
      </c>
      <c r="F74" s="202">
        <v>0</v>
      </c>
      <c r="G74" s="205">
        <v>0</v>
      </c>
    </row>
    <row r="75" spans="1:7" x14ac:dyDescent="0.2">
      <c r="A75" s="143" t="s">
        <v>2164</v>
      </c>
      <c r="B75" s="37" t="s">
        <v>119</v>
      </c>
      <c r="C75" s="37" t="s">
        <v>1</v>
      </c>
      <c r="D75" s="37" t="s">
        <v>120</v>
      </c>
      <c r="E75" s="105" t="s">
        <v>2200</v>
      </c>
      <c r="F75" s="202">
        <v>0</v>
      </c>
      <c r="G75" s="205">
        <v>0</v>
      </c>
    </row>
    <row r="76" spans="1:7" x14ac:dyDescent="0.2">
      <c r="A76" s="143" t="s">
        <v>2164</v>
      </c>
      <c r="B76" s="37" t="s">
        <v>121</v>
      </c>
      <c r="C76" s="37" t="s">
        <v>1</v>
      </c>
      <c r="D76" s="37" t="s">
        <v>122</v>
      </c>
      <c r="E76" s="105" t="s">
        <v>2200</v>
      </c>
      <c r="F76" s="202">
        <v>0</v>
      </c>
      <c r="G76" s="205">
        <v>0</v>
      </c>
    </row>
    <row r="77" spans="1:7" x14ac:dyDescent="0.2">
      <c r="A77" s="143" t="s">
        <v>2164</v>
      </c>
      <c r="B77" s="37" t="s">
        <v>123</v>
      </c>
      <c r="C77" s="37" t="s">
        <v>1</v>
      </c>
      <c r="D77" s="37" t="s">
        <v>124</v>
      </c>
      <c r="E77" s="105" t="s">
        <v>2200</v>
      </c>
      <c r="F77" s="202">
        <v>0</v>
      </c>
      <c r="G77" s="205">
        <v>0</v>
      </c>
    </row>
    <row r="78" spans="1:7" x14ac:dyDescent="0.2">
      <c r="A78" s="143" t="s">
        <v>2164</v>
      </c>
      <c r="B78" s="37" t="s">
        <v>125</v>
      </c>
      <c r="C78" s="37" t="s">
        <v>1</v>
      </c>
      <c r="D78" s="37" t="s">
        <v>126</v>
      </c>
      <c r="E78" s="105" t="s">
        <v>2200</v>
      </c>
      <c r="F78" s="202">
        <v>0</v>
      </c>
      <c r="G78" s="205">
        <v>0</v>
      </c>
    </row>
    <row r="79" spans="1:7" x14ac:dyDescent="0.2">
      <c r="A79" s="143" t="s">
        <v>2164</v>
      </c>
      <c r="B79" s="37" t="s">
        <v>127</v>
      </c>
      <c r="C79" s="37" t="s">
        <v>1</v>
      </c>
      <c r="D79" s="37" t="s">
        <v>128</v>
      </c>
      <c r="E79" s="105" t="s">
        <v>2200</v>
      </c>
      <c r="F79" s="202">
        <v>0</v>
      </c>
      <c r="G79" s="205">
        <v>0</v>
      </c>
    </row>
    <row r="80" spans="1:7" x14ac:dyDescent="0.2">
      <c r="A80" s="143" t="s">
        <v>2164</v>
      </c>
      <c r="B80" s="37" t="s">
        <v>129</v>
      </c>
      <c r="C80" s="37" t="s">
        <v>1</v>
      </c>
      <c r="D80" s="37" t="s">
        <v>130</v>
      </c>
      <c r="E80" s="105" t="s">
        <v>2200</v>
      </c>
      <c r="F80" s="202">
        <v>0</v>
      </c>
      <c r="G80" s="205">
        <v>0</v>
      </c>
    </row>
    <row r="81" spans="1:7" x14ac:dyDescent="0.2">
      <c r="A81" s="143" t="s">
        <v>2164</v>
      </c>
      <c r="B81" s="37" t="s">
        <v>131</v>
      </c>
      <c r="C81" s="37" t="s">
        <v>1</v>
      </c>
      <c r="D81" s="37" t="s">
        <v>132</v>
      </c>
      <c r="E81" s="105" t="s">
        <v>2200</v>
      </c>
      <c r="F81" s="202">
        <v>0</v>
      </c>
      <c r="G81" s="205">
        <v>0</v>
      </c>
    </row>
    <row r="82" spans="1:7" x14ac:dyDescent="0.2">
      <c r="A82" s="143" t="s">
        <v>2164</v>
      </c>
      <c r="B82" s="37" t="s">
        <v>133</v>
      </c>
      <c r="C82" s="37" t="s">
        <v>1</v>
      </c>
      <c r="D82" s="37" t="s">
        <v>2128</v>
      </c>
      <c r="E82" s="105" t="s">
        <v>2201</v>
      </c>
      <c r="F82" s="202">
        <v>0</v>
      </c>
      <c r="G82" s="205">
        <v>0</v>
      </c>
    </row>
    <row r="83" spans="1:7" x14ac:dyDescent="0.2">
      <c r="A83" s="143" t="s">
        <v>2164</v>
      </c>
      <c r="B83" s="37" t="s">
        <v>134</v>
      </c>
      <c r="C83" s="37" t="s">
        <v>1</v>
      </c>
      <c r="D83" s="37" t="s">
        <v>2127</v>
      </c>
      <c r="E83" s="105" t="s">
        <v>2201</v>
      </c>
      <c r="F83" s="202">
        <v>0</v>
      </c>
      <c r="G83" s="205">
        <v>0</v>
      </c>
    </row>
    <row r="84" spans="1:7" x14ac:dyDescent="0.2">
      <c r="A84" s="143" t="s">
        <v>2164</v>
      </c>
      <c r="B84" s="37" t="s">
        <v>135</v>
      </c>
      <c r="C84" s="37" t="s">
        <v>1</v>
      </c>
      <c r="D84" s="37" t="s">
        <v>136</v>
      </c>
      <c r="E84" s="105" t="s">
        <v>2200</v>
      </c>
      <c r="F84" s="202">
        <v>0</v>
      </c>
      <c r="G84" s="205">
        <v>0</v>
      </c>
    </row>
    <row r="85" spans="1:7" x14ac:dyDescent="0.2">
      <c r="A85" s="143" t="s">
        <v>2164</v>
      </c>
      <c r="B85" s="37" t="s">
        <v>137</v>
      </c>
      <c r="C85" s="37" t="s">
        <v>1</v>
      </c>
      <c r="D85" s="37" t="s">
        <v>2130</v>
      </c>
      <c r="E85" s="105" t="s">
        <v>2201</v>
      </c>
      <c r="F85" s="202">
        <v>0</v>
      </c>
      <c r="G85" s="205">
        <v>0</v>
      </c>
    </row>
    <row r="86" spans="1:7" x14ac:dyDescent="0.2">
      <c r="A86" s="143" t="s">
        <v>2164</v>
      </c>
      <c r="B86" s="37" t="s">
        <v>138</v>
      </c>
      <c r="C86" s="37" t="s">
        <v>1</v>
      </c>
      <c r="D86" s="37" t="s">
        <v>2129</v>
      </c>
      <c r="E86" s="105" t="s">
        <v>2201</v>
      </c>
      <c r="F86" s="202">
        <v>0</v>
      </c>
      <c r="G86" s="205">
        <v>0</v>
      </c>
    </row>
    <row r="87" spans="1:7" x14ac:dyDescent="0.2">
      <c r="A87" s="143" t="s">
        <v>2164</v>
      </c>
      <c r="B87" s="37" t="s">
        <v>139</v>
      </c>
      <c r="C87" s="37" t="s">
        <v>1</v>
      </c>
      <c r="D87" s="37" t="s">
        <v>140</v>
      </c>
      <c r="E87" s="105" t="s">
        <v>2200</v>
      </c>
      <c r="F87" s="202">
        <v>0</v>
      </c>
      <c r="G87" s="205">
        <v>0</v>
      </c>
    </row>
    <row r="88" spans="1:7" x14ac:dyDescent="0.2">
      <c r="A88" s="143" t="s">
        <v>2164</v>
      </c>
      <c r="B88" s="37" t="s">
        <v>141</v>
      </c>
      <c r="C88" s="37" t="s">
        <v>1</v>
      </c>
      <c r="D88" s="37" t="s">
        <v>142</v>
      </c>
      <c r="E88" s="105" t="s">
        <v>2200</v>
      </c>
      <c r="F88" s="202">
        <v>0</v>
      </c>
      <c r="G88" s="205">
        <v>0</v>
      </c>
    </row>
    <row r="89" spans="1:7" x14ac:dyDescent="0.2">
      <c r="A89" s="143" t="s">
        <v>2164</v>
      </c>
      <c r="B89" s="37" t="s">
        <v>143</v>
      </c>
      <c r="C89" s="37" t="s">
        <v>1</v>
      </c>
      <c r="D89" s="37" t="s">
        <v>144</v>
      </c>
      <c r="E89" s="105" t="s">
        <v>2201</v>
      </c>
      <c r="F89" s="202">
        <v>0</v>
      </c>
      <c r="G89" s="205">
        <v>0</v>
      </c>
    </row>
    <row r="90" spans="1:7" x14ac:dyDescent="0.2">
      <c r="A90" s="143" t="s">
        <v>2164</v>
      </c>
      <c r="B90" s="37" t="s">
        <v>145</v>
      </c>
      <c r="C90" s="37" t="s">
        <v>1</v>
      </c>
      <c r="D90" s="37" t="s">
        <v>146</v>
      </c>
      <c r="E90" s="105" t="s">
        <v>2200</v>
      </c>
      <c r="F90" s="202">
        <v>0</v>
      </c>
      <c r="G90" s="205">
        <v>0</v>
      </c>
    </row>
    <row r="91" spans="1:7" x14ac:dyDescent="0.2">
      <c r="A91" s="143" t="s">
        <v>2164</v>
      </c>
      <c r="B91" s="37" t="s">
        <v>147</v>
      </c>
      <c r="C91" s="37" t="s">
        <v>1</v>
      </c>
      <c r="D91" s="37" t="s">
        <v>2149</v>
      </c>
      <c r="E91" s="105" t="s">
        <v>2200</v>
      </c>
      <c r="F91" s="202">
        <v>0</v>
      </c>
      <c r="G91" s="205">
        <v>0</v>
      </c>
    </row>
    <row r="92" spans="1:7" x14ac:dyDescent="0.2">
      <c r="A92" s="143" t="s">
        <v>2164</v>
      </c>
      <c r="B92" s="37" t="s">
        <v>148</v>
      </c>
      <c r="C92" s="37" t="s">
        <v>1</v>
      </c>
      <c r="D92" s="37" t="s">
        <v>149</v>
      </c>
      <c r="E92" s="105" t="s">
        <v>2200</v>
      </c>
      <c r="F92" s="202">
        <v>0</v>
      </c>
      <c r="G92" s="205">
        <v>0</v>
      </c>
    </row>
    <row r="93" spans="1:7" x14ac:dyDescent="0.2">
      <c r="A93" s="143" t="s">
        <v>2164</v>
      </c>
      <c r="B93" s="37" t="s">
        <v>150</v>
      </c>
      <c r="C93" s="37" t="s">
        <v>1</v>
      </c>
      <c r="D93" s="37" t="s">
        <v>151</v>
      </c>
      <c r="E93" s="105" t="s">
        <v>2201</v>
      </c>
      <c r="F93" s="202">
        <v>0</v>
      </c>
      <c r="G93" s="205">
        <v>0</v>
      </c>
    </row>
    <row r="94" spans="1:7" x14ac:dyDescent="0.2">
      <c r="A94" s="143" t="s">
        <v>2164</v>
      </c>
      <c r="B94" s="37" t="s">
        <v>152</v>
      </c>
      <c r="C94" s="37" t="s">
        <v>1</v>
      </c>
      <c r="D94" s="37" t="s">
        <v>153</v>
      </c>
      <c r="E94" s="105" t="s">
        <v>2201</v>
      </c>
      <c r="F94" s="202">
        <v>0</v>
      </c>
      <c r="G94" s="205">
        <v>0</v>
      </c>
    </row>
    <row r="95" spans="1:7" x14ac:dyDescent="0.2">
      <c r="A95" s="143" t="s">
        <v>2164</v>
      </c>
      <c r="B95" s="37" t="s">
        <v>154</v>
      </c>
      <c r="C95" s="37" t="s">
        <v>1</v>
      </c>
      <c r="D95" s="37" t="s">
        <v>155</v>
      </c>
      <c r="E95" s="105" t="s">
        <v>2200</v>
      </c>
      <c r="F95" s="202">
        <v>0</v>
      </c>
      <c r="G95" s="205">
        <v>0</v>
      </c>
    </row>
    <row r="96" spans="1:7" x14ac:dyDescent="0.2">
      <c r="A96" s="143" t="s">
        <v>2164</v>
      </c>
      <c r="B96" s="37" t="s">
        <v>156</v>
      </c>
      <c r="C96" s="37" t="s">
        <v>1</v>
      </c>
      <c r="D96" s="37" t="s">
        <v>157</v>
      </c>
      <c r="E96" s="105" t="s">
        <v>2200</v>
      </c>
      <c r="F96" s="202">
        <v>0</v>
      </c>
      <c r="G96" s="205">
        <v>0</v>
      </c>
    </row>
    <row r="97" spans="1:7" x14ac:dyDescent="0.2">
      <c r="A97" s="143" t="s">
        <v>2164</v>
      </c>
      <c r="B97" s="37" t="s">
        <v>158</v>
      </c>
      <c r="C97" s="37" t="s">
        <v>1</v>
      </c>
      <c r="D97" s="37" t="s">
        <v>159</v>
      </c>
      <c r="E97" s="105" t="s">
        <v>2200</v>
      </c>
      <c r="F97" s="202">
        <v>0</v>
      </c>
      <c r="G97" s="205">
        <v>0</v>
      </c>
    </row>
    <row r="98" spans="1:7" x14ac:dyDescent="0.2">
      <c r="A98" s="143" t="s">
        <v>2164</v>
      </c>
      <c r="B98" s="37" t="s">
        <v>160</v>
      </c>
      <c r="C98" s="37" t="s">
        <v>1</v>
      </c>
      <c r="D98" s="37" t="s">
        <v>161</v>
      </c>
      <c r="E98" s="105" t="s">
        <v>2200</v>
      </c>
      <c r="F98" s="202">
        <v>0</v>
      </c>
      <c r="G98" s="205">
        <v>0</v>
      </c>
    </row>
    <row r="99" spans="1:7" x14ac:dyDescent="0.2">
      <c r="A99" s="143" t="s">
        <v>2164</v>
      </c>
      <c r="B99" s="37" t="s">
        <v>162</v>
      </c>
      <c r="C99" s="37" t="s">
        <v>1</v>
      </c>
      <c r="D99" s="37" t="s">
        <v>163</v>
      </c>
      <c r="E99" s="105" t="s">
        <v>2200</v>
      </c>
      <c r="F99" s="202">
        <v>0</v>
      </c>
      <c r="G99" s="205">
        <v>0</v>
      </c>
    </row>
    <row r="100" spans="1:7" x14ac:dyDescent="0.2">
      <c r="A100" s="143" t="s">
        <v>2164</v>
      </c>
      <c r="B100" s="37" t="s">
        <v>164</v>
      </c>
      <c r="C100" s="37" t="s">
        <v>1</v>
      </c>
      <c r="D100" s="37" t="s">
        <v>165</v>
      </c>
      <c r="E100" s="105" t="s">
        <v>2200</v>
      </c>
      <c r="F100" s="202">
        <v>0</v>
      </c>
      <c r="G100" s="205">
        <v>0</v>
      </c>
    </row>
    <row r="101" spans="1:7" x14ac:dyDescent="0.2">
      <c r="A101" s="143" t="s">
        <v>2164</v>
      </c>
      <c r="B101" s="37" t="s">
        <v>166</v>
      </c>
      <c r="C101" s="37" t="s">
        <v>1</v>
      </c>
      <c r="D101" s="37" t="s">
        <v>167</v>
      </c>
      <c r="E101" s="105" t="s">
        <v>2200</v>
      </c>
      <c r="F101" s="202">
        <v>0</v>
      </c>
      <c r="G101" s="205">
        <v>0</v>
      </c>
    </row>
    <row r="102" spans="1:7" x14ac:dyDescent="0.2">
      <c r="A102" s="143" t="s">
        <v>2164</v>
      </c>
      <c r="B102" s="37" t="s">
        <v>168</v>
      </c>
      <c r="C102" s="37" t="s">
        <v>1</v>
      </c>
      <c r="D102" s="37" t="s">
        <v>169</v>
      </c>
      <c r="E102" s="105" t="s">
        <v>2200</v>
      </c>
      <c r="F102" s="202">
        <v>0</v>
      </c>
      <c r="G102" s="205">
        <v>0</v>
      </c>
    </row>
    <row r="103" spans="1:7" x14ac:dyDescent="0.2">
      <c r="A103" s="143" t="s">
        <v>2164</v>
      </c>
      <c r="B103" s="37" t="s">
        <v>170</v>
      </c>
      <c r="C103" s="37" t="s">
        <v>1</v>
      </c>
      <c r="D103" s="37" t="s">
        <v>171</v>
      </c>
      <c r="E103" s="105" t="s">
        <v>2200</v>
      </c>
      <c r="F103" s="202">
        <v>0</v>
      </c>
      <c r="G103" s="205">
        <v>0</v>
      </c>
    </row>
    <row r="104" spans="1:7" x14ac:dyDescent="0.2">
      <c r="A104" s="143" t="s">
        <v>2164</v>
      </c>
      <c r="B104" s="37" t="s">
        <v>172</v>
      </c>
      <c r="C104" s="37" t="s">
        <v>1</v>
      </c>
      <c r="D104" s="37" t="s">
        <v>173</v>
      </c>
      <c r="E104" s="105" t="s">
        <v>2200</v>
      </c>
      <c r="F104" s="202">
        <v>0</v>
      </c>
      <c r="G104" s="205">
        <v>0</v>
      </c>
    </row>
    <row r="105" spans="1:7" x14ac:dyDescent="0.2">
      <c r="A105" s="143" t="s">
        <v>2164</v>
      </c>
      <c r="B105" s="37" t="s">
        <v>174</v>
      </c>
      <c r="C105" s="37" t="s">
        <v>1</v>
      </c>
      <c r="D105" s="37" t="s">
        <v>175</v>
      </c>
      <c r="E105" s="105" t="s">
        <v>2201</v>
      </c>
      <c r="F105" s="202">
        <v>0</v>
      </c>
      <c r="G105" s="205">
        <v>0</v>
      </c>
    </row>
    <row r="106" spans="1:7" x14ac:dyDescent="0.2">
      <c r="A106" s="143" t="s">
        <v>2164</v>
      </c>
      <c r="B106" s="37" t="s">
        <v>176</v>
      </c>
      <c r="C106" s="37" t="s">
        <v>1</v>
      </c>
      <c r="D106" s="37" t="s">
        <v>177</v>
      </c>
      <c r="E106" s="105" t="s">
        <v>2200</v>
      </c>
      <c r="F106" s="202">
        <v>0</v>
      </c>
      <c r="G106" s="205">
        <v>0</v>
      </c>
    </row>
    <row r="107" spans="1:7" x14ac:dyDescent="0.2">
      <c r="A107" s="143" t="s">
        <v>2164</v>
      </c>
      <c r="B107" s="37" t="s">
        <v>178</v>
      </c>
      <c r="C107" s="37" t="s">
        <v>1</v>
      </c>
      <c r="D107" s="37" t="s">
        <v>179</v>
      </c>
      <c r="E107" s="105" t="s">
        <v>2200</v>
      </c>
      <c r="F107" s="202">
        <v>0</v>
      </c>
      <c r="G107" s="205">
        <v>0</v>
      </c>
    </row>
    <row r="108" spans="1:7" x14ac:dyDescent="0.2">
      <c r="A108" s="143" t="s">
        <v>2164</v>
      </c>
      <c r="B108" s="37" t="s">
        <v>180</v>
      </c>
      <c r="C108" s="37" t="s">
        <v>1</v>
      </c>
      <c r="D108" s="37" t="s">
        <v>181</v>
      </c>
      <c r="E108" s="105" t="s">
        <v>2201</v>
      </c>
      <c r="F108" s="202">
        <v>0</v>
      </c>
      <c r="G108" s="205">
        <v>0</v>
      </c>
    </row>
    <row r="109" spans="1:7" x14ac:dyDescent="0.2">
      <c r="A109" s="143" t="s">
        <v>2164</v>
      </c>
      <c r="B109" s="37" t="s">
        <v>182</v>
      </c>
      <c r="C109" s="37" t="s">
        <v>1</v>
      </c>
      <c r="D109" s="37" t="s">
        <v>183</v>
      </c>
      <c r="E109" s="105" t="s">
        <v>2200</v>
      </c>
      <c r="F109" s="202">
        <v>0</v>
      </c>
      <c r="G109" s="205">
        <v>0</v>
      </c>
    </row>
    <row r="110" spans="1:7" x14ac:dyDescent="0.2">
      <c r="A110" s="143" t="s">
        <v>2164</v>
      </c>
      <c r="B110" s="37" t="s">
        <v>184</v>
      </c>
      <c r="C110" s="37" t="s">
        <v>1</v>
      </c>
      <c r="D110" s="37" t="s">
        <v>185</v>
      </c>
      <c r="E110" s="105" t="s">
        <v>2200</v>
      </c>
      <c r="F110" s="202">
        <v>0</v>
      </c>
      <c r="G110" s="205">
        <v>0</v>
      </c>
    </row>
    <row r="111" spans="1:7" x14ac:dyDescent="0.2">
      <c r="A111" s="143" t="s">
        <v>2164</v>
      </c>
      <c r="B111" s="37" t="s">
        <v>186</v>
      </c>
      <c r="C111" s="37" t="s">
        <v>1</v>
      </c>
      <c r="D111" s="37" t="s">
        <v>187</v>
      </c>
      <c r="E111" s="105" t="s">
        <v>2200</v>
      </c>
      <c r="F111" s="202">
        <v>0</v>
      </c>
      <c r="G111" s="205">
        <v>0</v>
      </c>
    </row>
    <row r="112" spans="1:7" x14ac:dyDescent="0.2">
      <c r="A112" s="143" t="s">
        <v>2164</v>
      </c>
      <c r="B112" s="37" t="s">
        <v>188</v>
      </c>
      <c r="C112" s="37" t="s">
        <v>1</v>
      </c>
      <c r="D112" s="37" t="s">
        <v>2121</v>
      </c>
      <c r="E112" s="105" t="s">
        <v>2200</v>
      </c>
      <c r="F112" s="202">
        <v>0</v>
      </c>
      <c r="G112" s="205">
        <v>0</v>
      </c>
    </row>
    <row r="113" spans="1:7" x14ac:dyDescent="0.2">
      <c r="A113" s="143" t="s">
        <v>2164</v>
      </c>
      <c r="B113" s="37" t="s">
        <v>190</v>
      </c>
      <c r="C113" s="37" t="s">
        <v>1</v>
      </c>
      <c r="D113" s="37" t="s">
        <v>191</v>
      </c>
      <c r="E113" s="105" t="s">
        <v>2200</v>
      </c>
      <c r="F113" s="202">
        <v>0</v>
      </c>
      <c r="G113" s="205">
        <v>0</v>
      </c>
    </row>
    <row r="114" spans="1:7" x14ac:dyDescent="0.2">
      <c r="A114" s="143" t="s">
        <v>2164</v>
      </c>
      <c r="B114" s="37" t="s">
        <v>192</v>
      </c>
      <c r="C114" s="37" t="s">
        <v>1</v>
      </c>
      <c r="D114" s="37" t="s">
        <v>193</v>
      </c>
      <c r="E114" s="105" t="s">
        <v>2200</v>
      </c>
      <c r="F114" s="202">
        <v>0</v>
      </c>
      <c r="G114" s="205">
        <v>0</v>
      </c>
    </row>
    <row r="115" spans="1:7" x14ac:dyDescent="0.2">
      <c r="A115" s="143" t="s">
        <v>2164</v>
      </c>
      <c r="B115" s="37" t="s">
        <v>194</v>
      </c>
      <c r="C115" s="37" t="s">
        <v>1</v>
      </c>
      <c r="D115" s="37" t="s">
        <v>195</v>
      </c>
      <c r="E115" s="105" t="s">
        <v>2200</v>
      </c>
      <c r="F115" s="202">
        <v>0</v>
      </c>
      <c r="G115" s="205">
        <v>0</v>
      </c>
    </row>
    <row r="116" spans="1:7" x14ac:dyDescent="0.2">
      <c r="A116" s="143" t="s">
        <v>2164</v>
      </c>
      <c r="B116" s="37" t="s">
        <v>196</v>
      </c>
      <c r="C116" s="37" t="s">
        <v>1</v>
      </c>
      <c r="D116" s="37" t="s">
        <v>197</v>
      </c>
      <c r="E116" s="105" t="s">
        <v>2200</v>
      </c>
      <c r="F116" s="202">
        <v>0</v>
      </c>
      <c r="G116" s="205">
        <v>0</v>
      </c>
    </row>
    <row r="117" spans="1:7" x14ac:dyDescent="0.2">
      <c r="A117" s="143" t="s">
        <v>2164</v>
      </c>
      <c r="B117" s="37" t="s">
        <v>198</v>
      </c>
      <c r="C117" s="37" t="s">
        <v>1</v>
      </c>
      <c r="D117" s="37" t="s">
        <v>199</v>
      </c>
      <c r="E117" s="105" t="s">
        <v>2200</v>
      </c>
      <c r="F117" s="202">
        <v>0</v>
      </c>
      <c r="G117" s="205">
        <v>0</v>
      </c>
    </row>
    <row r="118" spans="1:7" x14ac:dyDescent="0.2">
      <c r="A118" s="143" t="s">
        <v>2164</v>
      </c>
      <c r="B118" s="37" t="s">
        <v>200</v>
      </c>
      <c r="C118" s="37" t="s">
        <v>1</v>
      </c>
      <c r="D118" s="37" t="s">
        <v>2131</v>
      </c>
      <c r="E118" s="105" t="s">
        <v>2200</v>
      </c>
      <c r="F118" s="202">
        <v>0</v>
      </c>
      <c r="G118" s="205">
        <v>0</v>
      </c>
    </row>
    <row r="119" spans="1:7" x14ac:dyDescent="0.2">
      <c r="A119" s="143" t="s">
        <v>2164</v>
      </c>
      <c r="B119" s="37" t="s">
        <v>201</v>
      </c>
      <c r="C119" s="37" t="s">
        <v>1</v>
      </c>
      <c r="D119" s="37" t="s">
        <v>202</v>
      </c>
      <c r="E119" s="105" t="s">
        <v>2200</v>
      </c>
      <c r="F119" s="202">
        <v>0</v>
      </c>
      <c r="G119" s="205">
        <v>0</v>
      </c>
    </row>
    <row r="120" spans="1:7" x14ac:dyDescent="0.2">
      <c r="A120" s="143" t="s">
        <v>2164</v>
      </c>
      <c r="B120" s="37" t="s">
        <v>203</v>
      </c>
      <c r="C120" s="37" t="s">
        <v>1</v>
      </c>
      <c r="D120" s="37" t="s">
        <v>204</v>
      </c>
      <c r="E120" s="105" t="s">
        <v>2201</v>
      </c>
      <c r="F120" s="202">
        <v>0</v>
      </c>
      <c r="G120" s="205">
        <v>0</v>
      </c>
    </row>
    <row r="121" spans="1:7" x14ac:dyDescent="0.2">
      <c r="A121" s="143" t="s">
        <v>2164</v>
      </c>
      <c r="B121" s="37" t="s">
        <v>205</v>
      </c>
      <c r="C121" s="37" t="s">
        <v>1</v>
      </c>
      <c r="D121" s="37" t="s">
        <v>206</v>
      </c>
      <c r="E121" s="105" t="s">
        <v>2200</v>
      </c>
      <c r="F121" s="202">
        <v>0</v>
      </c>
      <c r="G121" s="205">
        <v>0</v>
      </c>
    </row>
    <row r="122" spans="1:7" x14ac:dyDescent="0.2">
      <c r="A122" s="143" t="s">
        <v>2164</v>
      </c>
      <c r="B122" s="37" t="s">
        <v>207</v>
      </c>
      <c r="C122" s="37" t="s">
        <v>1</v>
      </c>
      <c r="D122" s="37" t="s">
        <v>208</v>
      </c>
      <c r="E122" s="105" t="s">
        <v>2200</v>
      </c>
      <c r="F122" s="202">
        <v>0</v>
      </c>
      <c r="G122" s="205">
        <v>0</v>
      </c>
    </row>
    <row r="123" spans="1:7" x14ac:dyDescent="0.2">
      <c r="A123" s="143" t="s">
        <v>2164</v>
      </c>
      <c r="B123" s="37" t="s">
        <v>209</v>
      </c>
      <c r="C123" s="37" t="s">
        <v>1</v>
      </c>
      <c r="D123" s="37" t="s">
        <v>210</v>
      </c>
      <c r="E123" s="105" t="s">
        <v>2201</v>
      </c>
      <c r="F123" s="202">
        <v>0</v>
      </c>
      <c r="G123" s="205">
        <v>0</v>
      </c>
    </row>
    <row r="124" spans="1:7" x14ac:dyDescent="0.2">
      <c r="A124" s="143" t="s">
        <v>2164</v>
      </c>
      <c r="B124" s="37" t="s">
        <v>211</v>
      </c>
      <c r="C124" s="37" t="s">
        <v>1</v>
      </c>
      <c r="D124" s="37" t="s">
        <v>212</v>
      </c>
      <c r="E124" s="105" t="s">
        <v>2201</v>
      </c>
      <c r="F124" s="202">
        <v>0</v>
      </c>
      <c r="G124" s="205">
        <v>0</v>
      </c>
    </row>
    <row r="125" spans="1:7" x14ac:dyDescent="0.2">
      <c r="A125" s="143" t="s">
        <v>2164</v>
      </c>
      <c r="B125" s="37" t="s">
        <v>213</v>
      </c>
      <c r="C125" s="37" t="s">
        <v>1</v>
      </c>
      <c r="D125" s="37" t="s">
        <v>214</v>
      </c>
      <c r="E125" s="105" t="s">
        <v>2200</v>
      </c>
      <c r="F125" s="202">
        <v>0</v>
      </c>
      <c r="G125" s="205">
        <v>0</v>
      </c>
    </row>
    <row r="126" spans="1:7" x14ac:dyDescent="0.2">
      <c r="A126" s="143" t="s">
        <v>2164</v>
      </c>
      <c r="B126" s="37" t="s">
        <v>215</v>
      </c>
      <c r="C126" s="37" t="s">
        <v>1</v>
      </c>
      <c r="D126" s="37" t="s">
        <v>216</v>
      </c>
      <c r="E126" s="105" t="s">
        <v>2200</v>
      </c>
      <c r="F126" s="202">
        <v>0</v>
      </c>
      <c r="G126" s="205">
        <v>0</v>
      </c>
    </row>
    <row r="127" spans="1:7" x14ac:dyDescent="0.2">
      <c r="A127" s="143" t="s">
        <v>2164</v>
      </c>
      <c r="B127" s="37" t="s">
        <v>217</v>
      </c>
      <c r="C127" s="37" t="s">
        <v>1</v>
      </c>
      <c r="D127" s="37" t="s">
        <v>218</v>
      </c>
      <c r="E127" s="105" t="s">
        <v>2201</v>
      </c>
      <c r="F127" s="202">
        <v>0</v>
      </c>
      <c r="G127" s="205">
        <v>0</v>
      </c>
    </row>
    <row r="128" spans="1:7" x14ac:dyDescent="0.2">
      <c r="A128" s="143" t="s">
        <v>2164</v>
      </c>
      <c r="B128" s="37" t="s">
        <v>219</v>
      </c>
      <c r="C128" s="37" t="s">
        <v>1</v>
      </c>
      <c r="D128" s="37" t="s">
        <v>220</v>
      </c>
      <c r="E128" s="105" t="s">
        <v>2200</v>
      </c>
      <c r="F128" s="202">
        <v>0</v>
      </c>
      <c r="G128" s="205">
        <v>0</v>
      </c>
    </row>
    <row r="129" spans="1:7" x14ac:dyDescent="0.2">
      <c r="A129" s="143" t="s">
        <v>2164</v>
      </c>
      <c r="B129" s="37" t="s">
        <v>221</v>
      </c>
      <c r="C129" s="37" t="s">
        <v>1</v>
      </c>
      <c r="D129" s="37" t="s">
        <v>222</v>
      </c>
      <c r="E129" s="105" t="s">
        <v>2200</v>
      </c>
      <c r="F129" s="202">
        <v>0</v>
      </c>
      <c r="G129" s="205">
        <v>0</v>
      </c>
    </row>
    <row r="130" spans="1:7" x14ac:dyDescent="0.2">
      <c r="A130" s="143" t="s">
        <v>2164</v>
      </c>
      <c r="B130" s="37" t="s">
        <v>223</v>
      </c>
      <c r="C130" s="37" t="s">
        <v>1</v>
      </c>
      <c r="D130" s="37" t="s">
        <v>224</v>
      </c>
      <c r="E130" s="105" t="s">
        <v>2200</v>
      </c>
      <c r="F130" s="202">
        <v>0</v>
      </c>
      <c r="G130" s="205">
        <v>0</v>
      </c>
    </row>
    <row r="131" spans="1:7" x14ac:dyDescent="0.2">
      <c r="A131" s="143" t="s">
        <v>2164</v>
      </c>
      <c r="B131" s="37" t="s">
        <v>225</v>
      </c>
      <c r="C131" s="37" t="s">
        <v>1</v>
      </c>
      <c r="D131" s="37" t="s">
        <v>226</v>
      </c>
      <c r="E131" s="105" t="s">
        <v>2201</v>
      </c>
      <c r="F131" s="202">
        <v>0</v>
      </c>
      <c r="G131" s="205">
        <v>0</v>
      </c>
    </row>
    <row r="132" spans="1:7" x14ac:dyDescent="0.2">
      <c r="A132" s="143" t="s">
        <v>2164</v>
      </c>
      <c r="B132" s="37" t="s">
        <v>227</v>
      </c>
      <c r="C132" s="37" t="s">
        <v>1</v>
      </c>
      <c r="D132" s="37" t="s">
        <v>2132</v>
      </c>
      <c r="E132" s="105" t="s">
        <v>2200</v>
      </c>
      <c r="F132" s="202">
        <v>0</v>
      </c>
      <c r="G132" s="205">
        <v>0</v>
      </c>
    </row>
    <row r="133" spans="1:7" x14ac:dyDescent="0.2">
      <c r="A133" s="143" t="s">
        <v>2164</v>
      </c>
      <c r="B133" s="37" t="s">
        <v>228</v>
      </c>
      <c r="C133" s="37" t="s">
        <v>1</v>
      </c>
      <c r="D133" s="37" t="s">
        <v>229</v>
      </c>
      <c r="E133" s="105" t="s">
        <v>2200</v>
      </c>
      <c r="F133" s="202">
        <v>0</v>
      </c>
      <c r="G133" s="205">
        <v>0</v>
      </c>
    </row>
    <row r="134" spans="1:7" x14ac:dyDescent="0.2">
      <c r="A134" s="143" t="s">
        <v>2164</v>
      </c>
      <c r="B134" s="37" t="s">
        <v>230</v>
      </c>
      <c r="C134" s="37" t="s">
        <v>1</v>
      </c>
      <c r="D134" s="37" t="s">
        <v>231</v>
      </c>
      <c r="E134" s="105" t="s">
        <v>2200</v>
      </c>
      <c r="F134" s="202">
        <v>0</v>
      </c>
      <c r="G134" s="205">
        <v>0</v>
      </c>
    </row>
    <row r="135" spans="1:7" x14ac:dyDescent="0.2">
      <c r="A135" s="143" t="s">
        <v>2164</v>
      </c>
      <c r="B135" s="37" t="s">
        <v>232</v>
      </c>
      <c r="C135" s="37" t="s">
        <v>1</v>
      </c>
      <c r="D135" s="37" t="s">
        <v>233</v>
      </c>
      <c r="E135" s="105" t="s">
        <v>2200</v>
      </c>
      <c r="F135" s="202">
        <v>0</v>
      </c>
      <c r="G135" s="205">
        <v>0</v>
      </c>
    </row>
    <row r="136" spans="1:7" x14ac:dyDescent="0.2">
      <c r="A136" s="143" t="s">
        <v>2164</v>
      </c>
      <c r="B136" s="37" t="s">
        <v>234</v>
      </c>
      <c r="C136" s="37" t="s">
        <v>1</v>
      </c>
      <c r="D136" s="37" t="s">
        <v>235</v>
      </c>
      <c r="E136" s="105" t="s">
        <v>2200</v>
      </c>
      <c r="F136" s="202">
        <v>0</v>
      </c>
      <c r="G136" s="205">
        <v>0</v>
      </c>
    </row>
    <row r="137" spans="1:7" x14ac:dyDescent="0.2">
      <c r="A137" s="143" t="s">
        <v>2165</v>
      </c>
      <c r="B137" s="37" t="s">
        <v>236</v>
      </c>
      <c r="C137" s="37" t="s">
        <v>237</v>
      </c>
      <c r="D137" s="37" t="s">
        <v>238</v>
      </c>
      <c r="E137" s="105" t="s">
        <v>2199</v>
      </c>
      <c r="F137" s="202">
        <v>0</v>
      </c>
      <c r="G137" s="205">
        <v>0</v>
      </c>
    </row>
    <row r="138" spans="1:7" x14ac:dyDescent="0.2">
      <c r="A138" s="143" t="s">
        <v>2165</v>
      </c>
      <c r="B138" s="37" t="s">
        <v>239</v>
      </c>
      <c r="C138" s="37" t="s">
        <v>237</v>
      </c>
      <c r="D138" s="37" t="s">
        <v>240</v>
      </c>
      <c r="E138" s="105" t="s">
        <v>2200</v>
      </c>
      <c r="F138" s="202">
        <v>0</v>
      </c>
      <c r="G138" s="205">
        <v>0</v>
      </c>
    </row>
    <row r="139" spans="1:7" x14ac:dyDescent="0.2">
      <c r="A139" s="143" t="s">
        <v>2165</v>
      </c>
      <c r="B139" s="37" t="s">
        <v>241</v>
      </c>
      <c r="C139" s="37" t="s">
        <v>237</v>
      </c>
      <c r="D139" s="37" t="s">
        <v>242</v>
      </c>
      <c r="E139" s="105" t="s">
        <v>2200</v>
      </c>
      <c r="F139" s="202">
        <v>0</v>
      </c>
      <c r="G139" s="205">
        <v>0</v>
      </c>
    </row>
    <row r="140" spans="1:7" x14ac:dyDescent="0.2">
      <c r="A140" s="143" t="s">
        <v>2165</v>
      </c>
      <c r="B140" s="37" t="s">
        <v>243</v>
      </c>
      <c r="C140" s="37" t="s">
        <v>237</v>
      </c>
      <c r="D140" s="37" t="s">
        <v>244</v>
      </c>
      <c r="E140" s="105" t="s">
        <v>2200</v>
      </c>
      <c r="F140" s="202">
        <v>0</v>
      </c>
      <c r="G140" s="205">
        <v>0</v>
      </c>
    </row>
    <row r="141" spans="1:7" x14ac:dyDescent="0.2">
      <c r="A141" s="143" t="s">
        <v>2165</v>
      </c>
      <c r="B141" s="37" t="s">
        <v>245</v>
      </c>
      <c r="C141" s="37" t="s">
        <v>237</v>
      </c>
      <c r="D141" s="37" t="s">
        <v>246</v>
      </c>
      <c r="E141" s="105" t="s">
        <v>2200</v>
      </c>
      <c r="F141" s="202">
        <v>0</v>
      </c>
      <c r="G141" s="205">
        <v>0</v>
      </c>
    </row>
    <row r="142" spans="1:7" x14ac:dyDescent="0.2">
      <c r="A142" s="143" t="s">
        <v>2165</v>
      </c>
      <c r="B142" s="37" t="s">
        <v>247</v>
      </c>
      <c r="C142" s="37" t="s">
        <v>237</v>
      </c>
      <c r="D142" s="37" t="s">
        <v>248</v>
      </c>
      <c r="E142" s="105" t="s">
        <v>2200</v>
      </c>
      <c r="F142" s="202">
        <v>0</v>
      </c>
      <c r="G142" s="205">
        <v>0</v>
      </c>
    </row>
    <row r="143" spans="1:7" x14ac:dyDescent="0.2">
      <c r="A143" s="143" t="s">
        <v>2165</v>
      </c>
      <c r="B143" s="37" t="s">
        <v>249</v>
      </c>
      <c r="C143" s="37" t="s">
        <v>237</v>
      </c>
      <c r="D143" s="37" t="s">
        <v>250</v>
      </c>
      <c r="E143" s="105" t="s">
        <v>2200</v>
      </c>
      <c r="F143" s="202">
        <v>0</v>
      </c>
      <c r="G143" s="205">
        <v>0</v>
      </c>
    </row>
    <row r="144" spans="1:7" x14ac:dyDescent="0.2">
      <c r="A144" s="143" t="s">
        <v>2165</v>
      </c>
      <c r="B144" s="37" t="s">
        <v>251</v>
      </c>
      <c r="C144" s="37" t="s">
        <v>237</v>
      </c>
      <c r="D144" s="37" t="s">
        <v>252</v>
      </c>
      <c r="E144" s="105" t="s">
        <v>2200</v>
      </c>
      <c r="F144" s="202">
        <v>0</v>
      </c>
      <c r="G144" s="205">
        <v>0</v>
      </c>
    </row>
    <row r="145" spans="1:7" x14ac:dyDescent="0.2">
      <c r="A145" s="143" t="s">
        <v>2165</v>
      </c>
      <c r="B145" s="37" t="s">
        <v>253</v>
      </c>
      <c r="C145" s="37" t="s">
        <v>237</v>
      </c>
      <c r="D145" s="37" t="s">
        <v>254</v>
      </c>
      <c r="E145" s="105" t="s">
        <v>2200</v>
      </c>
      <c r="F145" s="202">
        <v>0</v>
      </c>
      <c r="G145" s="205">
        <v>0</v>
      </c>
    </row>
    <row r="146" spans="1:7" x14ac:dyDescent="0.2">
      <c r="A146" s="143" t="s">
        <v>2165</v>
      </c>
      <c r="B146" s="37" t="s">
        <v>255</v>
      </c>
      <c r="C146" s="37" t="s">
        <v>237</v>
      </c>
      <c r="D146" s="37" t="s">
        <v>256</v>
      </c>
      <c r="E146" s="105" t="s">
        <v>2200</v>
      </c>
      <c r="F146" s="202">
        <v>0</v>
      </c>
      <c r="G146" s="205">
        <v>0</v>
      </c>
    </row>
    <row r="147" spans="1:7" x14ac:dyDescent="0.2">
      <c r="A147" s="143" t="s">
        <v>2165</v>
      </c>
      <c r="B147" s="37" t="s">
        <v>257</v>
      </c>
      <c r="C147" s="37" t="s">
        <v>237</v>
      </c>
      <c r="D147" s="37" t="s">
        <v>258</v>
      </c>
      <c r="E147" s="105" t="s">
        <v>2200</v>
      </c>
      <c r="F147" s="202">
        <v>0</v>
      </c>
      <c r="G147" s="205">
        <v>0</v>
      </c>
    </row>
    <row r="148" spans="1:7" x14ac:dyDescent="0.2">
      <c r="A148" s="143" t="s">
        <v>2165</v>
      </c>
      <c r="B148" s="37" t="s">
        <v>259</v>
      </c>
      <c r="C148" s="37" t="s">
        <v>237</v>
      </c>
      <c r="D148" s="37" t="s">
        <v>260</v>
      </c>
      <c r="E148" s="105" t="s">
        <v>2200</v>
      </c>
      <c r="F148" s="202">
        <v>0</v>
      </c>
      <c r="G148" s="205">
        <v>0</v>
      </c>
    </row>
    <row r="149" spans="1:7" x14ac:dyDescent="0.2">
      <c r="A149" s="143" t="s">
        <v>2165</v>
      </c>
      <c r="B149" s="37" t="s">
        <v>261</v>
      </c>
      <c r="C149" s="37" t="s">
        <v>237</v>
      </c>
      <c r="D149" s="37" t="s">
        <v>262</v>
      </c>
      <c r="E149" s="105" t="s">
        <v>2200</v>
      </c>
      <c r="F149" s="202">
        <v>0</v>
      </c>
      <c r="G149" s="205">
        <v>0</v>
      </c>
    </row>
    <row r="150" spans="1:7" x14ac:dyDescent="0.2">
      <c r="A150" s="143" t="s">
        <v>2165</v>
      </c>
      <c r="B150" s="37" t="s">
        <v>263</v>
      </c>
      <c r="C150" s="37" t="s">
        <v>237</v>
      </c>
      <c r="D150" s="37" t="s">
        <v>264</v>
      </c>
      <c r="E150" s="105" t="s">
        <v>2200</v>
      </c>
      <c r="F150" s="202">
        <v>0</v>
      </c>
      <c r="G150" s="205">
        <v>0</v>
      </c>
    </row>
    <row r="151" spans="1:7" x14ac:dyDescent="0.2">
      <c r="A151" s="143" t="s">
        <v>2165</v>
      </c>
      <c r="B151" s="37" t="s">
        <v>265</v>
      </c>
      <c r="C151" s="37" t="s">
        <v>237</v>
      </c>
      <c r="D151" s="37" t="s">
        <v>266</v>
      </c>
      <c r="E151" s="105" t="s">
        <v>2200</v>
      </c>
      <c r="F151" s="202">
        <v>0</v>
      </c>
      <c r="G151" s="205">
        <v>0</v>
      </c>
    </row>
    <row r="152" spans="1:7" x14ac:dyDescent="0.2">
      <c r="A152" s="143" t="s">
        <v>2165</v>
      </c>
      <c r="B152" s="37" t="s">
        <v>267</v>
      </c>
      <c r="C152" s="37" t="s">
        <v>237</v>
      </c>
      <c r="D152" s="37" t="s">
        <v>268</v>
      </c>
      <c r="E152" s="105" t="s">
        <v>2200</v>
      </c>
      <c r="F152" s="202">
        <v>0</v>
      </c>
      <c r="G152" s="205">
        <v>0</v>
      </c>
    </row>
    <row r="153" spans="1:7" x14ac:dyDescent="0.2">
      <c r="A153" s="143" t="s">
        <v>2165</v>
      </c>
      <c r="B153" s="37" t="s">
        <v>269</v>
      </c>
      <c r="C153" s="37" t="s">
        <v>237</v>
      </c>
      <c r="D153" s="37" t="s">
        <v>159</v>
      </c>
      <c r="E153" s="105" t="s">
        <v>2200</v>
      </c>
      <c r="F153" s="202">
        <v>0</v>
      </c>
      <c r="G153" s="205">
        <v>0</v>
      </c>
    </row>
    <row r="154" spans="1:7" x14ac:dyDescent="0.2">
      <c r="A154" s="143" t="s">
        <v>2165</v>
      </c>
      <c r="B154" s="37" t="s">
        <v>270</v>
      </c>
      <c r="C154" s="37" t="s">
        <v>237</v>
      </c>
      <c r="D154" s="37" t="s">
        <v>271</v>
      </c>
      <c r="E154" s="105" t="s">
        <v>2200</v>
      </c>
      <c r="F154" s="202">
        <v>0</v>
      </c>
      <c r="G154" s="205">
        <v>0</v>
      </c>
    </row>
    <row r="155" spans="1:7" x14ac:dyDescent="0.2">
      <c r="A155" s="143" t="s">
        <v>2165</v>
      </c>
      <c r="B155" s="37" t="s">
        <v>272</v>
      </c>
      <c r="C155" s="37" t="s">
        <v>237</v>
      </c>
      <c r="D155" s="37" t="s">
        <v>273</v>
      </c>
      <c r="E155" s="105" t="s">
        <v>2200</v>
      </c>
      <c r="F155" s="202">
        <v>0</v>
      </c>
      <c r="G155" s="205">
        <v>0</v>
      </c>
    </row>
    <row r="156" spans="1:7" x14ac:dyDescent="0.2">
      <c r="A156" s="143" t="s">
        <v>2165</v>
      </c>
      <c r="B156" s="37" t="s">
        <v>274</v>
      </c>
      <c r="C156" s="37" t="s">
        <v>237</v>
      </c>
      <c r="D156" s="37" t="s">
        <v>275</v>
      </c>
      <c r="E156" s="105" t="s">
        <v>2202</v>
      </c>
      <c r="F156" s="202">
        <v>0</v>
      </c>
      <c r="G156" s="205">
        <v>0</v>
      </c>
    </row>
    <row r="157" spans="1:7" x14ac:dyDescent="0.2">
      <c r="A157" s="143" t="s">
        <v>2165</v>
      </c>
      <c r="B157" s="37" t="s">
        <v>276</v>
      </c>
      <c r="C157" s="37" t="s">
        <v>237</v>
      </c>
      <c r="D157" s="37" t="s">
        <v>277</v>
      </c>
      <c r="E157" s="105" t="s">
        <v>2200</v>
      </c>
      <c r="F157" s="202">
        <v>0</v>
      </c>
      <c r="G157" s="205">
        <v>0</v>
      </c>
    </row>
    <row r="158" spans="1:7" x14ac:dyDescent="0.2">
      <c r="A158" s="143" t="s">
        <v>2165</v>
      </c>
      <c r="B158" s="37" t="s">
        <v>278</v>
      </c>
      <c r="C158" s="37" t="s">
        <v>237</v>
      </c>
      <c r="D158" s="37" t="s">
        <v>279</v>
      </c>
      <c r="E158" s="105" t="s">
        <v>2200</v>
      </c>
      <c r="F158" s="202">
        <v>0</v>
      </c>
      <c r="G158" s="205">
        <v>0</v>
      </c>
    </row>
    <row r="159" spans="1:7" x14ac:dyDescent="0.2">
      <c r="A159" s="143" t="s">
        <v>2165</v>
      </c>
      <c r="B159" s="37" t="s">
        <v>280</v>
      </c>
      <c r="C159" s="37" t="s">
        <v>237</v>
      </c>
      <c r="D159" s="37" t="s">
        <v>281</v>
      </c>
      <c r="E159" s="105" t="s">
        <v>2200</v>
      </c>
      <c r="F159" s="202">
        <v>0</v>
      </c>
      <c r="G159" s="205">
        <v>0</v>
      </c>
    </row>
    <row r="160" spans="1:7" x14ac:dyDescent="0.2">
      <c r="A160" s="48" t="s">
        <v>282</v>
      </c>
      <c r="B160" s="37" t="s">
        <v>282</v>
      </c>
      <c r="C160" s="37" t="s">
        <v>283</v>
      </c>
      <c r="D160" s="37" t="s">
        <v>283</v>
      </c>
      <c r="E160" s="105" t="s">
        <v>2199</v>
      </c>
      <c r="F160" s="202">
        <v>0</v>
      </c>
      <c r="G160" s="205">
        <v>0</v>
      </c>
    </row>
    <row r="161" spans="1:7" x14ac:dyDescent="0.2">
      <c r="A161" s="143" t="s">
        <v>2166</v>
      </c>
      <c r="B161" s="37" t="s">
        <v>284</v>
      </c>
      <c r="C161" s="37" t="s">
        <v>285</v>
      </c>
      <c r="D161" s="37" t="s">
        <v>286</v>
      </c>
      <c r="E161" s="105" t="s">
        <v>2202</v>
      </c>
      <c r="F161" s="202">
        <v>0</v>
      </c>
      <c r="G161" s="205">
        <v>0</v>
      </c>
    </row>
    <row r="162" spans="1:7" x14ac:dyDescent="0.2">
      <c r="A162" s="143" t="s">
        <v>2166</v>
      </c>
      <c r="B162" s="37" t="s">
        <v>287</v>
      </c>
      <c r="C162" s="37" t="s">
        <v>285</v>
      </c>
      <c r="D162" s="37" t="s">
        <v>2133</v>
      </c>
      <c r="E162" s="105" t="s">
        <v>2201</v>
      </c>
      <c r="F162" s="202">
        <v>0</v>
      </c>
      <c r="G162" s="205">
        <v>0</v>
      </c>
    </row>
    <row r="163" spans="1:7" x14ac:dyDescent="0.2">
      <c r="A163" s="143" t="s">
        <v>2166</v>
      </c>
      <c r="B163" s="37" t="s">
        <v>288</v>
      </c>
      <c r="C163" s="37" t="s">
        <v>285</v>
      </c>
      <c r="D163" s="37" t="s">
        <v>289</v>
      </c>
      <c r="E163" s="105" t="s">
        <v>2200</v>
      </c>
      <c r="F163" s="202">
        <v>0</v>
      </c>
      <c r="G163" s="205">
        <v>0</v>
      </c>
    </row>
    <row r="164" spans="1:7" x14ac:dyDescent="0.2">
      <c r="A164" s="143" t="s">
        <v>2166</v>
      </c>
      <c r="B164" s="37" t="s">
        <v>290</v>
      </c>
      <c r="C164" s="37" t="s">
        <v>285</v>
      </c>
      <c r="D164" s="37" t="s">
        <v>291</v>
      </c>
      <c r="E164" s="105" t="s">
        <v>2201</v>
      </c>
      <c r="F164" s="202">
        <v>0</v>
      </c>
      <c r="G164" s="205">
        <v>0</v>
      </c>
    </row>
    <row r="165" spans="1:7" x14ac:dyDescent="0.2">
      <c r="A165" s="143" t="s">
        <v>2166</v>
      </c>
      <c r="B165" s="37" t="s">
        <v>292</v>
      </c>
      <c r="C165" s="37" t="s">
        <v>285</v>
      </c>
      <c r="D165" s="37" t="s">
        <v>293</v>
      </c>
      <c r="E165" s="105" t="s">
        <v>2200</v>
      </c>
      <c r="F165" s="202">
        <v>0</v>
      </c>
      <c r="G165" s="205">
        <v>0</v>
      </c>
    </row>
    <row r="166" spans="1:7" x14ac:dyDescent="0.2">
      <c r="A166" s="143" t="s">
        <v>2166</v>
      </c>
      <c r="B166" s="37" t="s">
        <v>294</v>
      </c>
      <c r="C166" s="37" t="s">
        <v>285</v>
      </c>
      <c r="D166" s="37" t="s">
        <v>295</v>
      </c>
      <c r="E166" s="105" t="s">
        <v>2200</v>
      </c>
      <c r="F166" s="202">
        <v>0</v>
      </c>
      <c r="G166" s="205">
        <v>0</v>
      </c>
    </row>
    <row r="167" spans="1:7" x14ac:dyDescent="0.2">
      <c r="A167" s="143" t="s">
        <v>2166</v>
      </c>
      <c r="B167" s="37" t="s">
        <v>296</v>
      </c>
      <c r="C167" s="37" t="s">
        <v>285</v>
      </c>
      <c r="D167" s="37" t="s">
        <v>297</v>
      </c>
      <c r="E167" s="105" t="s">
        <v>2201</v>
      </c>
      <c r="F167" s="202">
        <v>0</v>
      </c>
      <c r="G167" s="205">
        <v>0</v>
      </c>
    </row>
    <row r="168" spans="1:7" x14ac:dyDescent="0.2">
      <c r="A168" s="143" t="s">
        <v>2166</v>
      </c>
      <c r="B168" s="37" t="s">
        <v>298</v>
      </c>
      <c r="C168" s="37" t="s">
        <v>285</v>
      </c>
      <c r="D168" s="37" t="s">
        <v>299</v>
      </c>
      <c r="E168" s="105" t="s">
        <v>2200</v>
      </c>
      <c r="F168" s="202">
        <v>0</v>
      </c>
      <c r="G168" s="205">
        <v>0</v>
      </c>
    </row>
    <row r="169" spans="1:7" x14ac:dyDescent="0.2">
      <c r="A169" s="143" t="s">
        <v>2166</v>
      </c>
      <c r="B169" s="37" t="s">
        <v>300</v>
      </c>
      <c r="C169" s="37" t="s">
        <v>285</v>
      </c>
      <c r="D169" s="37" t="s">
        <v>301</v>
      </c>
      <c r="E169" s="105" t="s">
        <v>2201</v>
      </c>
      <c r="F169" s="202">
        <v>0</v>
      </c>
      <c r="G169" s="205">
        <v>0</v>
      </c>
    </row>
    <row r="170" spans="1:7" x14ac:dyDescent="0.2">
      <c r="A170" s="143" t="s">
        <v>2166</v>
      </c>
      <c r="B170" s="37" t="s">
        <v>302</v>
      </c>
      <c r="C170" s="37" t="s">
        <v>285</v>
      </c>
      <c r="D170" s="37" t="s">
        <v>303</v>
      </c>
      <c r="E170" s="105" t="s">
        <v>2200</v>
      </c>
      <c r="F170" s="202">
        <v>0</v>
      </c>
      <c r="G170" s="205">
        <v>0</v>
      </c>
    </row>
    <row r="171" spans="1:7" x14ac:dyDescent="0.2">
      <c r="A171" s="143" t="s">
        <v>2166</v>
      </c>
      <c r="B171" s="37" t="s">
        <v>304</v>
      </c>
      <c r="C171" s="37" t="s">
        <v>285</v>
      </c>
      <c r="D171" s="37" t="s">
        <v>305</v>
      </c>
      <c r="E171" s="105" t="s">
        <v>2201</v>
      </c>
      <c r="F171" s="202">
        <v>0</v>
      </c>
      <c r="G171" s="205">
        <v>0</v>
      </c>
    </row>
    <row r="172" spans="1:7" x14ac:dyDescent="0.2">
      <c r="A172" s="143" t="s">
        <v>2166</v>
      </c>
      <c r="B172" s="37" t="s">
        <v>306</v>
      </c>
      <c r="C172" s="37" t="s">
        <v>285</v>
      </c>
      <c r="D172" s="37" t="s">
        <v>307</v>
      </c>
      <c r="E172" s="105" t="s">
        <v>2200</v>
      </c>
      <c r="F172" s="202">
        <v>0</v>
      </c>
      <c r="G172" s="205">
        <v>0</v>
      </c>
    </row>
    <row r="173" spans="1:7" x14ac:dyDescent="0.2">
      <c r="A173" s="143" t="s">
        <v>2166</v>
      </c>
      <c r="B173" s="37" t="s">
        <v>308</v>
      </c>
      <c r="C173" s="37" t="s">
        <v>285</v>
      </c>
      <c r="D173" s="37" t="s">
        <v>309</v>
      </c>
      <c r="E173" s="105" t="s">
        <v>2200</v>
      </c>
      <c r="F173" s="202">
        <v>0</v>
      </c>
      <c r="G173" s="205">
        <v>0</v>
      </c>
    </row>
    <row r="174" spans="1:7" x14ac:dyDescent="0.2">
      <c r="A174" s="143" t="s">
        <v>2166</v>
      </c>
      <c r="B174" s="37" t="s">
        <v>310</v>
      </c>
      <c r="C174" s="37" t="s">
        <v>285</v>
      </c>
      <c r="D174" s="37" t="s">
        <v>311</v>
      </c>
      <c r="E174" s="105" t="s">
        <v>2200</v>
      </c>
      <c r="F174" s="202">
        <v>0</v>
      </c>
      <c r="G174" s="205">
        <v>0</v>
      </c>
    </row>
    <row r="175" spans="1:7" x14ac:dyDescent="0.2">
      <c r="A175" s="143" t="s">
        <v>2166</v>
      </c>
      <c r="B175" s="37" t="s">
        <v>312</v>
      </c>
      <c r="C175" s="37" t="s">
        <v>285</v>
      </c>
      <c r="D175" s="37" t="s">
        <v>313</v>
      </c>
      <c r="E175" s="105" t="s">
        <v>2200</v>
      </c>
      <c r="F175" s="202">
        <v>0</v>
      </c>
      <c r="G175" s="205">
        <v>0</v>
      </c>
    </row>
    <row r="176" spans="1:7" x14ac:dyDescent="0.2">
      <c r="A176" s="143" t="s">
        <v>2166</v>
      </c>
      <c r="B176" s="37" t="s">
        <v>314</v>
      </c>
      <c r="C176" s="37" t="s">
        <v>285</v>
      </c>
      <c r="D176" s="37" t="s">
        <v>315</v>
      </c>
      <c r="E176" s="105" t="s">
        <v>2201</v>
      </c>
      <c r="F176" s="202">
        <v>0</v>
      </c>
      <c r="G176" s="205">
        <v>0</v>
      </c>
    </row>
    <row r="177" spans="1:7" x14ac:dyDescent="0.2">
      <c r="A177" s="143" t="s">
        <v>2166</v>
      </c>
      <c r="B177" s="37" t="s">
        <v>316</v>
      </c>
      <c r="C177" s="37" t="s">
        <v>285</v>
      </c>
      <c r="D177" s="37" t="s">
        <v>317</v>
      </c>
      <c r="E177" s="105" t="s">
        <v>2200</v>
      </c>
      <c r="F177" s="202">
        <v>0</v>
      </c>
      <c r="G177" s="205">
        <v>0</v>
      </c>
    </row>
    <row r="178" spans="1:7" x14ac:dyDescent="0.2">
      <c r="A178" s="143" t="s">
        <v>2166</v>
      </c>
      <c r="B178" s="37" t="s">
        <v>318</v>
      </c>
      <c r="C178" s="37" t="s">
        <v>285</v>
      </c>
      <c r="D178" s="37" t="s">
        <v>319</v>
      </c>
      <c r="E178" s="105" t="s">
        <v>2200</v>
      </c>
      <c r="F178" s="202">
        <v>0</v>
      </c>
      <c r="G178" s="205">
        <v>0</v>
      </c>
    </row>
    <row r="179" spans="1:7" x14ac:dyDescent="0.2">
      <c r="A179" s="143" t="s">
        <v>2166</v>
      </c>
      <c r="B179" s="37" t="s">
        <v>320</v>
      </c>
      <c r="C179" s="37" t="s">
        <v>285</v>
      </c>
      <c r="D179" s="37" t="s">
        <v>321</v>
      </c>
      <c r="E179" s="105" t="s">
        <v>2201</v>
      </c>
      <c r="F179" s="202">
        <v>0</v>
      </c>
      <c r="G179" s="205">
        <v>0</v>
      </c>
    </row>
    <row r="180" spans="1:7" x14ac:dyDescent="0.2">
      <c r="A180" s="143" t="s">
        <v>2166</v>
      </c>
      <c r="B180" s="37" t="s">
        <v>322</v>
      </c>
      <c r="C180" s="37" t="s">
        <v>285</v>
      </c>
      <c r="D180" s="37" t="s">
        <v>323</v>
      </c>
      <c r="E180" s="105" t="s">
        <v>2200</v>
      </c>
      <c r="F180" s="202">
        <v>0</v>
      </c>
      <c r="G180" s="205">
        <v>0</v>
      </c>
    </row>
    <row r="181" spans="1:7" x14ac:dyDescent="0.2">
      <c r="A181" s="143" t="s">
        <v>2166</v>
      </c>
      <c r="B181" s="37" t="s">
        <v>324</v>
      </c>
      <c r="C181" s="37" t="s">
        <v>285</v>
      </c>
      <c r="D181" s="37" t="s">
        <v>325</v>
      </c>
      <c r="E181" s="105" t="s">
        <v>2201</v>
      </c>
      <c r="F181" s="202">
        <v>0</v>
      </c>
      <c r="G181" s="205">
        <v>0</v>
      </c>
    </row>
    <row r="182" spans="1:7" x14ac:dyDescent="0.2">
      <c r="A182" s="143" t="s">
        <v>2166</v>
      </c>
      <c r="B182" s="37" t="s">
        <v>326</v>
      </c>
      <c r="C182" s="37" t="s">
        <v>285</v>
      </c>
      <c r="D182" s="37" t="s">
        <v>2147</v>
      </c>
      <c r="E182" s="105" t="s">
        <v>2200</v>
      </c>
      <c r="F182" s="202">
        <v>0</v>
      </c>
      <c r="G182" s="205">
        <v>0</v>
      </c>
    </row>
    <row r="183" spans="1:7" x14ac:dyDescent="0.2">
      <c r="A183" s="143" t="s">
        <v>2166</v>
      </c>
      <c r="B183" s="37" t="s">
        <v>327</v>
      </c>
      <c r="C183" s="37" t="s">
        <v>285</v>
      </c>
      <c r="D183" s="37" t="s">
        <v>328</v>
      </c>
      <c r="E183" s="105" t="s">
        <v>2201</v>
      </c>
      <c r="F183" s="202">
        <v>0</v>
      </c>
      <c r="G183" s="205">
        <v>0</v>
      </c>
    </row>
    <row r="184" spans="1:7" x14ac:dyDescent="0.2">
      <c r="A184" s="143" t="s">
        <v>2166</v>
      </c>
      <c r="B184" s="37" t="s">
        <v>329</v>
      </c>
      <c r="C184" s="37" t="s">
        <v>285</v>
      </c>
      <c r="D184" s="37" t="s">
        <v>330</v>
      </c>
      <c r="E184" s="105" t="s">
        <v>2201</v>
      </c>
      <c r="F184" s="202">
        <v>0</v>
      </c>
      <c r="G184" s="205">
        <v>0</v>
      </c>
    </row>
    <row r="185" spans="1:7" x14ac:dyDescent="0.2">
      <c r="A185" s="143" t="s">
        <v>2166</v>
      </c>
      <c r="B185" s="37" t="s">
        <v>331</v>
      </c>
      <c r="C185" s="37" t="s">
        <v>285</v>
      </c>
      <c r="D185" s="37" t="s">
        <v>332</v>
      </c>
      <c r="E185" s="105" t="s">
        <v>2201</v>
      </c>
      <c r="F185" s="202">
        <v>0</v>
      </c>
      <c r="G185" s="205">
        <v>0</v>
      </c>
    </row>
    <row r="186" spans="1:7" x14ac:dyDescent="0.2">
      <c r="A186" s="143" t="s">
        <v>2166</v>
      </c>
      <c r="B186" s="37" t="s">
        <v>333</v>
      </c>
      <c r="C186" s="37" t="s">
        <v>285</v>
      </c>
      <c r="D186" s="37" t="s">
        <v>334</v>
      </c>
      <c r="E186" s="105" t="s">
        <v>2201</v>
      </c>
      <c r="F186" s="202">
        <v>0</v>
      </c>
      <c r="G186" s="205">
        <v>0</v>
      </c>
    </row>
    <row r="187" spans="1:7" x14ac:dyDescent="0.2">
      <c r="A187" s="143" t="s">
        <v>2166</v>
      </c>
      <c r="B187" s="37" t="s">
        <v>335</v>
      </c>
      <c r="C187" s="37" t="s">
        <v>285</v>
      </c>
      <c r="D187" s="37" t="s">
        <v>336</v>
      </c>
      <c r="E187" s="105" t="s">
        <v>2201</v>
      </c>
      <c r="F187" s="202">
        <v>0</v>
      </c>
      <c r="G187" s="205">
        <v>0</v>
      </c>
    </row>
    <row r="188" spans="1:7" x14ac:dyDescent="0.2">
      <c r="A188" s="143" t="s">
        <v>2166</v>
      </c>
      <c r="B188" s="37" t="s">
        <v>337</v>
      </c>
      <c r="C188" s="37" t="s">
        <v>285</v>
      </c>
      <c r="D188" s="37" t="s">
        <v>338</v>
      </c>
      <c r="E188" s="105" t="s">
        <v>2200</v>
      </c>
      <c r="F188" s="202">
        <v>0</v>
      </c>
      <c r="G188" s="205">
        <v>0</v>
      </c>
    </row>
    <row r="189" spans="1:7" x14ac:dyDescent="0.2">
      <c r="A189" s="143" t="s">
        <v>2166</v>
      </c>
      <c r="B189" s="37" t="s">
        <v>339</v>
      </c>
      <c r="C189" s="37" t="s">
        <v>285</v>
      </c>
      <c r="D189" s="37" t="s">
        <v>340</v>
      </c>
      <c r="E189" s="105" t="s">
        <v>2200</v>
      </c>
      <c r="F189" s="202">
        <v>0</v>
      </c>
      <c r="G189" s="205">
        <v>0</v>
      </c>
    </row>
    <row r="190" spans="1:7" x14ac:dyDescent="0.2">
      <c r="A190" s="143" t="s">
        <v>2166</v>
      </c>
      <c r="B190" s="37" t="s">
        <v>341</v>
      </c>
      <c r="C190" s="37" t="s">
        <v>285</v>
      </c>
      <c r="D190" s="37" t="s">
        <v>342</v>
      </c>
      <c r="E190" s="105" t="s">
        <v>2201</v>
      </c>
      <c r="F190" s="202">
        <v>0</v>
      </c>
      <c r="G190" s="205">
        <v>0</v>
      </c>
    </row>
    <row r="191" spans="1:7" x14ac:dyDescent="0.2">
      <c r="A191" s="143" t="s">
        <v>2166</v>
      </c>
      <c r="B191" s="37" t="s">
        <v>343</v>
      </c>
      <c r="C191" s="37" t="s">
        <v>285</v>
      </c>
      <c r="D191" s="37" t="s">
        <v>344</v>
      </c>
      <c r="E191" s="105" t="s">
        <v>2200</v>
      </c>
      <c r="F191" s="202">
        <v>0</v>
      </c>
      <c r="G191" s="205">
        <v>0</v>
      </c>
    </row>
    <row r="192" spans="1:7" x14ac:dyDescent="0.2">
      <c r="A192" s="143" t="s">
        <v>2166</v>
      </c>
      <c r="B192" s="37" t="s">
        <v>345</v>
      </c>
      <c r="C192" s="37" t="s">
        <v>285</v>
      </c>
      <c r="D192" s="37" t="s">
        <v>346</v>
      </c>
      <c r="E192" s="105" t="s">
        <v>2201</v>
      </c>
      <c r="F192" s="202">
        <v>0</v>
      </c>
      <c r="G192" s="205">
        <v>0</v>
      </c>
    </row>
    <row r="193" spans="1:7" x14ac:dyDescent="0.2">
      <c r="A193" s="143" t="s">
        <v>2166</v>
      </c>
      <c r="B193" s="37" t="s">
        <v>347</v>
      </c>
      <c r="C193" s="37" t="s">
        <v>285</v>
      </c>
      <c r="D193" s="37" t="s">
        <v>348</v>
      </c>
      <c r="E193" s="105" t="s">
        <v>2200</v>
      </c>
      <c r="F193" s="202">
        <v>0</v>
      </c>
      <c r="G193" s="205">
        <v>0</v>
      </c>
    </row>
    <row r="194" spans="1:7" x14ac:dyDescent="0.2">
      <c r="A194" s="143" t="s">
        <v>2166</v>
      </c>
      <c r="B194" s="37" t="s">
        <v>349</v>
      </c>
      <c r="C194" s="37" t="s">
        <v>285</v>
      </c>
      <c r="D194" s="37" t="s">
        <v>350</v>
      </c>
      <c r="E194" s="105" t="s">
        <v>2201</v>
      </c>
      <c r="F194" s="202">
        <v>0</v>
      </c>
      <c r="G194" s="205">
        <v>0</v>
      </c>
    </row>
    <row r="195" spans="1:7" x14ac:dyDescent="0.2">
      <c r="A195" s="143" t="s">
        <v>2166</v>
      </c>
      <c r="B195" s="37" t="s">
        <v>351</v>
      </c>
      <c r="C195" s="37" t="s">
        <v>285</v>
      </c>
      <c r="D195" s="37" t="s">
        <v>352</v>
      </c>
      <c r="E195" s="105" t="s">
        <v>2200</v>
      </c>
      <c r="F195" s="202">
        <v>0</v>
      </c>
      <c r="G195" s="205">
        <v>0</v>
      </c>
    </row>
    <row r="196" spans="1:7" x14ac:dyDescent="0.2">
      <c r="A196" s="143" t="s">
        <v>2166</v>
      </c>
      <c r="B196" s="37" t="s">
        <v>353</v>
      </c>
      <c r="C196" s="37" t="s">
        <v>285</v>
      </c>
      <c r="D196" s="37" t="s">
        <v>354</v>
      </c>
      <c r="E196" s="105" t="s">
        <v>2200</v>
      </c>
      <c r="F196" s="202">
        <v>0</v>
      </c>
      <c r="G196" s="205">
        <v>0</v>
      </c>
    </row>
    <row r="197" spans="1:7" x14ac:dyDescent="0.2">
      <c r="A197" s="143" t="s">
        <v>2166</v>
      </c>
      <c r="B197" s="37" t="s">
        <v>355</v>
      </c>
      <c r="C197" s="37" t="s">
        <v>285</v>
      </c>
      <c r="D197" s="37" t="s">
        <v>356</v>
      </c>
      <c r="E197" s="105" t="s">
        <v>2200</v>
      </c>
      <c r="F197" s="202">
        <v>0</v>
      </c>
      <c r="G197" s="205">
        <v>0</v>
      </c>
    </row>
    <row r="198" spans="1:7" x14ac:dyDescent="0.2">
      <c r="A198" s="143" t="s">
        <v>2166</v>
      </c>
      <c r="B198" s="37" t="s">
        <v>357</v>
      </c>
      <c r="C198" s="37" t="s">
        <v>285</v>
      </c>
      <c r="D198" s="37" t="s">
        <v>358</v>
      </c>
      <c r="E198" s="105" t="s">
        <v>2200</v>
      </c>
      <c r="F198" s="202">
        <v>0</v>
      </c>
      <c r="G198" s="205">
        <v>0</v>
      </c>
    </row>
    <row r="199" spans="1:7" x14ac:dyDescent="0.2">
      <c r="A199" s="143" t="s">
        <v>2166</v>
      </c>
      <c r="B199" s="37" t="s">
        <v>359</v>
      </c>
      <c r="C199" s="37" t="s">
        <v>285</v>
      </c>
      <c r="D199" s="37" t="s">
        <v>360</v>
      </c>
      <c r="E199" s="105" t="s">
        <v>2200</v>
      </c>
      <c r="F199" s="202">
        <v>0</v>
      </c>
      <c r="G199" s="205">
        <v>0</v>
      </c>
    </row>
    <row r="200" spans="1:7" x14ac:dyDescent="0.2">
      <c r="A200" s="143" t="s">
        <v>2166</v>
      </c>
      <c r="B200" s="37" t="s">
        <v>361</v>
      </c>
      <c r="C200" s="37" t="s">
        <v>285</v>
      </c>
      <c r="D200" s="37" t="s">
        <v>362</v>
      </c>
      <c r="E200" s="105" t="s">
        <v>2200</v>
      </c>
      <c r="F200" s="202">
        <v>0</v>
      </c>
      <c r="G200" s="205">
        <v>0</v>
      </c>
    </row>
    <row r="201" spans="1:7" x14ac:dyDescent="0.2">
      <c r="A201" s="143" t="s">
        <v>2166</v>
      </c>
      <c r="B201" s="37" t="s">
        <v>363</v>
      </c>
      <c r="C201" s="37" t="s">
        <v>285</v>
      </c>
      <c r="D201" s="37" t="s">
        <v>364</v>
      </c>
      <c r="E201" s="105" t="s">
        <v>2200</v>
      </c>
      <c r="F201" s="202">
        <v>0</v>
      </c>
      <c r="G201" s="205">
        <v>0</v>
      </c>
    </row>
    <row r="202" spans="1:7" x14ac:dyDescent="0.2">
      <c r="A202" s="143" t="s">
        <v>2166</v>
      </c>
      <c r="B202" s="37" t="s">
        <v>365</v>
      </c>
      <c r="C202" s="37" t="s">
        <v>285</v>
      </c>
      <c r="D202" s="37" t="s">
        <v>366</v>
      </c>
      <c r="E202" s="105" t="s">
        <v>2201</v>
      </c>
      <c r="F202" s="202">
        <v>0</v>
      </c>
      <c r="G202" s="205">
        <v>0</v>
      </c>
    </row>
    <row r="203" spans="1:7" x14ac:dyDescent="0.2">
      <c r="A203" s="143" t="s">
        <v>2166</v>
      </c>
      <c r="B203" s="37" t="s">
        <v>367</v>
      </c>
      <c r="C203" s="37" t="s">
        <v>285</v>
      </c>
      <c r="D203" s="37" t="s">
        <v>368</v>
      </c>
      <c r="E203" s="105" t="s">
        <v>2200</v>
      </c>
      <c r="F203" s="202">
        <v>0</v>
      </c>
      <c r="G203" s="205">
        <v>0</v>
      </c>
    </row>
    <row r="204" spans="1:7" x14ac:dyDescent="0.2">
      <c r="A204" s="143" t="s">
        <v>2166</v>
      </c>
      <c r="B204" s="37" t="s">
        <v>369</v>
      </c>
      <c r="C204" s="37" t="s">
        <v>285</v>
      </c>
      <c r="D204" s="37" t="s">
        <v>370</v>
      </c>
      <c r="E204" s="105" t="s">
        <v>2200</v>
      </c>
      <c r="F204" s="202">
        <v>0</v>
      </c>
      <c r="G204" s="205">
        <v>0</v>
      </c>
    </row>
    <row r="205" spans="1:7" x14ac:dyDescent="0.2">
      <c r="A205" s="143" t="s">
        <v>2166</v>
      </c>
      <c r="B205" s="37" t="s">
        <v>371</v>
      </c>
      <c r="C205" s="37" t="s">
        <v>285</v>
      </c>
      <c r="D205" s="37" t="s">
        <v>372</v>
      </c>
      <c r="E205" s="105" t="s">
        <v>2200</v>
      </c>
      <c r="F205" s="202">
        <v>0</v>
      </c>
      <c r="G205" s="205">
        <v>0</v>
      </c>
    </row>
    <row r="206" spans="1:7" x14ac:dyDescent="0.2">
      <c r="A206" s="143" t="s">
        <v>2166</v>
      </c>
      <c r="B206" s="37" t="s">
        <v>373</v>
      </c>
      <c r="C206" s="37" t="s">
        <v>285</v>
      </c>
      <c r="D206" s="37" t="s">
        <v>374</v>
      </c>
      <c r="E206" s="105" t="s">
        <v>2200</v>
      </c>
      <c r="F206" s="202">
        <v>0</v>
      </c>
      <c r="G206" s="205">
        <v>0</v>
      </c>
    </row>
    <row r="207" spans="1:7" x14ac:dyDescent="0.2">
      <c r="A207" s="143" t="s">
        <v>2167</v>
      </c>
      <c r="B207" s="37" t="s">
        <v>375</v>
      </c>
      <c r="C207" s="37" t="s">
        <v>376</v>
      </c>
      <c r="D207" s="37" t="s">
        <v>377</v>
      </c>
      <c r="E207" s="105" t="s">
        <v>2200</v>
      </c>
      <c r="F207" s="202">
        <v>0</v>
      </c>
      <c r="G207" s="205">
        <v>0</v>
      </c>
    </row>
    <row r="208" spans="1:7" x14ac:dyDescent="0.2">
      <c r="A208" s="143" t="s">
        <v>2167</v>
      </c>
      <c r="B208" s="37" t="s">
        <v>378</v>
      </c>
      <c r="C208" s="37" t="s">
        <v>376</v>
      </c>
      <c r="D208" s="37" t="s">
        <v>379</v>
      </c>
      <c r="E208" s="105" t="s">
        <v>2200</v>
      </c>
      <c r="F208" s="202">
        <v>0</v>
      </c>
      <c r="G208" s="205">
        <v>0</v>
      </c>
    </row>
    <row r="209" spans="1:7" x14ac:dyDescent="0.2">
      <c r="A209" s="143" t="s">
        <v>2167</v>
      </c>
      <c r="B209" s="37" t="s">
        <v>380</v>
      </c>
      <c r="C209" s="37" t="s">
        <v>376</v>
      </c>
      <c r="D209" s="37" t="s">
        <v>381</v>
      </c>
      <c r="E209" s="105" t="s">
        <v>2201</v>
      </c>
      <c r="F209" s="202">
        <v>0</v>
      </c>
      <c r="G209" s="205">
        <v>0</v>
      </c>
    </row>
    <row r="210" spans="1:7" x14ac:dyDescent="0.2">
      <c r="A210" s="143" t="s">
        <v>2167</v>
      </c>
      <c r="B210" s="37" t="s">
        <v>382</v>
      </c>
      <c r="C210" s="37" t="s">
        <v>376</v>
      </c>
      <c r="D210" s="37" t="s">
        <v>383</v>
      </c>
      <c r="E210" s="105" t="s">
        <v>2200</v>
      </c>
      <c r="F210" s="202">
        <v>0</v>
      </c>
      <c r="G210" s="205">
        <v>0</v>
      </c>
    </row>
    <row r="211" spans="1:7" x14ac:dyDescent="0.2">
      <c r="A211" s="143" t="s">
        <v>2167</v>
      </c>
      <c r="B211" s="37" t="s">
        <v>384</v>
      </c>
      <c r="C211" s="37" t="s">
        <v>376</v>
      </c>
      <c r="D211" s="37" t="s">
        <v>385</v>
      </c>
      <c r="E211" s="105" t="s">
        <v>2200</v>
      </c>
      <c r="F211" s="202">
        <v>0</v>
      </c>
      <c r="G211" s="205">
        <v>0</v>
      </c>
    </row>
    <row r="212" spans="1:7" x14ac:dyDescent="0.2">
      <c r="A212" s="143" t="s">
        <v>2167</v>
      </c>
      <c r="B212" s="37" t="s">
        <v>386</v>
      </c>
      <c r="C212" s="37" t="s">
        <v>376</v>
      </c>
      <c r="D212" s="37" t="s">
        <v>387</v>
      </c>
      <c r="E212" s="105" t="s">
        <v>2200</v>
      </c>
      <c r="F212" s="202">
        <v>0</v>
      </c>
      <c r="G212" s="205">
        <v>0</v>
      </c>
    </row>
    <row r="213" spans="1:7" x14ac:dyDescent="0.2">
      <c r="A213" s="143" t="s">
        <v>2167</v>
      </c>
      <c r="B213" s="37" t="s">
        <v>388</v>
      </c>
      <c r="C213" s="37" t="s">
        <v>376</v>
      </c>
      <c r="D213" s="37" t="s">
        <v>389</v>
      </c>
      <c r="E213" s="105" t="s">
        <v>2200</v>
      </c>
      <c r="F213" s="202">
        <v>0</v>
      </c>
      <c r="G213" s="205">
        <v>0</v>
      </c>
    </row>
    <row r="214" spans="1:7" x14ac:dyDescent="0.2">
      <c r="A214" s="143" t="s">
        <v>2167</v>
      </c>
      <c r="B214" s="37" t="s">
        <v>390</v>
      </c>
      <c r="C214" s="37" t="s">
        <v>376</v>
      </c>
      <c r="D214" s="37" t="s">
        <v>391</v>
      </c>
      <c r="E214" s="105" t="s">
        <v>2201</v>
      </c>
      <c r="F214" s="202">
        <v>0</v>
      </c>
      <c r="G214" s="205">
        <v>0</v>
      </c>
    </row>
    <row r="215" spans="1:7" x14ac:dyDescent="0.2">
      <c r="A215" s="143" t="s">
        <v>2167</v>
      </c>
      <c r="B215" s="37" t="s">
        <v>392</v>
      </c>
      <c r="C215" s="37" t="s">
        <v>376</v>
      </c>
      <c r="D215" s="37" t="s">
        <v>393</v>
      </c>
      <c r="E215" s="105" t="s">
        <v>2200</v>
      </c>
      <c r="F215" s="202">
        <v>0</v>
      </c>
      <c r="G215" s="205">
        <v>0</v>
      </c>
    </row>
    <row r="216" spans="1:7" x14ac:dyDescent="0.2">
      <c r="A216" s="143" t="s">
        <v>2167</v>
      </c>
      <c r="B216" s="37" t="s">
        <v>394</v>
      </c>
      <c r="C216" s="37" t="s">
        <v>376</v>
      </c>
      <c r="D216" s="37" t="s">
        <v>39</v>
      </c>
      <c r="E216" s="105" t="s">
        <v>2200</v>
      </c>
      <c r="F216" s="202">
        <v>0</v>
      </c>
      <c r="G216" s="205">
        <v>0</v>
      </c>
    </row>
    <row r="217" spans="1:7" x14ac:dyDescent="0.2">
      <c r="A217" s="143" t="s">
        <v>2167</v>
      </c>
      <c r="B217" s="37" t="s">
        <v>395</v>
      </c>
      <c r="C217" s="37" t="s">
        <v>376</v>
      </c>
      <c r="D217" s="37" t="s">
        <v>396</v>
      </c>
      <c r="E217" s="105" t="s">
        <v>2200</v>
      </c>
      <c r="F217" s="202">
        <v>0</v>
      </c>
      <c r="G217" s="205">
        <v>0</v>
      </c>
    </row>
    <row r="218" spans="1:7" x14ac:dyDescent="0.2">
      <c r="A218" s="143" t="s">
        <v>2167</v>
      </c>
      <c r="B218" s="37" t="s">
        <v>397</v>
      </c>
      <c r="C218" s="37" t="s">
        <v>376</v>
      </c>
      <c r="D218" s="37" t="s">
        <v>398</v>
      </c>
      <c r="E218" s="105" t="s">
        <v>2200</v>
      </c>
      <c r="F218" s="202">
        <v>0</v>
      </c>
      <c r="G218" s="205">
        <v>0</v>
      </c>
    </row>
    <row r="219" spans="1:7" x14ac:dyDescent="0.2">
      <c r="A219" s="143" t="s">
        <v>2167</v>
      </c>
      <c r="B219" s="37" t="s">
        <v>399</v>
      </c>
      <c r="C219" s="37" t="s">
        <v>376</v>
      </c>
      <c r="D219" s="37" t="s">
        <v>47</v>
      </c>
      <c r="E219" s="105" t="s">
        <v>2200</v>
      </c>
      <c r="F219" s="202">
        <v>0</v>
      </c>
      <c r="G219" s="205">
        <v>0</v>
      </c>
    </row>
    <row r="220" spans="1:7" x14ac:dyDescent="0.2">
      <c r="A220" s="143" t="s">
        <v>2167</v>
      </c>
      <c r="B220" s="37" t="s">
        <v>400</v>
      </c>
      <c r="C220" s="37" t="s">
        <v>376</v>
      </c>
      <c r="D220" s="37" t="s">
        <v>401</v>
      </c>
      <c r="E220" s="105" t="s">
        <v>2201</v>
      </c>
      <c r="F220" s="202">
        <v>0</v>
      </c>
      <c r="G220" s="205">
        <v>0</v>
      </c>
    </row>
    <row r="221" spans="1:7" x14ac:dyDescent="0.2">
      <c r="A221" s="143" t="s">
        <v>2167</v>
      </c>
      <c r="B221" s="37" t="s">
        <v>402</v>
      </c>
      <c r="C221" s="37" t="s">
        <v>376</v>
      </c>
      <c r="D221" s="37" t="s">
        <v>403</v>
      </c>
      <c r="E221" s="105" t="s">
        <v>2200</v>
      </c>
      <c r="F221" s="202">
        <v>0</v>
      </c>
      <c r="G221" s="205">
        <v>0</v>
      </c>
    </row>
    <row r="222" spans="1:7" x14ac:dyDescent="0.2">
      <c r="A222" s="143" t="s">
        <v>2167</v>
      </c>
      <c r="B222" s="37" t="s">
        <v>404</v>
      </c>
      <c r="C222" s="37" t="s">
        <v>376</v>
      </c>
      <c r="D222" s="37" t="s">
        <v>405</v>
      </c>
      <c r="E222" s="105" t="s">
        <v>2200</v>
      </c>
      <c r="F222" s="202">
        <v>0</v>
      </c>
      <c r="G222" s="205">
        <v>0</v>
      </c>
    </row>
    <row r="223" spans="1:7" x14ac:dyDescent="0.2">
      <c r="A223" s="143" t="s">
        <v>2167</v>
      </c>
      <c r="B223" s="37" t="s">
        <v>406</v>
      </c>
      <c r="C223" s="37" t="s">
        <v>376</v>
      </c>
      <c r="D223" s="37" t="s">
        <v>407</v>
      </c>
      <c r="E223" s="105" t="s">
        <v>2200</v>
      </c>
      <c r="F223" s="202">
        <v>0</v>
      </c>
      <c r="G223" s="205">
        <v>0</v>
      </c>
    </row>
    <row r="224" spans="1:7" x14ac:dyDescent="0.2">
      <c r="A224" s="143" t="s">
        <v>2167</v>
      </c>
      <c r="B224" s="37" t="s">
        <v>408</v>
      </c>
      <c r="C224" s="37" t="s">
        <v>376</v>
      </c>
      <c r="D224" s="37" t="s">
        <v>409</v>
      </c>
      <c r="E224" s="105" t="s">
        <v>2201</v>
      </c>
      <c r="F224" s="202">
        <v>0</v>
      </c>
      <c r="G224" s="205">
        <v>0</v>
      </c>
    </row>
    <row r="225" spans="1:7" x14ac:dyDescent="0.2">
      <c r="A225" s="143" t="s">
        <v>2167</v>
      </c>
      <c r="B225" s="37" t="s">
        <v>410</v>
      </c>
      <c r="C225" s="37" t="s">
        <v>376</v>
      </c>
      <c r="D225" s="37" t="s">
        <v>411</v>
      </c>
      <c r="E225" s="105" t="s">
        <v>2201</v>
      </c>
      <c r="F225" s="202">
        <v>0</v>
      </c>
      <c r="G225" s="205">
        <v>0</v>
      </c>
    </row>
    <row r="226" spans="1:7" x14ac:dyDescent="0.2">
      <c r="A226" s="143" t="s">
        <v>2167</v>
      </c>
      <c r="B226" s="37" t="s">
        <v>412</v>
      </c>
      <c r="C226" s="37" t="s">
        <v>376</v>
      </c>
      <c r="D226" s="37" t="s">
        <v>413</v>
      </c>
      <c r="E226" s="105" t="s">
        <v>2200</v>
      </c>
      <c r="F226" s="202">
        <v>0</v>
      </c>
      <c r="G226" s="205">
        <v>0</v>
      </c>
    </row>
    <row r="227" spans="1:7" x14ac:dyDescent="0.2">
      <c r="A227" s="143" t="s">
        <v>2167</v>
      </c>
      <c r="B227" s="37" t="s">
        <v>414</v>
      </c>
      <c r="C227" s="37" t="s">
        <v>376</v>
      </c>
      <c r="D227" s="37" t="s">
        <v>415</v>
      </c>
      <c r="E227" s="105" t="s">
        <v>2200</v>
      </c>
      <c r="F227" s="202">
        <v>0</v>
      </c>
      <c r="G227" s="205">
        <v>0</v>
      </c>
    </row>
    <row r="228" spans="1:7" x14ac:dyDescent="0.2">
      <c r="A228" s="143" t="s">
        <v>2167</v>
      </c>
      <c r="B228" s="37" t="s">
        <v>416</v>
      </c>
      <c r="C228" s="37" t="s">
        <v>376</v>
      </c>
      <c r="D228" s="37" t="s">
        <v>417</v>
      </c>
      <c r="E228" s="105" t="s">
        <v>2200</v>
      </c>
      <c r="F228" s="202">
        <v>0</v>
      </c>
      <c r="G228" s="205">
        <v>0</v>
      </c>
    </row>
    <row r="229" spans="1:7" x14ac:dyDescent="0.2">
      <c r="A229" s="143" t="s">
        <v>2167</v>
      </c>
      <c r="B229" s="37" t="s">
        <v>418</v>
      </c>
      <c r="C229" s="37" t="s">
        <v>376</v>
      </c>
      <c r="D229" s="37" t="s">
        <v>419</v>
      </c>
      <c r="E229" s="105" t="s">
        <v>2200</v>
      </c>
      <c r="F229" s="202">
        <v>0</v>
      </c>
      <c r="G229" s="205">
        <v>0</v>
      </c>
    </row>
    <row r="230" spans="1:7" x14ac:dyDescent="0.2">
      <c r="A230" s="143" t="s">
        <v>2167</v>
      </c>
      <c r="B230" s="37" t="s">
        <v>420</v>
      </c>
      <c r="C230" s="37" t="s">
        <v>376</v>
      </c>
      <c r="D230" s="37" t="s">
        <v>421</v>
      </c>
      <c r="E230" s="105" t="s">
        <v>2201</v>
      </c>
      <c r="F230" s="202">
        <v>0</v>
      </c>
      <c r="G230" s="205">
        <v>0</v>
      </c>
    </row>
    <row r="231" spans="1:7" x14ac:dyDescent="0.2">
      <c r="A231" s="143" t="s">
        <v>2167</v>
      </c>
      <c r="B231" s="37" t="s">
        <v>422</v>
      </c>
      <c r="C231" s="37" t="s">
        <v>376</v>
      </c>
      <c r="D231" s="37" t="s">
        <v>423</v>
      </c>
      <c r="E231" s="105" t="s">
        <v>2200</v>
      </c>
      <c r="F231" s="202">
        <v>0</v>
      </c>
      <c r="G231" s="205">
        <v>0</v>
      </c>
    </row>
    <row r="232" spans="1:7" x14ac:dyDescent="0.2">
      <c r="A232" s="143" t="s">
        <v>2167</v>
      </c>
      <c r="B232" s="37" t="s">
        <v>424</v>
      </c>
      <c r="C232" s="37" t="s">
        <v>376</v>
      </c>
      <c r="D232" s="37" t="s">
        <v>425</v>
      </c>
      <c r="E232" s="105" t="s">
        <v>2201</v>
      </c>
      <c r="F232" s="202">
        <v>0</v>
      </c>
      <c r="G232" s="205">
        <v>0</v>
      </c>
    </row>
    <row r="233" spans="1:7" x14ac:dyDescent="0.2">
      <c r="A233" s="143" t="s">
        <v>2167</v>
      </c>
      <c r="B233" s="37" t="s">
        <v>426</v>
      </c>
      <c r="C233" s="37" t="s">
        <v>376</v>
      </c>
      <c r="D233" s="37" t="s">
        <v>427</v>
      </c>
      <c r="E233" s="105" t="s">
        <v>2201</v>
      </c>
      <c r="F233" s="202">
        <v>0</v>
      </c>
      <c r="G233" s="205">
        <v>0</v>
      </c>
    </row>
    <row r="234" spans="1:7" x14ac:dyDescent="0.2">
      <c r="A234" s="143" t="s">
        <v>2167</v>
      </c>
      <c r="B234" s="37" t="s">
        <v>428</v>
      </c>
      <c r="C234" s="37" t="s">
        <v>376</v>
      </c>
      <c r="D234" s="37" t="s">
        <v>429</v>
      </c>
      <c r="E234" s="105" t="s">
        <v>2200</v>
      </c>
      <c r="F234" s="202">
        <v>0</v>
      </c>
      <c r="G234" s="205">
        <v>0</v>
      </c>
    </row>
    <row r="235" spans="1:7" x14ac:dyDescent="0.2">
      <c r="A235" s="143" t="s">
        <v>2167</v>
      </c>
      <c r="B235" s="37" t="s">
        <v>430</v>
      </c>
      <c r="C235" s="37" t="s">
        <v>376</v>
      </c>
      <c r="D235" s="37" t="s">
        <v>431</v>
      </c>
      <c r="E235" s="105" t="s">
        <v>2200</v>
      </c>
      <c r="F235" s="202">
        <v>0</v>
      </c>
      <c r="G235" s="205">
        <v>0</v>
      </c>
    </row>
    <row r="236" spans="1:7" x14ac:dyDescent="0.2">
      <c r="A236" s="143" t="s">
        <v>2167</v>
      </c>
      <c r="B236" s="37" t="s">
        <v>432</v>
      </c>
      <c r="C236" s="37" t="s">
        <v>376</v>
      </c>
      <c r="D236" s="37" t="s">
        <v>433</v>
      </c>
      <c r="E236" s="105" t="s">
        <v>2200</v>
      </c>
      <c r="F236" s="202">
        <v>0</v>
      </c>
      <c r="G236" s="205">
        <v>0</v>
      </c>
    </row>
    <row r="237" spans="1:7" x14ac:dyDescent="0.2">
      <c r="A237" s="143" t="s">
        <v>2167</v>
      </c>
      <c r="B237" s="37" t="s">
        <v>434</v>
      </c>
      <c r="C237" s="37" t="s">
        <v>376</v>
      </c>
      <c r="D237" s="37" t="s">
        <v>435</v>
      </c>
      <c r="E237" s="105" t="s">
        <v>2201</v>
      </c>
      <c r="F237" s="202">
        <v>0</v>
      </c>
      <c r="G237" s="205">
        <v>0</v>
      </c>
    </row>
    <row r="238" spans="1:7" x14ac:dyDescent="0.2">
      <c r="A238" s="143" t="s">
        <v>2167</v>
      </c>
      <c r="B238" s="37" t="s">
        <v>436</v>
      </c>
      <c r="C238" s="37" t="s">
        <v>376</v>
      </c>
      <c r="D238" s="37" t="s">
        <v>437</v>
      </c>
      <c r="E238" s="105" t="s">
        <v>2200</v>
      </c>
      <c r="F238" s="202">
        <v>0</v>
      </c>
      <c r="G238" s="205">
        <v>0</v>
      </c>
    </row>
    <row r="239" spans="1:7" x14ac:dyDescent="0.2">
      <c r="A239" s="143" t="s">
        <v>2167</v>
      </c>
      <c r="B239" s="37" t="s">
        <v>438</v>
      </c>
      <c r="C239" s="37" t="s">
        <v>376</v>
      </c>
      <c r="D239" s="37" t="s">
        <v>439</v>
      </c>
      <c r="E239" s="105" t="s">
        <v>2200</v>
      </c>
      <c r="F239" s="202">
        <v>0</v>
      </c>
      <c r="G239" s="205">
        <v>0</v>
      </c>
    </row>
    <row r="240" spans="1:7" x14ac:dyDescent="0.2">
      <c r="A240" s="143" t="s">
        <v>2167</v>
      </c>
      <c r="B240" s="37" t="s">
        <v>440</v>
      </c>
      <c r="C240" s="37" t="s">
        <v>376</v>
      </c>
      <c r="D240" s="37" t="s">
        <v>441</v>
      </c>
      <c r="E240" s="105" t="s">
        <v>2201</v>
      </c>
      <c r="F240" s="202">
        <v>0</v>
      </c>
      <c r="G240" s="205">
        <v>0</v>
      </c>
    </row>
    <row r="241" spans="1:7" x14ac:dyDescent="0.2">
      <c r="A241" s="143" t="s">
        <v>2167</v>
      </c>
      <c r="B241" s="37" t="s">
        <v>442</v>
      </c>
      <c r="C241" s="37" t="s">
        <v>376</v>
      </c>
      <c r="D241" s="37" t="s">
        <v>443</v>
      </c>
      <c r="E241" s="105" t="s">
        <v>2200</v>
      </c>
      <c r="F241" s="202">
        <v>0</v>
      </c>
      <c r="G241" s="205">
        <v>0</v>
      </c>
    </row>
    <row r="242" spans="1:7" x14ac:dyDescent="0.2">
      <c r="A242" s="143" t="s">
        <v>2167</v>
      </c>
      <c r="B242" s="37" t="s">
        <v>444</v>
      </c>
      <c r="C242" s="37" t="s">
        <v>376</v>
      </c>
      <c r="D242" s="37" t="s">
        <v>445</v>
      </c>
      <c r="E242" s="105" t="s">
        <v>2200</v>
      </c>
      <c r="F242" s="202">
        <v>0</v>
      </c>
      <c r="G242" s="205">
        <v>0</v>
      </c>
    </row>
    <row r="243" spans="1:7" x14ac:dyDescent="0.2">
      <c r="A243" s="143" t="s">
        <v>2167</v>
      </c>
      <c r="B243" s="37" t="s">
        <v>446</v>
      </c>
      <c r="C243" s="37" t="s">
        <v>376</v>
      </c>
      <c r="D243" s="37" t="s">
        <v>447</v>
      </c>
      <c r="E243" s="105" t="s">
        <v>2200</v>
      </c>
      <c r="F243" s="202">
        <v>0</v>
      </c>
      <c r="G243" s="205">
        <v>0</v>
      </c>
    </row>
    <row r="244" spans="1:7" x14ac:dyDescent="0.2">
      <c r="A244" s="143" t="s">
        <v>2167</v>
      </c>
      <c r="B244" s="37" t="s">
        <v>448</v>
      </c>
      <c r="C244" s="37" t="s">
        <v>376</v>
      </c>
      <c r="D244" s="37" t="s">
        <v>449</v>
      </c>
      <c r="E244" s="105" t="s">
        <v>2200</v>
      </c>
      <c r="F244" s="202">
        <v>0</v>
      </c>
      <c r="G244" s="205">
        <v>0</v>
      </c>
    </row>
    <row r="245" spans="1:7" x14ac:dyDescent="0.2">
      <c r="A245" s="143" t="s">
        <v>2167</v>
      </c>
      <c r="B245" s="37" t="s">
        <v>450</v>
      </c>
      <c r="C245" s="37" t="s">
        <v>376</v>
      </c>
      <c r="D245" s="37" t="s">
        <v>451</v>
      </c>
      <c r="E245" s="105" t="s">
        <v>2200</v>
      </c>
      <c r="F245" s="202">
        <v>0</v>
      </c>
      <c r="G245" s="205">
        <v>0</v>
      </c>
    </row>
    <row r="246" spans="1:7" x14ac:dyDescent="0.2">
      <c r="A246" s="143" t="s">
        <v>2167</v>
      </c>
      <c r="B246" s="37" t="s">
        <v>452</v>
      </c>
      <c r="C246" s="37" t="s">
        <v>376</v>
      </c>
      <c r="D246" s="37" t="s">
        <v>453</v>
      </c>
      <c r="E246" s="105" t="s">
        <v>2201</v>
      </c>
      <c r="F246" s="202">
        <v>0</v>
      </c>
      <c r="G246" s="205">
        <v>0</v>
      </c>
    </row>
    <row r="247" spans="1:7" x14ac:dyDescent="0.2">
      <c r="A247" s="143" t="s">
        <v>2167</v>
      </c>
      <c r="B247" s="37" t="s">
        <v>454</v>
      </c>
      <c r="C247" s="37" t="s">
        <v>376</v>
      </c>
      <c r="D247" s="37" t="s">
        <v>455</v>
      </c>
      <c r="E247" s="105" t="s">
        <v>2200</v>
      </c>
      <c r="F247" s="202">
        <v>0</v>
      </c>
      <c r="G247" s="205">
        <v>0</v>
      </c>
    </row>
    <row r="248" spans="1:7" x14ac:dyDescent="0.2">
      <c r="A248" s="143" t="s">
        <v>2167</v>
      </c>
      <c r="B248" s="37" t="s">
        <v>456</v>
      </c>
      <c r="C248" s="37" t="s">
        <v>376</v>
      </c>
      <c r="D248" s="37" t="s">
        <v>2112</v>
      </c>
      <c r="E248" s="105" t="s">
        <v>2200</v>
      </c>
      <c r="F248" s="202">
        <v>0</v>
      </c>
      <c r="G248" s="205">
        <v>0</v>
      </c>
    </row>
    <row r="249" spans="1:7" x14ac:dyDescent="0.2">
      <c r="A249" s="143" t="s">
        <v>2167</v>
      </c>
      <c r="B249" s="37" t="s">
        <v>457</v>
      </c>
      <c r="C249" s="37" t="s">
        <v>376</v>
      </c>
      <c r="D249" s="37" t="s">
        <v>458</v>
      </c>
      <c r="E249" s="105" t="s">
        <v>2201</v>
      </c>
      <c r="F249" s="202">
        <v>0</v>
      </c>
      <c r="G249" s="205">
        <v>0</v>
      </c>
    </row>
    <row r="250" spans="1:7" x14ac:dyDescent="0.2">
      <c r="A250" s="143" t="s">
        <v>2167</v>
      </c>
      <c r="B250" s="37" t="s">
        <v>459</v>
      </c>
      <c r="C250" s="37" t="s">
        <v>376</v>
      </c>
      <c r="D250" s="37" t="s">
        <v>460</v>
      </c>
      <c r="E250" s="105" t="s">
        <v>2200</v>
      </c>
      <c r="F250" s="202">
        <v>0</v>
      </c>
      <c r="G250" s="205">
        <v>0</v>
      </c>
    </row>
    <row r="251" spans="1:7" x14ac:dyDescent="0.2">
      <c r="A251" s="143" t="s">
        <v>2167</v>
      </c>
      <c r="B251" s="37" t="s">
        <v>461</v>
      </c>
      <c r="C251" s="37" t="s">
        <v>376</v>
      </c>
      <c r="D251" s="37" t="s">
        <v>462</v>
      </c>
      <c r="E251" s="105" t="s">
        <v>2200</v>
      </c>
      <c r="F251" s="202">
        <v>0</v>
      </c>
      <c r="G251" s="205">
        <v>0</v>
      </c>
    </row>
    <row r="252" spans="1:7" x14ac:dyDescent="0.2">
      <c r="A252" s="143" t="s">
        <v>2167</v>
      </c>
      <c r="B252" s="37" t="s">
        <v>463</v>
      </c>
      <c r="C252" s="37" t="s">
        <v>376</v>
      </c>
      <c r="D252" s="37" t="s">
        <v>116</v>
      </c>
      <c r="E252" s="105" t="s">
        <v>2200</v>
      </c>
      <c r="F252" s="202">
        <v>0</v>
      </c>
      <c r="G252" s="205">
        <v>0</v>
      </c>
    </row>
    <row r="253" spans="1:7" x14ac:dyDescent="0.2">
      <c r="A253" s="143" t="s">
        <v>2167</v>
      </c>
      <c r="B253" s="37" t="s">
        <v>464</v>
      </c>
      <c r="C253" s="37" t="s">
        <v>376</v>
      </c>
      <c r="D253" s="37" t="s">
        <v>465</v>
      </c>
      <c r="E253" s="105" t="s">
        <v>2201</v>
      </c>
      <c r="F253" s="202">
        <v>0</v>
      </c>
      <c r="G253" s="205">
        <v>0</v>
      </c>
    </row>
    <row r="254" spans="1:7" x14ac:dyDescent="0.2">
      <c r="A254" s="143" t="s">
        <v>2167</v>
      </c>
      <c r="B254" s="37" t="s">
        <v>466</v>
      </c>
      <c r="C254" s="37" t="s">
        <v>376</v>
      </c>
      <c r="D254" s="37" t="s">
        <v>467</v>
      </c>
      <c r="E254" s="105" t="s">
        <v>2200</v>
      </c>
      <c r="F254" s="202">
        <v>0</v>
      </c>
      <c r="G254" s="205">
        <v>0</v>
      </c>
    </row>
    <row r="255" spans="1:7" x14ac:dyDescent="0.2">
      <c r="A255" s="143" t="s">
        <v>2167</v>
      </c>
      <c r="B255" s="37" t="s">
        <v>468</v>
      </c>
      <c r="C255" s="37" t="s">
        <v>376</v>
      </c>
      <c r="D255" s="37" t="s">
        <v>469</v>
      </c>
      <c r="E255" s="105" t="s">
        <v>2200</v>
      </c>
      <c r="F255" s="202">
        <v>0</v>
      </c>
      <c r="G255" s="205">
        <v>0</v>
      </c>
    </row>
    <row r="256" spans="1:7" x14ac:dyDescent="0.2">
      <c r="A256" s="143" t="s">
        <v>2167</v>
      </c>
      <c r="B256" s="37" t="s">
        <v>470</v>
      </c>
      <c r="C256" s="37" t="s">
        <v>376</v>
      </c>
      <c r="D256" s="37" t="s">
        <v>471</v>
      </c>
      <c r="E256" s="105" t="s">
        <v>2201</v>
      </c>
      <c r="F256" s="202">
        <v>0</v>
      </c>
      <c r="G256" s="205">
        <v>0</v>
      </c>
    </row>
    <row r="257" spans="1:7" x14ac:dyDescent="0.2">
      <c r="A257" s="143" t="s">
        <v>2167</v>
      </c>
      <c r="B257" s="37" t="s">
        <v>472</v>
      </c>
      <c r="C257" s="37" t="s">
        <v>376</v>
      </c>
      <c r="D257" s="37" t="s">
        <v>473</v>
      </c>
      <c r="E257" s="105" t="s">
        <v>2200</v>
      </c>
      <c r="F257" s="202">
        <v>0</v>
      </c>
      <c r="G257" s="205">
        <v>0</v>
      </c>
    </row>
    <row r="258" spans="1:7" x14ac:dyDescent="0.2">
      <c r="A258" s="143" t="s">
        <v>2167</v>
      </c>
      <c r="B258" s="37" t="s">
        <v>474</v>
      </c>
      <c r="C258" s="37" t="s">
        <v>376</v>
      </c>
      <c r="D258" s="37" t="s">
        <v>475</v>
      </c>
      <c r="E258" s="105" t="s">
        <v>2201</v>
      </c>
      <c r="F258" s="202">
        <v>0</v>
      </c>
      <c r="G258" s="205">
        <v>0</v>
      </c>
    </row>
    <row r="259" spans="1:7" x14ac:dyDescent="0.2">
      <c r="A259" s="143" t="s">
        <v>2167</v>
      </c>
      <c r="B259" s="37" t="s">
        <v>476</v>
      </c>
      <c r="C259" s="37" t="s">
        <v>376</v>
      </c>
      <c r="D259" s="37" t="s">
        <v>477</v>
      </c>
      <c r="E259" s="105" t="s">
        <v>2200</v>
      </c>
      <c r="F259" s="202">
        <v>0</v>
      </c>
      <c r="G259" s="205">
        <v>0</v>
      </c>
    </row>
    <row r="260" spans="1:7" x14ac:dyDescent="0.2">
      <c r="A260" s="143" t="s">
        <v>2167</v>
      </c>
      <c r="B260" s="37" t="s">
        <v>478</v>
      </c>
      <c r="C260" s="37" t="s">
        <v>376</v>
      </c>
      <c r="D260" s="37" t="s">
        <v>479</v>
      </c>
      <c r="E260" s="105" t="s">
        <v>2200</v>
      </c>
      <c r="F260" s="202">
        <v>0</v>
      </c>
      <c r="G260" s="205">
        <v>0</v>
      </c>
    </row>
    <row r="261" spans="1:7" x14ac:dyDescent="0.2">
      <c r="A261" s="143" t="s">
        <v>2167</v>
      </c>
      <c r="B261" s="37" t="s">
        <v>480</v>
      </c>
      <c r="C261" s="37" t="s">
        <v>376</v>
      </c>
      <c r="D261" s="37" t="s">
        <v>481</v>
      </c>
      <c r="E261" s="105" t="s">
        <v>2200</v>
      </c>
      <c r="F261" s="202">
        <v>0</v>
      </c>
      <c r="G261" s="205">
        <v>0</v>
      </c>
    </row>
    <row r="262" spans="1:7" x14ac:dyDescent="0.2">
      <c r="A262" s="143" t="s">
        <v>2167</v>
      </c>
      <c r="B262" s="37" t="s">
        <v>482</v>
      </c>
      <c r="C262" s="37" t="s">
        <v>376</v>
      </c>
      <c r="D262" s="37" t="s">
        <v>483</v>
      </c>
      <c r="E262" s="105" t="s">
        <v>2200</v>
      </c>
      <c r="F262" s="202">
        <v>0</v>
      </c>
      <c r="G262" s="205">
        <v>0</v>
      </c>
    </row>
    <row r="263" spans="1:7" x14ac:dyDescent="0.2">
      <c r="A263" s="143" t="s">
        <v>2167</v>
      </c>
      <c r="B263" s="37" t="s">
        <v>484</v>
      </c>
      <c r="C263" s="37" t="s">
        <v>376</v>
      </c>
      <c r="D263" s="37" t="s">
        <v>2150</v>
      </c>
      <c r="E263" s="105" t="s">
        <v>2200</v>
      </c>
      <c r="F263" s="202">
        <v>0</v>
      </c>
      <c r="G263" s="205">
        <v>0</v>
      </c>
    </row>
    <row r="264" spans="1:7" x14ac:dyDescent="0.2">
      <c r="A264" s="143" t="s">
        <v>2167</v>
      </c>
      <c r="B264" s="37" t="s">
        <v>485</v>
      </c>
      <c r="C264" s="37" t="s">
        <v>376</v>
      </c>
      <c r="D264" s="37" t="s">
        <v>486</v>
      </c>
      <c r="E264" s="105" t="s">
        <v>2200</v>
      </c>
      <c r="F264" s="202">
        <v>0</v>
      </c>
      <c r="G264" s="205">
        <v>0</v>
      </c>
    </row>
    <row r="265" spans="1:7" x14ac:dyDescent="0.2">
      <c r="A265" s="143" t="s">
        <v>2167</v>
      </c>
      <c r="B265" s="37" t="s">
        <v>487</v>
      </c>
      <c r="C265" s="37" t="s">
        <v>376</v>
      </c>
      <c r="D265" s="37" t="s">
        <v>488</v>
      </c>
      <c r="E265" s="105" t="s">
        <v>2200</v>
      </c>
      <c r="F265" s="202">
        <v>0</v>
      </c>
      <c r="G265" s="205">
        <v>0</v>
      </c>
    </row>
    <row r="266" spans="1:7" x14ac:dyDescent="0.2">
      <c r="A266" s="143" t="s">
        <v>2167</v>
      </c>
      <c r="B266" s="37" t="s">
        <v>489</v>
      </c>
      <c r="C266" s="37" t="s">
        <v>376</v>
      </c>
      <c r="D266" s="37" t="s">
        <v>490</v>
      </c>
      <c r="E266" s="105" t="s">
        <v>2200</v>
      </c>
      <c r="F266" s="202">
        <v>0</v>
      </c>
      <c r="G266" s="205">
        <v>0</v>
      </c>
    </row>
    <row r="267" spans="1:7" x14ac:dyDescent="0.2">
      <c r="A267" s="143" t="s">
        <v>2167</v>
      </c>
      <c r="B267" s="37" t="s">
        <v>491</v>
      </c>
      <c r="C267" s="37" t="s">
        <v>376</v>
      </c>
      <c r="D267" s="37" t="s">
        <v>492</v>
      </c>
      <c r="E267" s="105" t="s">
        <v>2200</v>
      </c>
      <c r="F267" s="202">
        <v>0</v>
      </c>
      <c r="G267" s="205">
        <v>0</v>
      </c>
    </row>
    <row r="268" spans="1:7" x14ac:dyDescent="0.2">
      <c r="A268" s="143" t="s">
        <v>2167</v>
      </c>
      <c r="B268" s="37" t="s">
        <v>493</v>
      </c>
      <c r="C268" s="37" t="s">
        <v>376</v>
      </c>
      <c r="D268" s="37" t="s">
        <v>494</v>
      </c>
      <c r="E268" s="105" t="s">
        <v>2200</v>
      </c>
      <c r="F268" s="202">
        <v>0</v>
      </c>
      <c r="G268" s="205">
        <v>0</v>
      </c>
    </row>
    <row r="269" spans="1:7" x14ac:dyDescent="0.2">
      <c r="A269" s="143" t="s">
        <v>2167</v>
      </c>
      <c r="B269" s="37" t="s">
        <v>495</v>
      </c>
      <c r="C269" s="37" t="s">
        <v>376</v>
      </c>
      <c r="D269" s="37" t="s">
        <v>496</v>
      </c>
      <c r="E269" s="105" t="s">
        <v>2201</v>
      </c>
      <c r="F269" s="202">
        <v>0</v>
      </c>
      <c r="G269" s="205">
        <v>0</v>
      </c>
    </row>
    <row r="270" spans="1:7" x14ac:dyDescent="0.2">
      <c r="A270" s="143" t="s">
        <v>2167</v>
      </c>
      <c r="B270" s="37" t="s">
        <v>497</v>
      </c>
      <c r="C270" s="37" t="s">
        <v>376</v>
      </c>
      <c r="D270" s="37" t="s">
        <v>498</v>
      </c>
      <c r="E270" s="105" t="s">
        <v>2200</v>
      </c>
      <c r="F270" s="202">
        <v>0</v>
      </c>
      <c r="G270" s="205">
        <v>0</v>
      </c>
    </row>
    <row r="271" spans="1:7" x14ac:dyDescent="0.2">
      <c r="A271" s="143" t="s">
        <v>2167</v>
      </c>
      <c r="B271" s="37" t="s">
        <v>499</v>
      </c>
      <c r="C271" s="37" t="s">
        <v>376</v>
      </c>
      <c r="D271" s="37" t="s">
        <v>500</v>
      </c>
      <c r="E271" s="105" t="s">
        <v>2201</v>
      </c>
      <c r="F271" s="202">
        <v>0</v>
      </c>
      <c r="G271" s="205">
        <v>0</v>
      </c>
    </row>
    <row r="272" spans="1:7" x14ac:dyDescent="0.2">
      <c r="A272" s="143" t="s">
        <v>2167</v>
      </c>
      <c r="B272" s="37" t="s">
        <v>501</v>
      </c>
      <c r="C272" s="37" t="s">
        <v>376</v>
      </c>
      <c r="D272" s="37" t="s">
        <v>502</v>
      </c>
      <c r="E272" s="105" t="s">
        <v>2200</v>
      </c>
      <c r="F272" s="202">
        <v>0</v>
      </c>
      <c r="G272" s="205">
        <v>0</v>
      </c>
    </row>
    <row r="273" spans="1:7" x14ac:dyDescent="0.2">
      <c r="A273" s="143" t="s">
        <v>2167</v>
      </c>
      <c r="B273" s="37" t="s">
        <v>503</v>
      </c>
      <c r="C273" s="37" t="s">
        <v>376</v>
      </c>
      <c r="D273" s="37" t="s">
        <v>504</v>
      </c>
      <c r="E273" s="105" t="s">
        <v>2200</v>
      </c>
      <c r="F273" s="202">
        <v>0</v>
      </c>
      <c r="G273" s="205">
        <v>0</v>
      </c>
    </row>
    <row r="274" spans="1:7" x14ac:dyDescent="0.2">
      <c r="A274" s="143" t="s">
        <v>2167</v>
      </c>
      <c r="B274" s="37" t="s">
        <v>505</v>
      </c>
      <c r="C274" s="37" t="s">
        <v>376</v>
      </c>
      <c r="D274" s="37" t="s">
        <v>506</v>
      </c>
      <c r="E274" s="105" t="s">
        <v>2201</v>
      </c>
      <c r="F274" s="202">
        <v>0</v>
      </c>
      <c r="G274" s="205">
        <v>0</v>
      </c>
    </row>
    <row r="275" spans="1:7" x14ac:dyDescent="0.2">
      <c r="A275" s="143" t="s">
        <v>2167</v>
      </c>
      <c r="B275" s="37" t="s">
        <v>507</v>
      </c>
      <c r="C275" s="37" t="s">
        <v>376</v>
      </c>
      <c r="D275" s="37" t="s">
        <v>508</v>
      </c>
      <c r="E275" s="105" t="s">
        <v>2200</v>
      </c>
      <c r="F275" s="202">
        <v>0</v>
      </c>
      <c r="G275" s="205">
        <v>0</v>
      </c>
    </row>
    <row r="276" spans="1:7" x14ac:dyDescent="0.2">
      <c r="A276" s="143" t="s">
        <v>2167</v>
      </c>
      <c r="B276" s="37" t="s">
        <v>509</v>
      </c>
      <c r="C276" s="37" t="s">
        <v>376</v>
      </c>
      <c r="D276" s="37" t="s">
        <v>510</v>
      </c>
      <c r="E276" s="105" t="s">
        <v>2201</v>
      </c>
      <c r="F276" s="202">
        <v>0</v>
      </c>
      <c r="G276" s="205">
        <v>0</v>
      </c>
    </row>
    <row r="277" spans="1:7" x14ac:dyDescent="0.2">
      <c r="A277" s="143" t="s">
        <v>2167</v>
      </c>
      <c r="B277" s="37" t="s">
        <v>511</v>
      </c>
      <c r="C277" s="37" t="s">
        <v>376</v>
      </c>
      <c r="D277" s="37" t="s">
        <v>512</v>
      </c>
      <c r="E277" s="105" t="s">
        <v>2200</v>
      </c>
      <c r="F277" s="202">
        <v>0</v>
      </c>
      <c r="G277" s="205">
        <v>0</v>
      </c>
    </row>
    <row r="278" spans="1:7" x14ac:dyDescent="0.2">
      <c r="A278" s="143" t="s">
        <v>2167</v>
      </c>
      <c r="B278" s="37" t="s">
        <v>513</v>
      </c>
      <c r="C278" s="37" t="s">
        <v>376</v>
      </c>
      <c r="D278" s="37" t="s">
        <v>514</v>
      </c>
      <c r="E278" s="105" t="s">
        <v>2200</v>
      </c>
      <c r="F278" s="202">
        <v>0</v>
      </c>
      <c r="G278" s="205">
        <v>0</v>
      </c>
    </row>
    <row r="279" spans="1:7" x14ac:dyDescent="0.2">
      <c r="A279" s="143" t="s">
        <v>2167</v>
      </c>
      <c r="B279" s="37" t="s">
        <v>515</v>
      </c>
      <c r="C279" s="37" t="s">
        <v>376</v>
      </c>
      <c r="D279" s="37" t="s">
        <v>516</v>
      </c>
      <c r="E279" s="105" t="s">
        <v>2201</v>
      </c>
      <c r="F279" s="202">
        <v>0</v>
      </c>
      <c r="G279" s="205">
        <v>0</v>
      </c>
    </row>
    <row r="280" spans="1:7" x14ac:dyDescent="0.2">
      <c r="A280" s="143" t="s">
        <v>2167</v>
      </c>
      <c r="B280" s="37" t="s">
        <v>517</v>
      </c>
      <c r="C280" s="37" t="s">
        <v>376</v>
      </c>
      <c r="D280" s="37" t="s">
        <v>518</v>
      </c>
      <c r="E280" s="105" t="s">
        <v>2200</v>
      </c>
      <c r="F280" s="202">
        <v>0</v>
      </c>
      <c r="G280" s="205">
        <v>0</v>
      </c>
    </row>
    <row r="281" spans="1:7" x14ac:dyDescent="0.2">
      <c r="A281" s="143" t="s">
        <v>2167</v>
      </c>
      <c r="B281" s="37" t="s">
        <v>519</v>
      </c>
      <c r="C281" s="37" t="s">
        <v>376</v>
      </c>
      <c r="D281" s="37" t="s">
        <v>520</v>
      </c>
      <c r="E281" s="105" t="s">
        <v>2201</v>
      </c>
      <c r="F281" s="202">
        <v>0</v>
      </c>
      <c r="G281" s="205">
        <v>0</v>
      </c>
    </row>
    <row r="282" spans="1:7" x14ac:dyDescent="0.2">
      <c r="A282" s="143" t="s">
        <v>2167</v>
      </c>
      <c r="B282" s="37" t="s">
        <v>521</v>
      </c>
      <c r="C282" s="37" t="s">
        <v>376</v>
      </c>
      <c r="D282" s="37" t="s">
        <v>522</v>
      </c>
      <c r="E282" s="105" t="s">
        <v>2200</v>
      </c>
      <c r="F282" s="202">
        <v>0</v>
      </c>
      <c r="G282" s="205">
        <v>0</v>
      </c>
    </row>
    <row r="283" spans="1:7" x14ac:dyDescent="0.2">
      <c r="A283" s="143" t="s">
        <v>2167</v>
      </c>
      <c r="B283" s="37" t="s">
        <v>523</v>
      </c>
      <c r="C283" s="37" t="s">
        <v>376</v>
      </c>
      <c r="D283" s="37" t="s">
        <v>524</v>
      </c>
      <c r="E283" s="105" t="s">
        <v>2200</v>
      </c>
      <c r="F283" s="202">
        <v>0</v>
      </c>
      <c r="G283" s="205">
        <v>0</v>
      </c>
    </row>
    <row r="284" spans="1:7" x14ac:dyDescent="0.2">
      <c r="A284" s="143" t="s">
        <v>2167</v>
      </c>
      <c r="B284" s="37" t="s">
        <v>525</v>
      </c>
      <c r="C284" s="37" t="s">
        <v>376</v>
      </c>
      <c r="D284" s="37" t="s">
        <v>526</v>
      </c>
      <c r="E284" s="105" t="s">
        <v>2200</v>
      </c>
      <c r="F284" s="202">
        <v>0</v>
      </c>
      <c r="G284" s="205">
        <v>0</v>
      </c>
    </row>
    <row r="285" spans="1:7" x14ac:dyDescent="0.2">
      <c r="A285" s="143" t="s">
        <v>2167</v>
      </c>
      <c r="B285" s="37" t="s">
        <v>527</v>
      </c>
      <c r="C285" s="37" t="s">
        <v>376</v>
      </c>
      <c r="D285" s="37" t="s">
        <v>528</v>
      </c>
      <c r="E285" s="105" t="s">
        <v>2200</v>
      </c>
      <c r="F285" s="202">
        <v>0</v>
      </c>
      <c r="G285" s="205">
        <v>0</v>
      </c>
    </row>
    <row r="286" spans="1:7" x14ac:dyDescent="0.2">
      <c r="A286" s="143" t="s">
        <v>2167</v>
      </c>
      <c r="B286" s="37" t="s">
        <v>529</v>
      </c>
      <c r="C286" s="37" t="s">
        <v>376</v>
      </c>
      <c r="D286" s="37" t="s">
        <v>530</v>
      </c>
      <c r="E286" s="105" t="s">
        <v>2200</v>
      </c>
      <c r="F286" s="202">
        <v>0</v>
      </c>
      <c r="G286" s="205">
        <v>0</v>
      </c>
    </row>
    <row r="287" spans="1:7" x14ac:dyDescent="0.2">
      <c r="A287" s="143" t="s">
        <v>2167</v>
      </c>
      <c r="B287" s="37" t="s">
        <v>531</v>
      </c>
      <c r="C287" s="37" t="s">
        <v>376</v>
      </c>
      <c r="D287" s="37" t="s">
        <v>532</v>
      </c>
      <c r="E287" s="105" t="s">
        <v>2200</v>
      </c>
      <c r="F287" s="202">
        <v>0</v>
      </c>
      <c r="G287" s="205">
        <v>0</v>
      </c>
    </row>
    <row r="288" spans="1:7" x14ac:dyDescent="0.2">
      <c r="A288" s="143" t="s">
        <v>2167</v>
      </c>
      <c r="B288" s="37" t="s">
        <v>533</v>
      </c>
      <c r="C288" s="37" t="s">
        <v>376</v>
      </c>
      <c r="D288" s="37" t="s">
        <v>534</v>
      </c>
      <c r="E288" s="105" t="s">
        <v>2201</v>
      </c>
      <c r="F288" s="202">
        <v>0</v>
      </c>
      <c r="G288" s="205">
        <v>0</v>
      </c>
    </row>
    <row r="289" spans="1:7" x14ac:dyDescent="0.2">
      <c r="A289" s="143" t="s">
        <v>2167</v>
      </c>
      <c r="B289" s="37" t="s">
        <v>535</v>
      </c>
      <c r="C289" s="37" t="s">
        <v>376</v>
      </c>
      <c r="D289" s="37" t="s">
        <v>536</v>
      </c>
      <c r="E289" s="105" t="s">
        <v>2200</v>
      </c>
      <c r="F289" s="202">
        <v>0</v>
      </c>
      <c r="G289" s="205">
        <v>0</v>
      </c>
    </row>
    <row r="290" spans="1:7" x14ac:dyDescent="0.2">
      <c r="A290" s="143" t="s">
        <v>2167</v>
      </c>
      <c r="B290" s="37" t="s">
        <v>537</v>
      </c>
      <c r="C290" s="37" t="s">
        <v>376</v>
      </c>
      <c r="D290" s="37" t="s">
        <v>538</v>
      </c>
      <c r="E290" s="105" t="s">
        <v>2201</v>
      </c>
      <c r="F290" s="202">
        <v>0</v>
      </c>
      <c r="G290" s="205">
        <v>0</v>
      </c>
    </row>
    <row r="291" spans="1:7" x14ac:dyDescent="0.2">
      <c r="A291" s="143" t="s">
        <v>2167</v>
      </c>
      <c r="B291" s="37" t="s">
        <v>539</v>
      </c>
      <c r="C291" s="37" t="s">
        <v>376</v>
      </c>
      <c r="D291" s="37" t="s">
        <v>540</v>
      </c>
      <c r="E291" s="105" t="s">
        <v>2201</v>
      </c>
      <c r="F291" s="202">
        <v>0</v>
      </c>
      <c r="G291" s="205">
        <v>0</v>
      </c>
    </row>
    <row r="292" spans="1:7" x14ac:dyDescent="0.2">
      <c r="A292" s="143" t="s">
        <v>2167</v>
      </c>
      <c r="B292" s="37" t="s">
        <v>541</v>
      </c>
      <c r="C292" s="37" t="s">
        <v>376</v>
      </c>
      <c r="D292" s="37" t="s">
        <v>542</v>
      </c>
      <c r="E292" s="105" t="s">
        <v>2200</v>
      </c>
      <c r="F292" s="202">
        <v>0</v>
      </c>
      <c r="G292" s="205">
        <v>0</v>
      </c>
    </row>
    <row r="293" spans="1:7" x14ac:dyDescent="0.2">
      <c r="A293" s="143" t="s">
        <v>2167</v>
      </c>
      <c r="B293" s="37" t="s">
        <v>543</v>
      </c>
      <c r="C293" s="37" t="s">
        <v>376</v>
      </c>
      <c r="D293" s="37" t="s">
        <v>544</v>
      </c>
      <c r="E293" s="105" t="s">
        <v>2201</v>
      </c>
      <c r="F293" s="202">
        <v>0</v>
      </c>
      <c r="G293" s="205">
        <v>0</v>
      </c>
    </row>
    <row r="294" spans="1:7" x14ac:dyDescent="0.2">
      <c r="A294" s="143" t="s">
        <v>2167</v>
      </c>
      <c r="B294" s="37" t="s">
        <v>545</v>
      </c>
      <c r="C294" s="37" t="s">
        <v>376</v>
      </c>
      <c r="D294" s="37" t="s">
        <v>546</v>
      </c>
      <c r="E294" s="105" t="s">
        <v>2200</v>
      </c>
      <c r="F294" s="202">
        <v>0</v>
      </c>
      <c r="G294" s="205">
        <v>0</v>
      </c>
    </row>
    <row r="295" spans="1:7" x14ac:dyDescent="0.2">
      <c r="A295" s="143" t="s">
        <v>2167</v>
      </c>
      <c r="B295" s="37" t="s">
        <v>547</v>
      </c>
      <c r="C295" s="37" t="s">
        <v>376</v>
      </c>
      <c r="D295" s="37" t="s">
        <v>548</v>
      </c>
      <c r="E295" s="105" t="s">
        <v>2201</v>
      </c>
      <c r="F295" s="202">
        <v>0</v>
      </c>
      <c r="G295" s="205">
        <v>0</v>
      </c>
    </row>
    <row r="296" spans="1:7" x14ac:dyDescent="0.2">
      <c r="A296" s="143" t="s">
        <v>2167</v>
      </c>
      <c r="B296" s="37" t="s">
        <v>549</v>
      </c>
      <c r="C296" s="37" t="s">
        <v>376</v>
      </c>
      <c r="D296" s="37" t="s">
        <v>550</v>
      </c>
      <c r="E296" s="105" t="s">
        <v>2200</v>
      </c>
      <c r="F296" s="202">
        <v>0</v>
      </c>
      <c r="G296" s="205">
        <v>0</v>
      </c>
    </row>
    <row r="297" spans="1:7" x14ac:dyDescent="0.2">
      <c r="A297" s="143" t="s">
        <v>2167</v>
      </c>
      <c r="B297" s="37" t="s">
        <v>551</v>
      </c>
      <c r="C297" s="37" t="s">
        <v>376</v>
      </c>
      <c r="D297" s="37" t="s">
        <v>552</v>
      </c>
      <c r="E297" s="105" t="s">
        <v>2200</v>
      </c>
      <c r="F297" s="202">
        <v>0</v>
      </c>
      <c r="G297" s="205">
        <v>0</v>
      </c>
    </row>
    <row r="298" spans="1:7" x14ac:dyDescent="0.2">
      <c r="A298" s="143" t="s">
        <v>2167</v>
      </c>
      <c r="B298" s="37" t="s">
        <v>553</v>
      </c>
      <c r="C298" s="37" t="s">
        <v>376</v>
      </c>
      <c r="D298" s="37" t="s">
        <v>554</v>
      </c>
      <c r="E298" s="105" t="s">
        <v>2200</v>
      </c>
      <c r="F298" s="202">
        <v>0</v>
      </c>
      <c r="G298" s="205">
        <v>0</v>
      </c>
    </row>
    <row r="299" spans="1:7" x14ac:dyDescent="0.2">
      <c r="A299" s="143" t="s">
        <v>2167</v>
      </c>
      <c r="B299" s="37" t="s">
        <v>555</v>
      </c>
      <c r="C299" s="37" t="s">
        <v>376</v>
      </c>
      <c r="D299" s="37" t="s">
        <v>556</v>
      </c>
      <c r="E299" s="105" t="s">
        <v>2200</v>
      </c>
      <c r="F299" s="202">
        <v>0</v>
      </c>
      <c r="G299" s="205">
        <v>0</v>
      </c>
    </row>
    <row r="300" spans="1:7" x14ac:dyDescent="0.2">
      <c r="A300" s="143" t="s">
        <v>2167</v>
      </c>
      <c r="B300" s="37" t="s">
        <v>557</v>
      </c>
      <c r="C300" s="37" t="s">
        <v>376</v>
      </c>
      <c r="D300" s="37" t="s">
        <v>558</v>
      </c>
      <c r="E300" s="105" t="s">
        <v>2200</v>
      </c>
      <c r="F300" s="202">
        <v>0</v>
      </c>
      <c r="G300" s="205">
        <v>0</v>
      </c>
    </row>
    <row r="301" spans="1:7" x14ac:dyDescent="0.2">
      <c r="A301" s="143" t="s">
        <v>2167</v>
      </c>
      <c r="B301" s="37" t="s">
        <v>559</v>
      </c>
      <c r="C301" s="37" t="s">
        <v>376</v>
      </c>
      <c r="D301" s="37" t="s">
        <v>560</v>
      </c>
      <c r="E301" s="105" t="s">
        <v>2200</v>
      </c>
      <c r="F301" s="202">
        <v>0</v>
      </c>
      <c r="G301" s="205">
        <v>0</v>
      </c>
    </row>
    <row r="302" spans="1:7" x14ac:dyDescent="0.2">
      <c r="A302" s="143" t="s">
        <v>2167</v>
      </c>
      <c r="B302" s="37" t="s">
        <v>561</v>
      </c>
      <c r="C302" s="37" t="s">
        <v>376</v>
      </c>
      <c r="D302" s="37" t="s">
        <v>562</v>
      </c>
      <c r="E302" s="105" t="s">
        <v>2200</v>
      </c>
      <c r="F302" s="202">
        <v>0</v>
      </c>
      <c r="G302" s="205">
        <v>0</v>
      </c>
    </row>
    <row r="303" spans="1:7" x14ac:dyDescent="0.2">
      <c r="A303" s="143" t="s">
        <v>2167</v>
      </c>
      <c r="B303" s="37" t="s">
        <v>563</v>
      </c>
      <c r="C303" s="37" t="s">
        <v>376</v>
      </c>
      <c r="D303" s="37" t="s">
        <v>564</v>
      </c>
      <c r="E303" s="105" t="s">
        <v>2200</v>
      </c>
      <c r="F303" s="202">
        <v>0</v>
      </c>
      <c r="G303" s="205">
        <v>0</v>
      </c>
    </row>
    <row r="304" spans="1:7" x14ac:dyDescent="0.2">
      <c r="A304" s="143" t="s">
        <v>2167</v>
      </c>
      <c r="B304" s="37" t="s">
        <v>565</v>
      </c>
      <c r="C304" s="37" t="s">
        <v>376</v>
      </c>
      <c r="D304" s="37" t="s">
        <v>566</v>
      </c>
      <c r="E304" s="105" t="s">
        <v>2200</v>
      </c>
      <c r="F304" s="202">
        <v>0</v>
      </c>
      <c r="G304" s="205">
        <v>0</v>
      </c>
    </row>
    <row r="305" spans="1:7" x14ac:dyDescent="0.2">
      <c r="A305" s="143" t="s">
        <v>2167</v>
      </c>
      <c r="B305" s="37" t="s">
        <v>567</v>
      </c>
      <c r="C305" s="37" t="s">
        <v>376</v>
      </c>
      <c r="D305" s="37" t="s">
        <v>568</v>
      </c>
      <c r="E305" s="105" t="s">
        <v>2200</v>
      </c>
      <c r="F305" s="202">
        <v>0</v>
      </c>
      <c r="G305" s="205">
        <v>0</v>
      </c>
    </row>
    <row r="306" spans="1:7" x14ac:dyDescent="0.2">
      <c r="A306" s="143" t="s">
        <v>2167</v>
      </c>
      <c r="B306" s="37" t="s">
        <v>569</v>
      </c>
      <c r="C306" s="37" t="s">
        <v>376</v>
      </c>
      <c r="D306" s="37" t="s">
        <v>570</v>
      </c>
      <c r="E306" s="105" t="s">
        <v>2200</v>
      </c>
      <c r="F306" s="202">
        <v>0</v>
      </c>
      <c r="G306" s="205">
        <v>0</v>
      </c>
    </row>
    <row r="307" spans="1:7" x14ac:dyDescent="0.2">
      <c r="A307" s="143" t="s">
        <v>2167</v>
      </c>
      <c r="B307" s="37" t="s">
        <v>571</v>
      </c>
      <c r="C307" s="37" t="s">
        <v>376</v>
      </c>
      <c r="D307" s="37" t="s">
        <v>572</v>
      </c>
      <c r="E307" s="105" t="s">
        <v>2200</v>
      </c>
      <c r="F307" s="202">
        <v>0</v>
      </c>
      <c r="G307" s="205">
        <v>0</v>
      </c>
    </row>
    <row r="308" spans="1:7" x14ac:dyDescent="0.2">
      <c r="A308" s="143" t="s">
        <v>2167</v>
      </c>
      <c r="B308" s="37" t="s">
        <v>573</v>
      </c>
      <c r="C308" s="37" t="s">
        <v>376</v>
      </c>
      <c r="D308" s="37" t="s">
        <v>574</v>
      </c>
      <c r="E308" s="105" t="s">
        <v>2200</v>
      </c>
      <c r="F308" s="202">
        <v>0</v>
      </c>
      <c r="G308" s="205">
        <v>0</v>
      </c>
    </row>
    <row r="309" spans="1:7" x14ac:dyDescent="0.2">
      <c r="A309" s="143" t="s">
        <v>2167</v>
      </c>
      <c r="B309" s="37" t="s">
        <v>575</v>
      </c>
      <c r="C309" s="37" t="s">
        <v>376</v>
      </c>
      <c r="D309" s="37" t="s">
        <v>576</v>
      </c>
      <c r="E309" s="105" t="s">
        <v>2200</v>
      </c>
      <c r="F309" s="202">
        <v>0</v>
      </c>
      <c r="G309" s="205">
        <v>0</v>
      </c>
    </row>
    <row r="310" spans="1:7" x14ac:dyDescent="0.2">
      <c r="A310" s="143" t="s">
        <v>2167</v>
      </c>
      <c r="B310" s="37" t="s">
        <v>577</v>
      </c>
      <c r="C310" s="37" t="s">
        <v>376</v>
      </c>
      <c r="D310" s="37" t="s">
        <v>578</v>
      </c>
      <c r="E310" s="105" t="s">
        <v>2200</v>
      </c>
      <c r="F310" s="202">
        <v>0</v>
      </c>
      <c r="G310" s="205">
        <v>0</v>
      </c>
    </row>
    <row r="311" spans="1:7" x14ac:dyDescent="0.2">
      <c r="A311" s="143" t="s">
        <v>2167</v>
      </c>
      <c r="B311" s="37" t="s">
        <v>579</v>
      </c>
      <c r="C311" s="37" t="s">
        <v>376</v>
      </c>
      <c r="D311" s="37" t="s">
        <v>580</v>
      </c>
      <c r="E311" s="105" t="s">
        <v>2200</v>
      </c>
      <c r="F311" s="202">
        <v>0</v>
      </c>
      <c r="G311" s="205">
        <v>0</v>
      </c>
    </row>
    <row r="312" spans="1:7" x14ac:dyDescent="0.2">
      <c r="A312" s="143" t="s">
        <v>2167</v>
      </c>
      <c r="B312" s="37" t="s">
        <v>581</v>
      </c>
      <c r="C312" s="37" t="s">
        <v>376</v>
      </c>
      <c r="D312" s="37" t="s">
        <v>582</v>
      </c>
      <c r="E312" s="105" t="s">
        <v>2200</v>
      </c>
      <c r="F312" s="202">
        <v>0</v>
      </c>
      <c r="G312" s="205">
        <v>0</v>
      </c>
    </row>
    <row r="313" spans="1:7" x14ac:dyDescent="0.2">
      <c r="A313" s="143" t="s">
        <v>2167</v>
      </c>
      <c r="B313" s="37" t="s">
        <v>583</v>
      </c>
      <c r="C313" s="37" t="s">
        <v>376</v>
      </c>
      <c r="D313" s="37" t="s">
        <v>584</v>
      </c>
      <c r="E313" s="105" t="s">
        <v>2200</v>
      </c>
      <c r="F313" s="202">
        <v>0</v>
      </c>
      <c r="G313" s="205">
        <v>0</v>
      </c>
    </row>
    <row r="314" spans="1:7" x14ac:dyDescent="0.2">
      <c r="A314" s="143" t="s">
        <v>2167</v>
      </c>
      <c r="B314" s="37" t="s">
        <v>585</v>
      </c>
      <c r="C314" s="37" t="s">
        <v>376</v>
      </c>
      <c r="D314" s="37" t="s">
        <v>586</v>
      </c>
      <c r="E314" s="105" t="s">
        <v>2200</v>
      </c>
      <c r="F314" s="202">
        <v>0</v>
      </c>
      <c r="G314" s="205">
        <v>0</v>
      </c>
    </row>
    <row r="315" spans="1:7" x14ac:dyDescent="0.2">
      <c r="A315" s="143" t="s">
        <v>2167</v>
      </c>
      <c r="B315" s="37" t="s">
        <v>587</v>
      </c>
      <c r="C315" s="37" t="s">
        <v>376</v>
      </c>
      <c r="D315" s="37" t="s">
        <v>588</v>
      </c>
      <c r="E315" s="105" t="s">
        <v>2200</v>
      </c>
      <c r="F315" s="202">
        <v>0</v>
      </c>
      <c r="G315" s="205">
        <v>0</v>
      </c>
    </row>
    <row r="316" spans="1:7" x14ac:dyDescent="0.2">
      <c r="A316" s="143" t="s">
        <v>2167</v>
      </c>
      <c r="B316" s="37" t="s">
        <v>589</v>
      </c>
      <c r="C316" s="37" t="s">
        <v>376</v>
      </c>
      <c r="D316" s="37" t="s">
        <v>590</v>
      </c>
      <c r="E316" s="105" t="s">
        <v>2200</v>
      </c>
      <c r="F316" s="202">
        <v>0</v>
      </c>
      <c r="G316" s="205">
        <v>0</v>
      </c>
    </row>
    <row r="317" spans="1:7" x14ac:dyDescent="0.2">
      <c r="A317" s="143" t="s">
        <v>2167</v>
      </c>
      <c r="B317" s="37" t="s">
        <v>591</v>
      </c>
      <c r="C317" s="37" t="s">
        <v>376</v>
      </c>
      <c r="D317" s="37" t="s">
        <v>592</v>
      </c>
      <c r="E317" s="105" t="s">
        <v>2201</v>
      </c>
      <c r="F317" s="202">
        <v>0</v>
      </c>
      <c r="G317" s="205">
        <v>0</v>
      </c>
    </row>
    <row r="318" spans="1:7" x14ac:dyDescent="0.2">
      <c r="A318" s="143" t="s">
        <v>2167</v>
      </c>
      <c r="B318" s="37" t="s">
        <v>593</v>
      </c>
      <c r="C318" s="37" t="s">
        <v>376</v>
      </c>
      <c r="D318" s="37" t="s">
        <v>594</v>
      </c>
      <c r="E318" s="105" t="s">
        <v>2200</v>
      </c>
      <c r="F318" s="202">
        <v>0</v>
      </c>
      <c r="G318" s="205">
        <v>0</v>
      </c>
    </row>
    <row r="319" spans="1:7" x14ac:dyDescent="0.2">
      <c r="A319" s="143" t="s">
        <v>2167</v>
      </c>
      <c r="B319" s="37" t="s">
        <v>595</v>
      </c>
      <c r="C319" s="37" t="s">
        <v>376</v>
      </c>
      <c r="D319" s="37" t="s">
        <v>596</v>
      </c>
      <c r="E319" s="105" t="s">
        <v>2200</v>
      </c>
      <c r="F319" s="202">
        <v>0</v>
      </c>
      <c r="G319" s="205">
        <v>0</v>
      </c>
    </row>
    <row r="320" spans="1:7" x14ac:dyDescent="0.2">
      <c r="A320" s="143" t="s">
        <v>2167</v>
      </c>
      <c r="B320" s="37" t="s">
        <v>597</v>
      </c>
      <c r="C320" s="37" t="s">
        <v>376</v>
      </c>
      <c r="D320" s="37" t="s">
        <v>598</v>
      </c>
      <c r="E320" s="105" t="s">
        <v>2200</v>
      </c>
      <c r="F320" s="202">
        <v>0</v>
      </c>
      <c r="G320" s="205">
        <v>0</v>
      </c>
    </row>
    <row r="321" spans="1:7" x14ac:dyDescent="0.2">
      <c r="A321" s="143" t="s">
        <v>2167</v>
      </c>
      <c r="B321" s="37" t="s">
        <v>599</v>
      </c>
      <c r="C321" s="37" t="s">
        <v>376</v>
      </c>
      <c r="D321" s="37" t="s">
        <v>600</v>
      </c>
      <c r="E321" s="105" t="s">
        <v>2201</v>
      </c>
      <c r="F321" s="202">
        <v>0</v>
      </c>
      <c r="G321" s="205">
        <v>0</v>
      </c>
    </row>
    <row r="322" spans="1:7" x14ac:dyDescent="0.2">
      <c r="A322" s="143" t="s">
        <v>2167</v>
      </c>
      <c r="B322" s="37" t="s">
        <v>601</v>
      </c>
      <c r="C322" s="37" t="s">
        <v>376</v>
      </c>
      <c r="D322" s="37" t="s">
        <v>602</v>
      </c>
      <c r="E322" s="105" t="s">
        <v>2200</v>
      </c>
      <c r="F322" s="202">
        <v>0</v>
      </c>
      <c r="G322" s="205">
        <v>0</v>
      </c>
    </row>
    <row r="323" spans="1:7" x14ac:dyDescent="0.2">
      <c r="A323" s="143" t="s">
        <v>2167</v>
      </c>
      <c r="B323" s="37" t="s">
        <v>603</v>
      </c>
      <c r="C323" s="37" t="s">
        <v>376</v>
      </c>
      <c r="D323" s="37" t="s">
        <v>604</v>
      </c>
      <c r="E323" s="105" t="s">
        <v>2200</v>
      </c>
      <c r="F323" s="202">
        <v>0</v>
      </c>
      <c r="G323" s="205">
        <v>0</v>
      </c>
    </row>
    <row r="324" spans="1:7" x14ac:dyDescent="0.2">
      <c r="A324" s="143" t="s">
        <v>2167</v>
      </c>
      <c r="B324" s="37" t="s">
        <v>605</v>
      </c>
      <c r="C324" s="37" t="s">
        <v>376</v>
      </c>
      <c r="D324" s="37" t="s">
        <v>606</v>
      </c>
      <c r="E324" s="105" t="s">
        <v>2200</v>
      </c>
      <c r="F324" s="202">
        <v>0</v>
      </c>
      <c r="G324" s="205">
        <v>0</v>
      </c>
    </row>
    <row r="325" spans="1:7" x14ac:dyDescent="0.2">
      <c r="A325" s="143" t="s">
        <v>2167</v>
      </c>
      <c r="B325" s="37" t="s">
        <v>607</v>
      </c>
      <c r="C325" s="37" t="s">
        <v>376</v>
      </c>
      <c r="D325" s="37" t="s">
        <v>608</v>
      </c>
      <c r="E325" s="105" t="s">
        <v>2200</v>
      </c>
      <c r="F325" s="202">
        <v>0</v>
      </c>
      <c r="G325" s="205">
        <v>0</v>
      </c>
    </row>
    <row r="326" spans="1:7" x14ac:dyDescent="0.2">
      <c r="A326" s="143" t="s">
        <v>2167</v>
      </c>
      <c r="B326" s="37" t="s">
        <v>609</v>
      </c>
      <c r="C326" s="37" t="s">
        <v>376</v>
      </c>
      <c r="D326" s="37" t="s">
        <v>610</v>
      </c>
      <c r="E326" s="105" t="s">
        <v>2200</v>
      </c>
      <c r="F326" s="202">
        <v>0</v>
      </c>
      <c r="G326" s="205">
        <v>0</v>
      </c>
    </row>
    <row r="327" spans="1:7" x14ac:dyDescent="0.2">
      <c r="A327" s="143" t="s">
        <v>2167</v>
      </c>
      <c r="B327" s="37" t="s">
        <v>611</v>
      </c>
      <c r="C327" s="37" t="s">
        <v>376</v>
      </c>
      <c r="D327" s="37" t="s">
        <v>612</v>
      </c>
      <c r="E327" s="105" t="s">
        <v>2200</v>
      </c>
      <c r="F327" s="202">
        <v>0</v>
      </c>
      <c r="G327" s="205">
        <v>0</v>
      </c>
    </row>
    <row r="328" spans="1:7" x14ac:dyDescent="0.2">
      <c r="A328" s="143" t="s">
        <v>2167</v>
      </c>
      <c r="B328" s="37" t="s">
        <v>613</v>
      </c>
      <c r="C328" s="37" t="s">
        <v>376</v>
      </c>
      <c r="D328" s="37" t="s">
        <v>614</v>
      </c>
      <c r="E328" s="105" t="s">
        <v>2200</v>
      </c>
      <c r="F328" s="202">
        <v>0</v>
      </c>
      <c r="G328" s="205">
        <v>0</v>
      </c>
    </row>
    <row r="329" spans="1:7" x14ac:dyDescent="0.2">
      <c r="A329" s="143" t="s">
        <v>2167</v>
      </c>
      <c r="B329" s="37" t="s">
        <v>615</v>
      </c>
      <c r="C329" s="37" t="s">
        <v>376</v>
      </c>
      <c r="D329" s="37" t="s">
        <v>616</v>
      </c>
      <c r="E329" s="105" t="s">
        <v>2200</v>
      </c>
      <c r="F329" s="202">
        <v>0</v>
      </c>
      <c r="G329" s="205">
        <v>0</v>
      </c>
    </row>
    <row r="330" spans="1:7" x14ac:dyDescent="0.2">
      <c r="A330" s="143" t="s">
        <v>2168</v>
      </c>
      <c r="B330" s="37" t="s">
        <v>617</v>
      </c>
      <c r="C330" s="37" t="s">
        <v>47</v>
      </c>
      <c r="D330" s="37" t="s">
        <v>618</v>
      </c>
      <c r="E330" s="105" t="s">
        <v>2202</v>
      </c>
      <c r="F330" s="202">
        <v>0</v>
      </c>
      <c r="G330" s="205">
        <v>0</v>
      </c>
    </row>
    <row r="331" spans="1:7" x14ac:dyDescent="0.2">
      <c r="A331" s="143" t="s">
        <v>2168</v>
      </c>
      <c r="B331" s="37" t="s">
        <v>619</v>
      </c>
      <c r="C331" s="37" t="s">
        <v>47</v>
      </c>
      <c r="D331" s="37" t="s">
        <v>620</v>
      </c>
      <c r="E331" s="105" t="s">
        <v>2200</v>
      </c>
      <c r="F331" s="202">
        <v>0</v>
      </c>
      <c r="G331" s="205">
        <v>0</v>
      </c>
    </row>
    <row r="332" spans="1:7" x14ac:dyDescent="0.2">
      <c r="A332" s="143" t="s">
        <v>2168</v>
      </c>
      <c r="B332" s="37" t="s">
        <v>621</v>
      </c>
      <c r="C332" s="37" t="s">
        <v>47</v>
      </c>
      <c r="D332" s="37" t="s">
        <v>622</v>
      </c>
      <c r="E332" s="105" t="s">
        <v>2200</v>
      </c>
      <c r="F332" s="202">
        <v>0</v>
      </c>
      <c r="G332" s="205">
        <v>0</v>
      </c>
    </row>
    <row r="333" spans="1:7" x14ac:dyDescent="0.2">
      <c r="A333" s="143" t="s">
        <v>2168</v>
      </c>
      <c r="B333" s="37" t="s">
        <v>623</v>
      </c>
      <c r="C333" s="37" t="s">
        <v>47</v>
      </c>
      <c r="D333" s="37" t="s">
        <v>624</v>
      </c>
      <c r="E333" s="105" t="s">
        <v>2200</v>
      </c>
      <c r="F333" s="202">
        <v>0</v>
      </c>
      <c r="G333" s="205">
        <v>0</v>
      </c>
    </row>
    <row r="334" spans="1:7" x14ac:dyDescent="0.2">
      <c r="A334" s="143" t="s">
        <v>2168</v>
      </c>
      <c r="B334" s="37" t="s">
        <v>625</v>
      </c>
      <c r="C334" s="37" t="s">
        <v>47</v>
      </c>
      <c r="D334" s="37" t="s">
        <v>626</v>
      </c>
      <c r="E334" s="105" t="s">
        <v>2200</v>
      </c>
      <c r="F334" s="202">
        <v>0</v>
      </c>
      <c r="G334" s="205">
        <v>0</v>
      </c>
    </row>
    <row r="335" spans="1:7" x14ac:dyDescent="0.2">
      <c r="A335" s="143" t="s">
        <v>2168</v>
      </c>
      <c r="B335" s="37" t="s">
        <v>627</v>
      </c>
      <c r="C335" s="37" t="s">
        <v>47</v>
      </c>
      <c r="D335" s="37" t="s">
        <v>628</v>
      </c>
      <c r="E335" s="105" t="s">
        <v>2200</v>
      </c>
      <c r="F335" s="202">
        <v>0</v>
      </c>
      <c r="G335" s="205">
        <v>0</v>
      </c>
    </row>
    <row r="336" spans="1:7" x14ac:dyDescent="0.2">
      <c r="A336" s="143" t="s">
        <v>2168</v>
      </c>
      <c r="B336" s="37" t="s">
        <v>629</v>
      </c>
      <c r="C336" s="37" t="s">
        <v>47</v>
      </c>
      <c r="D336" s="37" t="s">
        <v>630</v>
      </c>
      <c r="E336" s="105" t="s">
        <v>2200</v>
      </c>
      <c r="F336" s="202">
        <v>0</v>
      </c>
      <c r="G336" s="205">
        <v>0</v>
      </c>
    </row>
    <row r="337" spans="1:7" x14ac:dyDescent="0.2">
      <c r="A337" s="143" t="s">
        <v>2168</v>
      </c>
      <c r="B337" s="37" t="s">
        <v>631</v>
      </c>
      <c r="C337" s="37" t="s">
        <v>47</v>
      </c>
      <c r="D337" s="37" t="s">
        <v>632</v>
      </c>
      <c r="E337" s="105" t="s">
        <v>2200</v>
      </c>
      <c r="F337" s="202">
        <v>0</v>
      </c>
      <c r="G337" s="205">
        <v>0</v>
      </c>
    </row>
    <row r="338" spans="1:7" x14ac:dyDescent="0.2">
      <c r="A338" s="143" t="s">
        <v>2168</v>
      </c>
      <c r="B338" s="37" t="s">
        <v>633</v>
      </c>
      <c r="C338" s="37" t="s">
        <v>47</v>
      </c>
      <c r="D338" s="37" t="s">
        <v>634</v>
      </c>
      <c r="E338" s="105" t="s">
        <v>2200</v>
      </c>
      <c r="F338" s="202">
        <v>0</v>
      </c>
      <c r="G338" s="205">
        <v>0</v>
      </c>
    </row>
    <row r="339" spans="1:7" x14ac:dyDescent="0.2">
      <c r="A339" s="143" t="s">
        <v>2168</v>
      </c>
      <c r="B339" s="37" t="s">
        <v>635</v>
      </c>
      <c r="C339" s="37" t="s">
        <v>47</v>
      </c>
      <c r="D339" s="37" t="s">
        <v>636</v>
      </c>
      <c r="E339" s="105" t="s">
        <v>2200</v>
      </c>
      <c r="F339" s="202">
        <v>0</v>
      </c>
      <c r="G339" s="205">
        <v>0</v>
      </c>
    </row>
    <row r="340" spans="1:7" x14ac:dyDescent="0.2">
      <c r="A340" s="143" t="s">
        <v>2168</v>
      </c>
      <c r="B340" s="37" t="s">
        <v>637</v>
      </c>
      <c r="C340" s="37" t="s">
        <v>47</v>
      </c>
      <c r="D340" s="37" t="s">
        <v>638</v>
      </c>
      <c r="E340" s="105" t="s">
        <v>2200</v>
      </c>
      <c r="F340" s="202">
        <v>0</v>
      </c>
      <c r="G340" s="205">
        <v>0</v>
      </c>
    </row>
    <row r="341" spans="1:7" x14ac:dyDescent="0.2">
      <c r="A341" s="143" t="s">
        <v>2168</v>
      </c>
      <c r="B341" s="37" t="s">
        <v>639</v>
      </c>
      <c r="C341" s="37" t="s">
        <v>47</v>
      </c>
      <c r="D341" s="37" t="s">
        <v>640</v>
      </c>
      <c r="E341" s="105" t="s">
        <v>2200</v>
      </c>
      <c r="F341" s="202">
        <v>0</v>
      </c>
      <c r="G341" s="205">
        <v>0</v>
      </c>
    </row>
    <row r="342" spans="1:7" x14ac:dyDescent="0.2">
      <c r="A342" s="143" t="s">
        <v>2168</v>
      </c>
      <c r="B342" s="37" t="s">
        <v>641</v>
      </c>
      <c r="C342" s="37" t="s">
        <v>47</v>
      </c>
      <c r="D342" s="37" t="s">
        <v>642</v>
      </c>
      <c r="E342" s="105" t="s">
        <v>2200</v>
      </c>
      <c r="F342" s="202">
        <v>0</v>
      </c>
      <c r="G342" s="205">
        <v>0</v>
      </c>
    </row>
    <row r="343" spans="1:7" x14ac:dyDescent="0.2">
      <c r="A343" s="143" t="s">
        <v>2168</v>
      </c>
      <c r="B343" s="37" t="s">
        <v>643</v>
      </c>
      <c r="C343" s="37" t="s">
        <v>47</v>
      </c>
      <c r="D343" s="37" t="s">
        <v>644</v>
      </c>
      <c r="E343" s="105" t="s">
        <v>2200</v>
      </c>
      <c r="F343" s="202">
        <v>0</v>
      </c>
      <c r="G343" s="205">
        <v>0</v>
      </c>
    </row>
    <row r="344" spans="1:7" x14ac:dyDescent="0.2">
      <c r="A344" s="143" t="s">
        <v>2168</v>
      </c>
      <c r="B344" s="37" t="s">
        <v>645</v>
      </c>
      <c r="C344" s="37" t="s">
        <v>47</v>
      </c>
      <c r="D344" s="37" t="s">
        <v>646</v>
      </c>
      <c r="E344" s="105" t="s">
        <v>2200</v>
      </c>
      <c r="F344" s="202">
        <v>0</v>
      </c>
      <c r="G344" s="205">
        <v>0</v>
      </c>
    </row>
    <row r="345" spans="1:7" x14ac:dyDescent="0.2">
      <c r="A345" s="143" t="s">
        <v>2168</v>
      </c>
      <c r="B345" s="37" t="s">
        <v>647</v>
      </c>
      <c r="C345" s="37" t="s">
        <v>47</v>
      </c>
      <c r="D345" s="37" t="s">
        <v>648</v>
      </c>
      <c r="E345" s="105" t="s">
        <v>2200</v>
      </c>
      <c r="F345" s="202">
        <v>0</v>
      </c>
      <c r="G345" s="205">
        <v>0</v>
      </c>
    </row>
    <row r="346" spans="1:7" x14ac:dyDescent="0.2">
      <c r="A346" s="143" t="s">
        <v>2168</v>
      </c>
      <c r="B346" s="37" t="s">
        <v>649</v>
      </c>
      <c r="C346" s="37" t="s">
        <v>47</v>
      </c>
      <c r="D346" s="37" t="s">
        <v>650</v>
      </c>
      <c r="E346" s="105" t="s">
        <v>2200</v>
      </c>
      <c r="F346" s="202">
        <v>0</v>
      </c>
      <c r="G346" s="205">
        <v>0</v>
      </c>
    </row>
    <row r="347" spans="1:7" x14ac:dyDescent="0.2">
      <c r="A347" s="143" t="s">
        <v>2168</v>
      </c>
      <c r="B347" s="37" t="s">
        <v>651</v>
      </c>
      <c r="C347" s="37" t="s">
        <v>47</v>
      </c>
      <c r="D347" s="37" t="s">
        <v>652</v>
      </c>
      <c r="E347" s="105" t="s">
        <v>2200</v>
      </c>
      <c r="F347" s="202">
        <v>0</v>
      </c>
      <c r="G347" s="205">
        <v>0</v>
      </c>
    </row>
    <row r="348" spans="1:7" x14ac:dyDescent="0.2">
      <c r="A348" s="143" t="s">
        <v>2168</v>
      </c>
      <c r="B348" s="37" t="s">
        <v>653</v>
      </c>
      <c r="C348" s="37" t="s">
        <v>47</v>
      </c>
      <c r="D348" s="37" t="s">
        <v>654</v>
      </c>
      <c r="E348" s="105" t="s">
        <v>2200</v>
      </c>
      <c r="F348" s="202">
        <v>0</v>
      </c>
      <c r="G348" s="205">
        <v>0</v>
      </c>
    </row>
    <row r="349" spans="1:7" x14ac:dyDescent="0.2">
      <c r="A349" s="143" t="s">
        <v>2168</v>
      </c>
      <c r="B349" s="37" t="s">
        <v>655</v>
      </c>
      <c r="C349" s="37" t="s">
        <v>47</v>
      </c>
      <c r="D349" s="37" t="s">
        <v>656</v>
      </c>
      <c r="E349" s="105" t="s">
        <v>2200</v>
      </c>
      <c r="F349" s="202">
        <v>0</v>
      </c>
      <c r="G349" s="205">
        <v>0</v>
      </c>
    </row>
    <row r="350" spans="1:7" x14ac:dyDescent="0.2">
      <c r="A350" s="143" t="s">
        <v>2168</v>
      </c>
      <c r="B350" s="37" t="s">
        <v>657</v>
      </c>
      <c r="C350" s="37" t="s">
        <v>47</v>
      </c>
      <c r="D350" s="37" t="s">
        <v>658</v>
      </c>
      <c r="E350" s="105" t="s">
        <v>2200</v>
      </c>
      <c r="F350" s="202">
        <v>0</v>
      </c>
      <c r="G350" s="205">
        <v>0</v>
      </c>
    </row>
    <row r="351" spans="1:7" x14ac:dyDescent="0.2">
      <c r="A351" s="143" t="s">
        <v>2168</v>
      </c>
      <c r="B351" s="37" t="s">
        <v>659</v>
      </c>
      <c r="C351" s="37" t="s">
        <v>47</v>
      </c>
      <c r="D351" s="37" t="s">
        <v>660</v>
      </c>
      <c r="E351" s="105" t="s">
        <v>2200</v>
      </c>
      <c r="F351" s="202">
        <v>0</v>
      </c>
      <c r="G351" s="205">
        <v>0</v>
      </c>
    </row>
    <row r="352" spans="1:7" x14ac:dyDescent="0.2">
      <c r="A352" s="143" t="s">
        <v>2168</v>
      </c>
      <c r="B352" s="37" t="s">
        <v>661</v>
      </c>
      <c r="C352" s="37" t="s">
        <v>47</v>
      </c>
      <c r="D352" s="37" t="s">
        <v>662</v>
      </c>
      <c r="E352" s="105" t="s">
        <v>2200</v>
      </c>
      <c r="F352" s="202">
        <v>0</v>
      </c>
      <c r="G352" s="205">
        <v>0</v>
      </c>
    </row>
    <row r="353" spans="1:7" x14ac:dyDescent="0.2">
      <c r="A353" s="143" t="s">
        <v>2168</v>
      </c>
      <c r="B353" s="37" t="s">
        <v>663</v>
      </c>
      <c r="C353" s="37" t="s">
        <v>47</v>
      </c>
      <c r="D353" s="37" t="s">
        <v>664</v>
      </c>
      <c r="E353" s="105" t="s">
        <v>2200</v>
      </c>
      <c r="F353" s="202">
        <v>0</v>
      </c>
      <c r="G353" s="205">
        <v>0</v>
      </c>
    </row>
    <row r="354" spans="1:7" x14ac:dyDescent="0.2">
      <c r="A354" s="143" t="s">
        <v>2168</v>
      </c>
      <c r="B354" s="37" t="s">
        <v>665</v>
      </c>
      <c r="C354" s="37" t="s">
        <v>47</v>
      </c>
      <c r="D354" s="37" t="s">
        <v>666</v>
      </c>
      <c r="E354" s="105" t="s">
        <v>2200</v>
      </c>
      <c r="F354" s="202">
        <v>0</v>
      </c>
      <c r="G354" s="205">
        <v>0</v>
      </c>
    </row>
    <row r="355" spans="1:7" x14ac:dyDescent="0.2">
      <c r="A355" s="143" t="s">
        <v>2168</v>
      </c>
      <c r="B355" s="37" t="s">
        <v>667</v>
      </c>
      <c r="C355" s="37" t="s">
        <v>47</v>
      </c>
      <c r="D355" s="37" t="s">
        <v>668</v>
      </c>
      <c r="E355" s="105" t="s">
        <v>2200</v>
      </c>
      <c r="F355" s="202">
        <v>0</v>
      </c>
      <c r="G355" s="205">
        <v>0</v>
      </c>
    </row>
    <row r="356" spans="1:7" x14ac:dyDescent="0.2">
      <c r="A356" s="143" t="s">
        <v>2168</v>
      </c>
      <c r="B356" s="37" t="s">
        <v>669</v>
      </c>
      <c r="C356" s="37" t="s">
        <v>47</v>
      </c>
      <c r="D356" s="37" t="s">
        <v>670</v>
      </c>
      <c r="E356" s="105" t="s">
        <v>2200</v>
      </c>
      <c r="F356" s="202">
        <v>0</v>
      </c>
      <c r="G356" s="205">
        <v>0</v>
      </c>
    </row>
    <row r="357" spans="1:7" x14ac:dyDescent="0.2">
      <c r="A357" s="143" t="s">
        <v>2169</v>
      </c>
      <c r="B357" s="37" t="s">
        <v>671</v>
      </c>
      <c r="C357" s="37" t="s">
        <v>672</v>
      </c>
      <c r="D357" s="37" t="s">
        <v>673</v>
      </c>
      <c r="E357" s="105" t="s">
        <v>2200</v>
      </c>
      <c r="F357" s="202">
        <v>0</v>
      </c>
      <c r="G357" s="205">
        <v>0</v>
      </c>
    </row>
    <row r="358" spans="1:7" x14ac:dyDescent="0.2">
      <c r="A358" s="143" t="s">
        <v>2169</v>
      </c>
      <c r="B358" s="37" t="s">
        <v>674</v>
      </c>
      <c r="C358" s="37" t="s">
        <v>672</v>
      </c>
      <c r="D358" s="37" t="s">
        <v>675</v>
      </c>
      <c r="E358" s="105" t="s">
        <v>2201</v>
      </c>
      <c r="F358" s="202">
        <v>0</v>
      </c>
      <c r="G358" s="205">
        <v>0</v>
      </c>
    </row>
    <row r="359" spans="1:7" x14ac:dyDescent="0.2">
      <c r="A359" s="143" t="s">
        <v>2169</v>
      </c>
      <c r="B359" s="37" t="s">
        <v>676</v>
      </c>
      <c r="C359" s="37" t="s">
        <v>672</v>
      </c>
      <c r="D359" s="37" t="s">
        <v>2134</v>
      </c>
      <c r="E359" s="105" t="s">
        <v>2201</v>
      </c>
      <c r="F359" s="202">
        <v>0</v>
      </c>
      <c r="G359" s="205">
        <v>0</v>
      </c>
    </row>
    <row r="360" spans="1:7" x14ac:dyDescent="0.2">
      <c r="A360" s="143" t="s">
        <v>2169</v>
      </c>
      <c r="B360" s="37" t="s">
        <v>677</v>
      </c>
      <c r="C360" s="37" t="s">
        <v>672</v>
      </c>
      <c r="D360" s="37" t="s">
        <v>2160</v>
      </c>
      <c r="E360" s="105" t="s">
        <v>2201</v>
      </c>
      <c r="F360" s="202">
        <v>0</v>
      </c>
      <c r="G360" s="205">
        <v>0</v>
      </c>
    </row>
    <row r="361" spans="1:7" x14ac:dyDescent="0.2">
      <c r="A361" s="143" t="s">
        <v>2169</v>
      </c>
      <c r="B361" s="37" t="s">
        <v>678</v>
      </c>
      <c r="C361" s="37" t="s">
        <v>672</v>
      </c>
      <c r="D361" s="37" t="s">
        <v>679</v>
      </c>
      <c r="E361" s="105" t="s">
        <v>2201</v>
      </c>
      <c r="F361" s="202">
        <v>0</v>
      </c>
      <c r="G361" s="205">
        <v>0</v>
      </c>
    </row>
    <row r="362" spans="1:7" x14ac:dyDescent="0.2">
      <c r="A362" s="143" t="s">
        <v>2169</v>
      </c>
      <c r="B362" s="37" t="s">
        <v>680</v>
      </c>
      <c r="C362" s="37" t="s">
        <v>672</v>
      </c>
      <c r="D362" s="37" t="s">
        <v>681</v>
      </c>
      <c r="E362" s="105" t="s">
        <v>2201</v>
      </c>
      <c r="F362" s="202">
        <v>0</v>
      </c>
      <c r="G362" s="205">
        <v>0</v>
      </c>
    </row>
    <row r="363" spans="1:7" x14ac:dyDescent="0.2">
      <c r="A363" s="143" t="s">
        <v>2169</v>
      </c>
      <c r="B363" s="37" t="s">
        <v>682</v>
      </c>
      <c r="C363" s="37" t="s">
        <v>672</v>
      </c>
      <c r="D363" s="37" t="s">
        <v>683</v>
      </c>
      <c r="E363" s="105" t="s">
        <v>2201</v>
      </c>
      <c r="F363" s="202">
        <v>0</v>
      </c>
      <c r="G363" s="205">
        <v>0</v>
      </c>
    </row>
    <row r="364" spans="1:7" x14ac:dyDescent="0.2">
      <c r="A364" s="143" t="s">
        <v>2169</v>
      </c>
      <c r="B364" s="37" t="s">
        <v>684</v>
      </c>
      <c r="C364" s="37" t="s">
        <v>672</v>
      </c>
      <c r="D364" s="37" t="s">
        <v>685</v>
      </c>
      <c r="E364" s="105" t="s">
        <v>2201</v>
      </c>
      <c r="F364" s="202">
        <v>0</v>
      </c>
      <c r="G364" s="205">
        <v>0</v>
      </c>
    </row>
    <row r="365" spans="1:7" x14ac:dyDescent="0.2">
      <c r="A365" s="143" t="s">
        <v>2169</v>
      </c>
      <c r="B365" s="37" t="s">
        <v>686</v>
      </c>
      <c r="C365" s="37" t="s">
        <v>672</v>
      </c>
      <c r="D365" s="37" t="s">
        <v>687</v>
      </c>
      <c r="E365" s="105" t="s">
        <v>2201</v>
      </c>
      <c r="F365" s="202">
        <v>0</v>
      </c>
      <c r="G365" s="205">
        <v>0</v>
      </c>
    </row>
    <row r="366" spans="1:7" x14ac:dyDescent="0.2">
      <c r="A366" s="143" t="s">
        <v>2169</v>
      </c>
      <c r="B366" s="37" t="s">
        <v>688</v>
      </c>
      <c r="C366" s="37" t="s">
        <v>672</v>
      </c>
      <c r="D366" s="37" t="s">
        <v>689</v>
      </c>
      <c r="E366" s="105" t="s">
        <v>2201</v>
      </c>
      <c r="F366" s="202">
        <v>0</v>
      </c>
      <c r="G366" s="205">
        <v>0</v>
      </c>
    </row>
    <row r="367" spans="1:7" x14ac:dyDescent="0.2">
      <c r="A367" s="143" t="s">
        <v>2169</v>
      </c>
      <c r="B367" s="37" t="s">
        <v>690</v>
      </c>
      <c r="C367" s="37" t="s">
        <v>672</v>
      </c>
      <c r="D367" s="37" t="s">
        <v>691</v>
      </c>
      <c r="E367" s="105" t="s">
        <v>2201</v>
      </c>
      <c r="F367" s="202">
        <v>0</v>
      </c>
      <c r="G367" s="205">
        <v>0</v>
      </c>
    </row>
    <row r="368" spans="1:7" x14ac:dyDescent="0.2">
      <c r="A368" s="143" t="s">
        <v>2169</v>
      </c>
      <c r="B368" s="37" t="s">
        <v>692</v>
      </c>
      <c r="C368" s="37" t="s">
        <v>672</v>
      </c>
      <c r="D368" s="37" t="s">
        <v>693</v>
      </c>
      <c r="E368" s="105" t="s">
        <v>2201</v>
      </c>
      <c r="F368" s="202">
        <v>0</v>
      </c>
      <c r="G368" s="205">
        <v>0</v>
      </c>
    </row>
    <row r="369" spans="1:7" x14ac:dyDescent="0.2">
      <c r="A369" s="143" t="s">
        <v>2169</v>
      </c>
      <c r="B369" s="37" t="s">
        <v>694</v>
      </c>
      <c r="C369" s="37" t="s">
        <v>672</v>
      </c>
      <c r="D369" s="37" t="s">
        <v>695</v>
      </c>
      <c r="E369" s="105" t="s">
        <v>2201</v>
      </c>
      <c r="F369" s="202">
        <v>0</v>
      </c>
      <c r="G369" s="205">
        <v>0</v>
      </c>
    </row>
    <row r="370" spans="1:7" x14ac:dyDescent="0.2">
      <c r="A370" s="143" t="s">
        <v>2169</v>
      </c>
      <c r="B370" s="37" t="s">
        <v>696</v>
      </c>
      <c r="C370" s="37" t="s">
        <v>672</v>
      </c>
      <c r="D370" s="37" t="s">
        <v>697</v>
      </c>
      <c r="E370" s="105" t="s">
        <v>2201</v>
      </c>
      <c r="F370" s="202">
        <v>0</v>
      </c>
      <c r="G370" s="205">
        <v>0</v>
      </c>
    </row>
    <row r="371" spans="1:7" x14ac:dyDescent="0.2">
      <c r="A371" s="143" t="s">
        <v>2169</v>
      </c>
      <c r="B371" s="37" t="s">
        <v>698</v>
      </c>
      <c r="C371" s="37" t="s">
        <v>672</v>
      </c>
      <c r="D371" s="37" t="s">
        <v>699</v>
      </c>
      <c r="E371" s="105" t="s">
        <v>2201</v>
      </c>
      <c r="F371" s="202">
        <v>0</v>
      </c>
      <c r="G371" s="205">
        <v>0</v>
      </c>
    </row>
    <row r="372" spans="1:7" x14ac:dyDescent="0.2">
      <c r="A372" s="143" t="s">
        <v>2169</v>
      </c>
      <c r="B372" s="37" t="s">
        <v>700</v>
      </c>
      <c r="C372" s="37" t="s">
        <v>672</v>
      </c>
      <c r="D372" s="37" t="s">
        <v>2135</v>
      </c>
      <c r="E372" s="105" t="s">
        <v>2201</v>
      </c>
      <c r="F372" s="202">
        <v>0</v>
      </c>
      <c r="G372" s="205">
        <v>0</v>
      </c>
    </row>
    <row r="373" spans="1:7" x14ac:dyDescent="0.2">
      <c r="A373" s="143" t="s">
        <v>2170</v>
      </c>
      <c r="B373" s="37" t="s">
        <v>701</v>
      </c>
      <c r="C373" s="37" t="s">
        <v>702</v>
      </c>
      <c r="D373" s="37" t="s">
        <v>2123</v>
      </c>
      <c r="E373" s="105" t="s">
        <v>2202</v>
      </c>
      <c r="F373" s="202">
        <v>0</v>
      </c>
      <c r="G373" s="205">
        <v>0</v>
      </c>
    </row>
    <row r="374" spans="1:7" x14ac:dyDescent="0.2">
      <c r="A374" s="143" t="s">
        <v>2170</v>
      </c>
      <c r="B374" s="37" t="s">
        <v>703</v>
      </c>
      <c r="C374" s="37" t="s">
        <v>702</v>
      </c>
      <c r="D374" s="37" t="s">
        <v>704</v>
      </c>
      <c r="E374" s="105" t="s">
        <v>2200</v>
      </c>
      <c r="F374" s="202">
        <v>0</v>
      </c>
      <c r="G374" s="205">
        <v>0</v>
      </c>
    </row>
    <row r="375" spans="1:7" x14ac:dyDescent="0.2">
      <c r="A375" s="143" t="s">
        <v>2170</v>
      </c>
      <c r="B375" s="37" t="s">
        <v>705</v>
      </c>
      <c r="C375" s="37" t="s">
        <v>702</v>
      </c>
      <c r="D375" s="37" t="s">
        <v>23</v>
      </c>
      <c r="E375" s="105" t="s">
        <v>2201</v>
      </c>
      <c r="F375" s="202">
        <v>0</v>
      </c>
      <c r="G375" s="205">
        <v>0</v>
      </c>
    </row>
    <row r="376" spans="1:7" x14ac:dyDescent="0.2">
      <c r="A376" s="143" t="s">
        <v>2170</v>
      </c>
      <c r="B376" s="37" t="s">
        <v>706</v>
      </c>
      <c r="C376" s="37" t="s">
        <v>702</v>
      </c>
      <c r="D376" s="37" t="s">
        <v>707</v>
      </c>
      <c r="E376" s="105" t="s">
        <v>2200</v>
      </c>
      <c r="F376" s="202">
        <v>0</v>
      </c>
      <c r="G376" s="205">
        <v>0</v>
      </c>
    </row>
    <row r="377" spans="1:7" x14ac:dyDescent="0.2">
      <c r="A377" s="143" t="s">
        <v>2170</v>
      </c>
      <c r="B377" s="37" t="s">
        <v>708</v>
      </c>
      <c r="C377" s="37" t="s">
        <v>702</v>
      </c>
      <c r="D377" s="37" t="s">
        <v>709</v>
      </c>
      <c r="E377" s="105" t="s">
        <v>2200</v>
      </c>
      <c r="F377" s="202">
        <v>0</v>
      </c>
      <c r="G377" s="205">
        <v>0</v>
      </c>
    </row>
    <row r="378" spans="1:7" x14ac:dyDescent="0.2">
      <c r="A378" s="143" t="s">
        <v>2170</v>
      </c>
      <c r="B378" s="37" t="s">
        <v>710</v>
      </c>
      <c r="C378" s="37" t="s">
        <v>702</v>
      </c>
      <c r="D378" s="37" t="s">
        <v>711</v>
      </c>
      <c r="E378" s="105" t="s">
        <v>2200</v>
      </c>
      <c r="F378" s="202">
        <v>0</v>
      </c>
      <c r="G378" s="205">
        <v>0</v>
      </c>
    </row>
    <row r="379" spans="1:7" x14ac:dyDescent="0.2">
      <c r="A379" s="143" t="s">
        <v>2170</v>
      </c>
      <c r="B379" s="37" t="s">
        <v>712</v>
      </c>
      <c r="C379" s="37" t="s">
        <v>702</v>
      </c>
      <c r="D379" s="37" t="s">
        <v>713</v>
      </c>
      <c r="E379" s="105" t="s">
        <v>2200</v>
      </c>
      <c r="F379" s="202">
        <v>0</v>
      </c>
      <c r="G379" s="205">
        <v>0</v>
      </c>
    </row>
    <row r="380" spans="1:7" x14ac:dyDescent="0.2">
      <c r="A380" s="143" t="s">
        <v>2170</v>
      </c>
      <c r="B380" s="37" t="s">
        <v>714</v>
      </c>
      <c r="C380" s="37" t="s">
        <v>702</v>
      </c>
      <c r="D380" s="37" t="s">
        <v>715</v>
      </c>
      <c r="E380" s="105" t="s">
        <v>2200</v>
      </c>
      <c r="F380" s="202">
        <v>0</v>
      </c>
      <c r="G380" s="205">
        <v>0</v>
      </c>
    </row>
    <row r="381" spans="1:7" x14ac:dyDescent="0.2">
      <c r="A381" s="143" t="s">
        <v>2170</v>
      </c>
      <c r="B381" s="37" t="s">
        <v>716</v>
      </c>
      <c r="C381" s="37" t="s">
        <v>702</v>
      </c>
      <c r="D381" s="37" t="s">
        <v>717</v>
      </c>
      <c r="E381" s="105" t="s">
        <v>2200</v>
      </c>
      <c r="F381" s="202">
        <v>0</v>
      </c>
      <c r="G381" s="205">
        <v>0</v>
      </c>
    </row>
    <row r="382" spans="1:7" x14ac:dyDescent="0.2">
      <c r="A382" s="143" t="s">
        <v>2170</v>
      </c>
      <c r="B382" s="37" t="s">
        <v>718</v>
      </c>
      <c r="C382" s="37" t="s">
        <v>702</v>
      </c>
      <c r="D382" s="37" t="s">
        <v>719</v>
      </c>
      <c r="E382" s="105" t="s">
        <v>2200</v>
      </c>
      <c r="F382" s="202">
        <v>0</v>
      </c>
      <c r="G382" s="205">
        <v>0</v>
      </c>
    </row>
    <row r="383" spans="1:7" x14ac:dyDescent="0.2">
      <c r="A383" s="143" t="s">
        <v>2170</v>
      </c>
      <c r="B383" s="37" t="s">
        <v>720</v>
      </c>
      <c r="C383" s="37" t="s">
        <v>702</v>
      </c>
      <c r="D383" s="37" t="s">
        <v>721</v>
      </c>
      <c r="E383" s="105" t="s">
        <v>2200</v>
      </c>
      <c r="F383" s="202">
        <v>0</v>
      </c>
      <c r="G383" s="205">
        <v>0</v>
      </c>
    </row>
    <row r="384" spans="1:7" x14ac:dyDescent="0.2">
      <c r="A384" s="143" t="s">
        <v>2170</v>
      </c>
      <c r="B384" s="37" t="s">
        <v>722</v>
      </c>
      <c r="C384" s="37" t="s">
        <v>702</v>
      </c>
      <c r="D384" s="37" t="s">
        <v>673</v>
      </c>
      <c r="E384" s="105" t="s">
        <v>2201</v>
      </c>
      <c r="F384" s="202">
        <v>0</v>
      </c>
      <c r="G384" s="205">
        <v>0</v>
      </c>
    </row>
    <row r="385" spans="1:7" x14ac:dyDescent="0.2">
      <c r="A385" s="143" t="s">
        <v>2170</v>
      </c>
      <c r="B385" s="37" t="s">
        <v>723</v>
      </c>
      <c r="C385" s="37" t="s">
        <v>702</v>
      </c>
      <c r="D385" s="37" t="s">
        <v>724</v>
      </c>
      <c r="E385" s="105" t="s">
        <v>2200</v>
      </c>
      <c r="F385" s="202">
        <v>0</v>
      </c>
      <c r="G385" s="205">
        <v>0</v>
      </c>
    </row>
    <row r="386" spans="1:7" x14ac:dyDescent="0.2">
      <c r="A386" s="143" t="s">
        <v>2170</v>
      </c>
      <c r="B386" s="37" t="s">
        <v>725</v>
      </c>
      <c r="C386" s="37" t="s">
        <v>702</v>
      </c>
      <c r="D386" s="37" t="s">
        <v>726</v>
      </c>
      <c r="E386" s="105" t="s">
        <v>2201</v>
      </c>
      <c r="F386" s="202">
        <v>0</v>
      </c>
      <c r="G386" s="205">
        <v>0</v>
      </c>
    </row>
    <row r="387" spans="1:7" x14ac:dyDescent="0.2">
      <c r="A387" s="143" t="s">
        <v>2170</v>
      </c>
      <c r="B387" s="37" t="s">
        <v>727</v>
      </c>
      <c r="C387" s="37" t="s">
        <v>702</v>
      </c>
      <c r="D387" s="37" t="s">
        <v>728</v>
      </c>
      <c r="E387" s="105" t="s">
        <v>2200</v>
      </c>
      <c r="F387" s="202">
        <v>0</v>
      </c>
      <c r="G387" s="205">
        <v>0</v>
      </c>
    </row>
    <row r="388" spans="1:7" x14ac:dyDescent="0.2">
      <c r="A388" s="143" t="s">
        <v>2170</v>
      </c>
      <c r="B388" s="37" t="s">
        <v>729</v>
      </c>
      <c r="C388" s="37" t="s">
        <v>702</v>
      </c>
      <c r="D388" s="37" t="s">
        <v>730</v>
      </c>
      <c r="E388" s="105" t="s">
        <v>2200</v>
      </c>
      <c r="F388" s="202">
        <v>0</v>
      </c>
      <c r="G388" s="205">
        <v>0</v>
      </c>
    </row>
    <row r="389" spans="1:7" x14ac:dyDescent="0.2">
      <c r="A389" s="143" t="s">
        <v>2170</v>
      </c>
      <c r="B389" s="37" t="s">
        <v>731</v>
      </c>
      <c r="C389" s="37" t="s">
        <v>702</v>
      </c>
      <c r="D389" s="37" t="s">
        <v>732</v>
      </c>
      <c r="E389" s="105" t="s">
        <v>2200</v>
      </c>
      <c r="F389" s="202">
        <v>0</v>
      </c>
      <c r="G389" s="205">
        <v>0</v>
      </c>
    </row>
    <row r="390" spans="1:7" x14ac:dyDescent="0.2">
      <c r="A390" s="143" t="s">
        <v>2170</v>
      </c>
      <c r="B390" s="37" t="s">
        <v>733</v>
      </c>
      <c r="C390" s="37" t="s">
        <v>702</v>
      </c>
      <c r="D390" s="37" t="s">
        <v>734</v>
      </c>
      <c r="E390" s="105" t="s">
        <v>2200</v>
      </c>
      <c r="F390" s="202">
        <v>0</v>
      </c>
      <c r="G390" s="205">
        <v>0</v>
      </c>
    </row>
    <row r="391" spans="1:7" x14ac:dyDescent="0.2">
      <c r="A391" s="143" t="s">
        <v>2170</v>
      </c>
      <c r="B391" s="37" t="s">
        <v>735</v>
      </c>
      <c r="C391" s="37" t="s">
        <v>702</v>
      </c>
      <c r="D391" s="37" t="s">
        <v>736</v>
      </c>
      <c r="E391" s="105" t="s">
        <v>2201</v>
      </c>
      <c r="F391" s="202">
        <v>0</v>
      </c>
      <c r="G391" s="205">
        <v>0</v>
      </c>
    </row>
    <row r="392" spans="1:7" x14ac:dyDescent="0.2">
      <c r="A392" s="143" t="s">
        <v>2170</v>
      </c>
      <c r="B392" s="37" t="s">
        <v>737</v>
      </c>
      <c r="C392" s="37" t="s">
        <v>702</v>
      </c>
      <c r="D392" s="37" t="s">
        <v>738</v>
      </c>
      <c r="E392" s="105" t="s">
        <v>2200</v>
      </c>
      <c r="F392" s="202">
        <v>0</v>
      </c>
      <c r="G392" s="205">
        <v>0</v>
      </c>
    </row>
    <row r="393" spans="1:7" x14ac:dyDescent="0.2">
      <c r="A393" s="143" t="s">
        <v>2170</v>
      </c>
      <c r="B393" s="37" t="s">
        <v>739</v>
      </c>
      <c r="C393" s="37" t="s">
        <v>702</v>
      </c>
      <c r="D393" s="37" t="s">
        <v>740</v>
      </c>
      <c r="E393" s="105" t="s">
        <v>2200</v>
      </c>
      <c r="F393" s="202">
        <v>0</v>
      </c>
      <c r="G393" s="205">
        <v>0</v>
      </c>
    </row>
    <row r="394" spans="1:7" x14ac:dyDescent="0.2">
      <c r="A394" s="143" t="s">
        <v>2170</v>
      </c>
      <c r="B394" s="37" t="s">
        <v>741</v>
      </c>
      <c r="C394" s="37" t="s">
        <v>702</v>
      </c>
      <c r="D394" s="37" t="s">
        <v>328</v>
      </c>
      <c r="E394" s="105" t="s">
        <v>2200</v>
      </c>
      <c r="F394" s="202">
        <v>0</v>
      </c>
      <c r="G394" s="205">
        <v>0</v>
      </c>
    </row>
    <row r="395" spans="1:7" x14ac:dyDescent="0.2">
      <c r="A395" s="143" t="s">
        <v>2170</v>
      </c>
      <c r="B395" s="37" t="s">
        <v>742</v>
      </c>
      <c r="C395" s="37" t="s">
        <v>702</v>
      </c>
      <c r="D395" s="37" t="s">
        <v>743</v>
      </c>
      <c r="E395" s="105" t="s">
        <v>2200</v>
      </c>
      <c r="F395" s="202">
        <v>0</v>
      </c>
      <c r="G395" s="205">
        <v>0</v>
      </c>
    </row>
    <row r="396" spans="1:7" x14ac:dyDescent="0.2">
      <c r="A396" s="143" t="s">
        <v>2170</v>
      </c>
      <c r="B396" s="37" t="s">
        <v>744</v>
      </c>
      <c r="C396" s="37" t="s">
        <v>702</v>
      </c>
      <c r="D396" s="37" t="s">
        <v>745</v>
      </c>
      <c r="E396" s="105" t="s">
        <v>2200</v>
      </c>
      <c r="F396" s="202">
        <v>0</v>
      </c>
      <c r="G396" s="205">
        <v>0</v>
      </c>
    </row>
    <row r="397" spans="1:7" x14ac:dyDescent="0.2">
      <c r="A397" s="143" t="s">
        <v>2170</v>
      </c>
      <c r="B397" s="37" t="s">
        <v>746</v>
      </c>
      <c r="C397" s="37" t="s">
        <v>702</v>
      </c>
      <c r="D397" s="37" t="s">
        <v>747</v>
      </c>
      <c r="E397" s="105" t="s">
        <v>2200</v>
      </c>
      <c r="F397" s="202">
        <v>0</v>
      </c>
      <c r="G397" s="205">
        <v>0</v>
      </c>
    </row>
    <row r="398" spans="1:7" x14ac:dyDescent="0.2">
      <c r="A398" s="143" t="s">
        <v>2170</v>
      </c>
      <c r="B398" s="37" t="s">
        <v>748</v>
      </c>
      <c r="C398" s="37" t="s">
        <v>702</v>
      </c>
      <c r="D398" s="37" t="s">
        <v>749</v>
      </c>
      <c r="E398" s="105" t="s">
        <v>2201</v>
      </c>
      <c r="F398" s="202">
        <v>0</v>
      </c>
      <c r="G398" s="205">
        <v>0</v>
      </c>
    </row>
    <row r="399" spans="1:7" x14ac:dyDescent="0.2">
      <c r="A399" s="143" t="s">
        <v>2170</v>
      </c>
      <c r="B399" s="37" t="s">
        <v>750</v>
      </c>
      <c r="C399" s="37" t="s">
        <v>702</v>
      </c>
      <c r="D399" s="37" t="s">
        <v>751</v>
      </c>
      <c r="E399" s="105" t="s">
        <v>2200</v>
      </c>
      <c r="F399" s="202">
        <v>0</v>
      </c>
      <c r="G399" s="205">
        <v>0</v>
      </c>
    </row>
    <row r="400" spans="1:7" x14ac:dyDescent="0.2">
      <c r="A400" s="143" t="s">
        <v>2170</v>
      </c>
      <c r="B400" s="37" t="s">
        <v>752</v>
      </c>
      <c r="C400" s="37" t="s">
        <v>702</v>
      </c>
      <c r="D400" s="37" t="s">
        <v>753</v>
      </c>
      <c r="E400" s="105" t="s">
        <v>2200</v>
      </c>
      <c r="F400" s="202">
        <v>0</v>
      </c>
      <c r="G400" s="205">
        <v>0</v>
      </c>
    </row>
    <row r="401" spans="1:7" x14ac:dyDescent="0.2">
      <c r="A401" s="143" t="s">
        <v>2170</v>
      </c>
      <c r="B401" s="37" t="s">
        <v>754</v>
      </c>
      <c r="C401" s="37" t="s">
        <v>702</v>
      </c>
      <c r="D401" s="37" t="s">
        <v>755</v>
      </c>
      <c r="E401" s="105" t="s">
        <v>2200</v>
      </c>
      <c r="F401" s="202">
        <v>0</v>
      </c>
      <c r="G401" s="205">
        <v>0</v>
      </c>
    </row>
    <row r="402" spans="1:7" x14ac:dyDescent="0.2">
      <c r="A402" s="143" t="s">
        <v>2170</v>
      </c>
      <c r="B402" s="37" t="s">
        <v>756</v>
      </c>
      <c r="C402" s="37" t="s">
        <v>702</v>
      </c>
      <c r="D402" s="37" t="s">
        <v>757</v>
      </c>
      <c r="E402" s="105" t="s">
        <v>2200</v>
      </c>
      <c r="F402" s="202">
        <v>0</v>
      </c>
      <c r="G402" s="205">
        <v>0</v>
      </c>
    </row>
    <row r="403" spans="1:7" x14ac:dyDescent="0.2">
      <c r="A403" s="143" t="s">
        <v>2170</v>
      </c>
      <c r="B403" s="37" t="s">
        <v>758</v>
      </c>
      <c r="C403" s="37" t="s">
        <v>702</v>
      </c>
      <c r="D403" s="37" t="s">
        <v>759</v>
      </c>
      <c r="E403" s="105" t="s">
        <v>2201</v>
      </c>
      <c r="F403" s="202">
        <v>0</v>
      </c>
      <c r="G403" s="205">
        <v>0</v>
      </c>
    </row>
    <row r="404" spans="1:7" x14ac:dyDescent="0.2">
      <c r="A404" s="143" t="s">
        <v>2170</v>
      </c>
      <c r="B404" s="37" t="s">
        <v>760</v>
      </c>
      <c r="C404" s="37" t="s">
        <v>702</v>
      </c>
      <c r="D404" s="37" t="s">
        <v>761</v>
      </c>
      <c r="E404" s="105" t="s">
        <v>2200</v>
      </c>
      <c r="F404" s="202">
        <v>0</v>
      </c>
      <c r="G404" s="205">
        <v>0</v>
      </c>
    </row>
    <row r="405" spans="1:7" x14ac:dyDescent="0.2">
      <c r="A405" s="143" t="s">
        <v>2170</v>
      </c>
      <c r="B405" s="37" t="s">
        <v>762</v>
      </c>
      <c r="C405" s="37" t="s">
        <v>702</v>
      </c>
      <c r="D405" s="37" t="s">
        <v>356</v>
      </c>
      <c r="E405" s="105" t="s">
        <v>2201</v>
      </c>
      <c r="F405" s="202">
        <v>0</v>
      </c>
      <c r="G405" s="205">
        <v>0</v>
      </c>
    </row>
    <row r="406" spans="1:7" x14ac:dyDescent="0.2">
      <c r="A406" s="143" t="s">
        <v>2170</v>
      </c>
      <c r="B406" s="37" t="s">
        <v>763</v>
      </c>
      <c r="C406" s="37" t="s">
        <v>702</v>
      </c>
      <c r="D406" s="37" t="s">
        <v>764</v>
      </c>
      <c r="E406" s="105" t="s">
        <v>2200</v>
      </c>
      <c r="F406" s="202">
        <v>0</v>
      </c>
      <c r="G406" s="205">
        <v>0</v>
      </c>
    </row>
    <row r="407" spans="1:7" x14ac:dyDescent="0.2">
      <c r="A407" s="143" t="s">
        <v>2170</v>
      </c>
      <c r="B407" s="37" t="s">
        <v>765</v>
      </c>
      <c r="C407" s="37" t="s">
        <v>702</v>
      </c>
      <c r="D407" s="37" t="s">
        <v>766</v>
      </c>
      <c r="E407" s="105" t="s">
        <v>2200</v>
      </c>
      <c r="F407" s="202">
        <v>0</v>
      </c>
      <c r="G407" s="205">
        <v>0</v>
      </c>
    </row>
    <row r="408" spans="1:7" x14ac:dyDescent="0.2">
      <c r="A408" s="143" t="s">
        <v>2170</v>
      </c>
      <c r="B408" s="37" t="s">
        <v>767</v>
      </c>
      <c r="C408" s="37" t="s">
        <v>702</v>
      </c>
      <c r="D408" s="37" t="s">
        <v>768</v>
      </c>
      <c r="E408" s="105" t="s">
        <v>2200</v>
      </c>
      <c r="F408" s="202">
        <v>0</v>
      </c>
      <c r="G408" s="205">
        <v>0</v>
      </c>
    </row>
    <row r="409" spans="1:7" x14ac:dyDescent="0.2">
      <c r="A409" s="143" t="s">
        <v>2170</v>
      </c>
      <c r="B409" s="37" t="s">
        <v>769</v>
      </c>
      <c r="C409" s="37" t="s">
        <v>702</v>
      </c>
      <c r="D409" s="37" t="s">
        <v>770</v>
      </c>
      <c r="E409" s="105" t="s">
        <v>2201</v>
      </c>
      <c r="F409" s="202">
        <v>0</v>
      </c>
      <c r="G409" s="205">
        <v>0</v>
      </c>
    </row>
    <row r="410" spans="1:7" x14ac:dyDescent="0.2">
      <c r="A410" s="143" t="s">
        <v>2170</v>
      </c>
      <c r="B410" s="37" t="s">
        <v>771</v>
      </c>
      <c r="C410" s="37" t="s">
        <v>702</v>
      </c>
      <c r="D410" s="37" t="s">
        <v>772</v>
      </c>
      <c r="E410" s="105" t="s">
        <v>2200</v>
      </c>
      <c r="F410" s="202">
        <v>0</v>
      </c>
      <c r="G410" s="205">
        <v>0</v>
      </c>
    </row>
    <row r="411" spans="1:7" x14ac:dyDescent="0.2">
      <c r="A411" s="143" t="s">
        <v>2170</v>
      </c>
      <c r="B411" s="37" t="s">
        <v>773</v>
      </c>
      <c r="C411" s="37" t="s">
        <v>702</v>
      </c>
      <c r="D411" s="37" t="s">
        <v>774</v>
      </c>
      <c r="E411" s="105" t="s">
        <v>2201</v>
      </c>
      <c r="F411" s="202">
        <v>0</v>
      </c>
      <c r="G411" s="205">
        <v>0</v>
      </c>
    </row>
    <row r="412" spans="1:7" x14ac:dyDescent="0.2">
      <c r="A412" s="143" t="s">
        <v>2170</v>
      </c>
      <c r="B412" s="37" t="s">
        <v>775</v>
      </c>
      <c r="C412" s="37" t="s">
        <v>702</v>
      </c>
      <c r="D412" s="37" t="s">
        <v>776</v>
      </c>
      <c r="E412" s="105" t="s">
        <v>2200</v>
      </c>
      <c r="F412" s="202">
        <v>0</v>
      </c>
      <c r="G412" s="205">
        <v>0</v>
      </c>
    </row>
    <row r="413" spans="1:7" x14ac:dyDescent="0.2">
      <c r="A413" s="143" t="s">
        <v>2170</v>
      </c>
      <c r="B413" s="37" t="s">
        <v>777</v>
      </c>
      <c r="C413" s="37" t="s">
        <v>702</v>
      </c>
      <c r="D413" s="37" t="s">
        <v>778</v>
      </c>
      <c r="E413" s="105" t="s">
        <v>2200</v>
      </c>
      <c r="F413" s="202">
        <v>0</v>
      </c>
      <c r="G413" s="205">
        <v>0</v>
      </c>
    </row>
    <row r="414" spans="1:7" x14ac:dyDescent="0.2">
      <c r="A414" s="143" t="s">
        <v>2170</v>
      </c>
      <c r="B414" s="37" t="s">
        <v>779</v>
      </c>
      <c r="C414" s="37" t="s">
        <v>702</v>
      </c>
      <c r="D414" s="37" t="s">
        <v>780</v>
      </c>
      <c r="E414" s="105" t="s">
        <v>2200</v>
      </c>
      <c r="F414" s="202">
        <v>0</v>
      </c>
      <c r="G414" s="205">
        <v>0</v>
      </c>
    </row>
    <row r="415" spans="1:7" x14ac:dyDescent="0.2">
      <c r="A415" s="143" t="s">
        <v>2171</v>
      </c>
      <c r="B415" s="37" t="s">
        <v>781</v>
      </c>
      <c r="C415" s="37" t="s">
        <v>782</v>
      </c>
      <c r="D415" s="37" t="s">
        <v>783</v>
      </c>
      <c r="E415" s="105" t="s">
        <v>2202</v>
      </c>
      <c r="F415" s="202">
        <v>0</v>
      </c>
      <c r="G415" s="205">
        <v>0</v>
      </c>
    </row>
    <row r="416" spans="1:7" x14ac:dyDescent="0.2">
      <c r="A416" s="143" t="s">
        <v>2171</v>
      </c>
      <c r="B416" s="37" t="s">
        <v>784</v>
      </c>
      <c r="C416" s="37" t="s">
        <v>782</v>
      </c>
      <c r="D416" s="37" t="s">
        <v>785</v>
      </c>
      <c r="E416" s="105" t="s">
        <v>2200</v>
      </c>
      <c r="F416" s="202">
        <v>0</v>
      </c>
      <c r="G416" s="205">
        <v>0</v>
      </c>
    </row>
    <row r="417" spans="1:7" x14ac:dyDescent="0.2">
      <c r="A417" s="143" t="s">
        <v>2171</v>
      </c>
      <c r="B417" s="37" t="s">
        <v>786</v>
      </c>
      <c r="C417" s="37" t="s">
        <v>782</v>
      </c>
      <c r="D417" s="37" t="s">
        <v>787</v>
      </c>
      <c r="E417" s="105" t="s">
        <v>2200</v>
      </c>
      <c r="F417" s="202">
        <v>0</v>
      </c>
      <c r="G417" s="205">
        <v>0</v>
      </c>
    </row>
    <row r="418" spans="1:7" x14ac:dyDescent="0.2">
      <c r="A418" s="143" t="s">
        <v>2171</v>
      </c>
      <c r="B418" s="37" t="s">
        <v>788</v>
      </c>
      <c r="C418" s="37" t="s">
        <v>782</v>
      </c>
      <c r="D418" s="37" t="s">
        <v>789</v>
      </c>
      <c r="E418" s="105" t="s">
        <v>2200</v>
      </c>
      <c r="F418" s="202">
        <v>0</v>
      </c>
      <c r="G418" s="205">
        <v>0</v>
      </c>
    </row>
    <row r="419" spans="1:7" x14ac:dyDescent="0.2">
      <c r="A419" s="143" t="s">
        <v>2171</v>
      </c>
      <c r="B419" s="37" t="s">
        <v>790</v>
      </c>
      <c r="C419" s="37" t="s">
        <v>782</v>
      </c>
      <c r="D419" s="37" t="s">
        <v>791</v>
      </c>
      <c r="E419" s="105" t="s">
        <v>2200</v>
      </c>
      <c r="F419" s="202">
        <v>0</v>
      </c>
      <c r="G419" s="205">
        <v>0</v>
      </c>
    </row>
    <row r="420" spans="1:7" x14ac:dyDescent="0.2">
      <c r="A420" s="143" t="s">
        <v>2171</v>
      </c>
      <c r="B420" s="37" t="s">
        <v>792</v>
      </c>
      <c r="C420" s="37" t="s">
        <v>782</v>
      </c>
      <c r="D420" s="37" t="s">
        <v>793</v>
      </c>
      <c r="E420" s="105" t="s">
        <v>2200</v>
      </c>
      <c r="F420" s="202">
        <v>0</v>
      </c>
      <c r="G420" s="205">
        <v>0</v>
      </c>
    </row>
    <row r="421" spans="1:7" x14ac:dyDescent="0.2">
      <c r="A421" s="143" t="s">
        <v>2171</v>
      </c>
      <c r="B421" s="37" t="s">
        <v>794</v>
      </c>
      <c r="C421" s="37" t="s">
        <v>782</v>
      </c>
      <c r="D421" s="37" t="s">
        <v>795</v>
      </c>
      <c r="E421" s="105" t="s">
        <v>2200</v>
      </c>
      <c r="F421" s="202">
        <v>0</v>
      </c>
      <c r="G421" s="205">
        <v>0</v>
      </c>
    </row>
    <row r="422" spans="1:7" x14ac:dyDescent="0.2">
      <c r="A422" s="143" t="s">
        <v>2171</v>
      </c>
      <c r="B422" s="37" t="s">
        <v>796</v>
      </c>
      <c r="C422" s="37" t="s">
        <v>782</v>
      </c>
      <c r="D422" s="37" t="s">
        <v>797</v>
      </c>
      <c r="E422" s="105" t="s">
        <v>2200</v>
      </c>
      <c r="F422" s="202">
        <v>0</v>
      </c>
      <c r="G422" s="205">
        <v>0</v>
      </c>
    </row>
    <row r="423" spans="1:7" x14ac:dyDescent="0.2">
      <c r="A423" s="143" t="s">
        <v>2171</v>
      </c>
      <c r="B423" s="37" t="s">
        <v>798</v>
      </c>
      <c r="C423" s="37" t="s">
        <v>782</v>
      </c>
      <c r="D423" s="37" t="s">
        <v>799</v>
      </c>
      <c r="E423" s="105" t="s">
        <v>2200</v>
      </c>
      <c r="F423" s="202">
        <v>0</v>
      </c>
      <c r="G423" s="205">
        <v>0</v>
      </c>
    </row>
    <row r="424" spans="1:7" x14ac:dyDescent="0.2">
      <c r="A424" s="143" t="s">
        <v>2171</v>
      </c>
      <c r="B424" s="37" t="s">
        <v>800</v>
      </c>
      <c r="C424" s="37" t="s">
        <v>782</v>
      </c>
      <c r="D424" s="37" t="s">
        <v>801</v>
      </c>
      <c r="E424" s="105" t="s">
        <v>2200</v>
      </c>
      <c r="F424" s="202">
        <v>0</v>
      </c>
      <c r="G424" s="205">
        <v>0</v>
      </c>
    </row>
    <row r="425" spans="1:7" x14ac:dyDescent="0.2">
      <c r="A425" s="143" t="s">
        <v>2171</v>
      </c>
      <c r="B425" s="37" t="s">
        <v>802</v>
      </c>
      <c r="C425" s="37" t="s">
        <v>782</v>
      </c>
      <c r="D425" s="37" t="s">
        <v>803</v>
      </c>
      <c r="E425" s="105" t="s">
        <v>2200</v>
      </c>
      <c r="F425" s="202">
        <v>0</v>
      </c>
      <c r="G425" s="205">
        <v>0</v>
      </c>
    </row>
    <row r="426" spans="1:7" x14ac:dyDescent="0.2">
      <c r="A426" s="143" t="s">
        <v>2171</v>
      </c>
      <c r="B426" s="37" t="s">
        <v>804</v>
      </c>
      <c r="C426" s="37" t="s">
        <v>782</v>
      </c>
      <c r="D426" s="37" t="s">
        <v>805</v>
      </c>
      <c r="E426" s="105" t="s">
        <v>2200</v>
      </c>
      <c r="F426" s="202">
        <v>0</v>
      </c>
      <c r="G426" s="205">
        <v>0</v>
      </c>
    </row>
    <row r="427" spans="1:7" x14ac:dyDescent="0.2">
      <c r="A427" s="143" t="s">
        <v>2171</v>
      </c>
      <c r="B427" s="37" t="s">
        <v>806</v>
      </c>
      <c r="C427" s="37" t="s">
        <v>782</v>
      </c>
      <c r="D427" s="37" t="s">
        <v>807</v>
      </c>
      <c r="E427" s="105" t="s">
        <v>2201</v>
      </c>
      <c r="F427" s="202">
        <v>0</v>
      </c>
      <c r="G427" s="205">
        <v>0</v>
      </c>
    </row>
    <row r="428" spans="1:7" x14ac:dyDescent="0.2">
      <c r="A428" s="143" t="s">
        <v>2171</v>
      </c>
      <c r="B428" s="37" t="s">
        <v>808</v>
      </c>
      <c r="C428" s="37" t="s">
        <v>782</v>
      </c>
      <c r="D428" s="37" t="s">
        <v>809</v>
      </c>
      <c r="E428" s="105" t="s">
        <v>2200</v>
      </c>
      <c r="F428" s="202">
        <v>0</v>
      </c>
      <c r="G428" s="205">
        <v>0</v>
      </c>
    </row>
    <row r="429" spans="1:7" x14ac:dyDescent="0.2">
      <c r="A429" s="143" t="s">
        <v>2171</v>
      </c>
      <c r="B429" s="37" t="s">
        <v>810</v>
      </c>
      <c r="C429" s="37" t="s">
        <v>782</v>
      </c>
      <c r="D429" s="37" t="s">
        <v>811</v>
      </c>
      <c r="E429" s="105" t="s">
        <v>2200</v>
      </c>
      <c r="F429" s="202">
        <v>0</v>
      </c>
      <c r="G429" s="205">
        <v>0</v>
      </c>
    </row>
    <row r="430" spans="1:7" x14ac:dyDescent="0.2">
      <c r="A430" s="143" t="s">
        <v>2171</v>
      </c>
      <c r="B430" s="37" t="s">
        <v>812</v>
      </c>
      <c r="C430" s="37" t="s">
        <v>782</v>
      </c>
      <c r="D430" s="37" t="s">
        <v>813</v>
      </c>
      <c r="E430" s="105" t="s">
        <v>2200</v>
      </c>
      <c r="F430" s="202">
        <v>0</v>
      </c>
      <c r="G430" s="205">
        <v>0</v>
      </c>
    </row>
    <row r="431" spans="1:7" x14ac:dyDescent="0.2">
      <c r="A431" s="143" t="s">
        <v>2171</v>
      </c>
      <c r="B431" s="37" t="s">
        <v>814</v>
      </c>
      <c r="C431" s="37" t="s">
        <v>782</v>
      </c>
      <c r="D431" s="37" t="s">
        <v>815</v>
      </c>
      <c r="E431" s="105" t="s">
        <v>2200</v>
      </c>
      <c r="F431" s="202">
        <v>0</v>
      </c>
      <c r="G431" s="205">
        <v>0</v>
      </c>
    </row>
    <row r="432" spans="1:7" x14ac:dyDescent="0.2">
      <c r="A432" s="143" t="s">
        <v>2171</v>
      </c>
      <c r="B432" s="37" t="s">
        <v>816</v>
      </c>
      <c r="C432" s="37" t="s">
        <v>782</v>
      </c>
      <c r="D432" s="37" t="s">
        <v>817</v>
      </c>
      <c r="E432" s="105" t="s">
        <v>2200</v>
      </c>
      <c r="F432" s="202">
        <v>0</v>
      </c>
      <c r="G432" s="205">
        <v>0</v>
      </c>
    </row>
    <row r="433" spans="1:7" x14ac:dyDescent="0.2">
      <c r="A433" s="143" t="s">
        <v>2171</v>
      </c>
      <c r="B433" s="37" t="s">
        <v>818</v>
      </c>
      <c r="C433" s="37" t="s">
        <v>782</v>
      </c>
      <c r="D433" s="37" t="s">
        <v>819</v>
      </c>
      <c r="E433" s="105" t="s">
        <v>2200</v>
      </c>
      <c r="F433" s="202">
        <v>0</v>
      </c>
      <c r="G433" s="205">
        <v>0</v>
      </c>
    </row>
    <row r="434" spans="1:7" x14ac:dyDescent="0.2">
      <c r="A434" s="143" t="s">
        <v>2171</v>
      </c>
      <c r="B434" s="37" t="s">
        <v>820</v>
      </c>
      <c r="C434" s="37" t="s">
        <v>782</v>
      </c>
      <c r="D434" s="37" t="s">
        <v>821</v>
      </c>
      <c r="E434" s="105" t="s">
        <v>2200</v>
      </c>
      <c r="F434" s="202">
        <v>0</v>
      </c>
      <c r="G434" s="205">
        <v>0</v>
      </c>
    </row>
    <row r="435" spans="1:7" x14ac:dyDescent="0.2">
      <c r="A435" s="143" t="s">
        <v>2171</v>
      </c>
      <c r="B435" s="37" t="s">
        <v>822</v>
      </c>
      <c r="C435" s="37" t="s">
        <v>782</v>
      </c>
      <c r="D435" s="37" t="s">
        <v>823</v>
      </c>
      <c r="E435" s="105" t="s">
        <v>2200</v>
      </c>
      <c r="F435" s="202">
        <v>0</v>
      </c>
      <c r="G435" s="205">
        <v>0</v>
      </c>
    </row>
    <row r="436" spans="1:7" x14ac:dyDescent="0.2">
      <c r="A436" s="143" t="s">
        <v>2171</v>
      </c>
      <c r="B436" s="37" t="s">
        <v>824</v>
      </c>
      <c r="C436" s="37" t="s">
        <v>782</v>
      </c>
      <c r="D436" s="37" t="s">
        <v>825</v>
      </c>
      <c r="E436" s="105" t="s">
        <v>2200</v>
      </c>
      <c r="F436" s="202">
        <v>0</v>
      </c>
      <c r="G436" s="205">
        <v>0</v>
      </c>
    </row>
    <row r="437" spans="1:7" x14ac:dyDescent="0.2">
      <c r="A437" s="143" t="s">
        <v>2171</v>
      </c>
      <c r="B437" s="37" t="s">
        <v>826</v>
      </c>
      <c r="C437" s="37" t="s">
        <v>782</v>
      </c>
      <c r="D437" s="37" t="s">
        <v>827</v>
      </c>
      <c r="E437" s="105" t="s">
        <v>2200</v>
      </c>
      <c r="F437" s="202">
        <v>0</v>
      </c>
      <c r="G437" s="205">
        <v>0</v>
      </c>
    </row>
    <row r="438" spans="1:7" x14ac:dyDescent="0.2">
      <c r="A438" s="143" t="s">
        <v>2171</v>
      </c>
      <c r="B438" s="37" t="s">
        <v>828</v>
      </c>
      <c r="C438" s="37" t="s">
        <v>782</v>
      </c>
      <c r="D438" s="37" t="s">
        <v>829</v>
      </c>
      <c r="E438" s="105" t="s">
        <v>2200</v>
      </c>
      <c r="F438" s="202">
        <v>0</v>
      </c>
      <c r="G438" s="205">
        <v>0</v>
      </c>
    </row>
    <row r="439" spans="1:7" x14ac:dyDescent="0.2">
      <c r="A439" s="143" t="s">
        <v>2171</v>
      </c>
      <c r="B439" s="37" t="s">
        <v>830</v>
      </c>
      <c r="C439" s="37" t="s">
        <v>782</v>
      </c>
      <c r="D439" s="37" t="s">
        <v>831</v>
      </c>
      <c r="E439" s="105" t="s">
        <v>2201</v>
      </c>
      <c r="F439" s="202">
        <v>0</v>
      </c>
      <c r="G439" s="205">
        <v>0</v>
      </c>
    </row>
    <row r="440" spans="1:7" x14ac:dyDescent="0.2">
      <c r="A440" s="143" t="s">
        <v>2172</v>
      </c>
      <c r="B440" s="37" t="s">
        <v>832</v>
      </c>
      <c r="C440" s="37" t="s">
        <v>833</v>
      </c>
      <c r="D440" s="37" t="s">
        <v>2110</v>
      </c>
      <c r="E440" s="105" t="s">
        <v>2202</v>
      </c>
      <c r="F440" s="202">
        <v>0</v>
      </c>
      <c r="G440" s="205">
        <v>0</v>
      </c>
    </row>
    <row r="441" spans="1:7" x14ac:dyDescent="0.2">
      <c r="A441" s="143" t="s">
        <v>2172</v>
      </c>
      <c r="B441" s="37" t="s">
        <v>834</v>
      </c>
      <c r="C441" s="37" t="s">
        <v>833</v>
      </c>
      <c r="D441" s="37" t="s">
        <v>835</v>
      </c>
      <c r="E441" s="105" t="s">
        <v>2201</v>
      </c>
      <c r="F441" s="202">
        <v>0</v>
      </c>
      <c r="G441" s="205">
        <v>0</v>
      </c>
    </row>
    <row r="442" spans="1:7" x14ac:dyDescent="0.2">
      <c r="A442" s="143" t="s">
        <v>2172</v>
      </c>
      <c r="B442" s="37" t="s">
        <v>836</v>
      </c>
      <c r="C442" s="37" t="s">
        <v>833</v>
      </c>
      <c r="D442" s="37" t="s">
        <v>396</v>
      </c>
      <c r="E442" s="105" t="s">
        <v>2200</v>
      </c>
      <c r="F442" s="202">
        <v>0</v>
      </c>
      <c r="G442" s="205">
        <v>0</v>
      </c>
    </row>
    <row r="443" spans="1:7" x14ac:dyDescent="0.2">
      <c r="A443" s="143" t="s">
        <v>2172</v>
      </c>
      <c r="B443" s="37" t="s">
        <v>837</v>
      </c>
      <c r="C443" s="37" t="s">
        <v>833</v>
      </c>
      <c r="D443" s="37" t="s">
        <v>838</v>
      </c>
      <c r="E443" s="105" t="s">
        <v>2200</v>
      </c>
      <c r="F443" s="202">
        <v>0</v>
      </c>
      <c r="G443" s="205">
        <v>0</v>
      </c>
    </row>
    <row r="444" spans="1:7" x14ac:dyDescent="0.2">
      <c r="A444" s="143" t="s">
        <v>2172</v>
      </c>
      <c r="B444" s="37" t="s">
        <v>839</v>
      </c>
      <c r="C444" s="37" t="s">
        <v>833</v>
      </c>
      <c r="D444" s="37" t="s">
        <v>2139</v>
      </c>
      <c r="E444" s="105" t="s">
        <v>2200</v>
      </c>
      <c r="F444" s="202">
        <v>0</v>
      </c>
      <c r="G444" s="205">
        <v>0</v>
      </c>
    </row>
    <row r="445" spans="1:7" x14ac:dyDescent="0.2">
      <c r="A445" s="143" t="s">
        <v>2172</v>
      </c>
      <c r="B445" s="37" t="s">
        <v>840</v>
      </c>
      <c r="C445" s="37" t="s">
        <v>833</v>
      </c>
      <c r="D445" s="37" t="s">
        <v>841</v>
      </c>
      <c r="E445" s="105" t="s">
        <v>2200</v>
      </c>
      <c r="F445" s="202">
        <v>0</v>
      </c>
      <c r="G445" s="205">
        <v>0</v>
      </c>
    </row>
    <row r="446" spans="1:7" x14ac:dyDescent="0.2">
      <c r="A446" s="143" t="s">
        <v>2172</v>
      </c>
      <c r="B446" s="37" t="s">
        <v>842</v>
      </c>
      <c r="C446" s="37" t="s">
        <v>833</v>
      </c>
      <c r="D446" s="37" t="s">
        <v>843</v>
      </c>
      <c r="E446" s="105" t="s">
        <v>2200</v>
      </c>
      <c r="F446" s="202">
        <v>0</v>
      </c>
      <c r="G446" s="205">
        <v>0</v>
      </c>
    </row>
    <row r="447" spans="1:7" x14ac:dyDescent="0.2">
      <c r="A447" s="143" t="s">
        <v>2172</v>
      </c>
      <c r="B447" s="37" t="s">
        <v>844</v>
      </c>
      <c r="C447" s="37" t="s">
        <v>833</v>
      </c>
      <c r="D447" s="37" t="s">
        <v>845</v>
      </c>
      <c r="E447" s="105" t="s">
        <v>2200</v>
      </c>
      <c r="F447" s="202">
        <v>0</v>
      </c>
      <c r="G447" s="205">
        <v>0</v>
      </c>
    </row>
    <row r="448" spans="1:7" x14ac:dyDescent="0.2">
      <c r="A448" s="143" t="s">
        <v>2172</v>
      </c>
      <c r="B448" s="37" t="s">
        <v>846</v>
      </c>
      <c r="C448" s="37" t="s">
        <v>833</v>
      </c>
      <c r="D448" s="37" t="s">
        <v>847</v>
      </c>
      <c r="E448" s="105" t="s">
        <v>2200</v>
      </c>
      <c r="F448" s="202">
        <v>0</v>
      </c>
      <c r="G448" s="205">
        <v>0</v>
      </c>
    </row>
    <row r="449" spans="1:7" x14ac:dyDescent="0.2">
      <c r="A449" s="143" t="s">
        <v>2172</v>
      </c>
      <c r="B449" s="37" t="s">
        <v>848</v>
      </c>
      <c r="C449" s="37" t="s">
        <v>833</v>
      </c>
      <c r="D449" s="37" t="s">
        <v>849</v>
      </c>
      <c r="E449" s="105" t="s">
        <v>2200</v>
      </c>
      <c r="F449" s="202">
        <v>0</v>
      </c>
      <c r="G449" s="205">
        <v>0</v>
      </c>
    </row>
    <row r="450" spans="1:7" x14ac:dyDescent="0.2">
      <c r="A450" s="143" t="s">
        <v>2172</v>
      </c>
      <c r="B450" s="37" t="s">
        <v>850</v>
      </c>
      <c r="C450" s="37" t="s">
        <v>833</v>
      </c>
      <c r="D450" s="37" t="s">
        <v>851</v>
      </c>
      <c r="E450" s="105" t="s">
        <v>2200</v>
      </c>
      <c r="F450" s="202">
        <v>0</v>
      </c>
      <c r="G450" s="205">
        <v>0</v>
      </c>
    </row>
    <row r="451" spans="1:7" x14ac:dyDescent="0.2">
      <c r="A451" s="143" t="s">
        <v>2172</v>
      </c>
      <c r="B451" s="37" t="s">
        <v>852</v>
      </c>
      <c r="C451" s="37" t="s">
        <v>833</v>
      </c>
      <c r="D451" s="37" t="s">
        <v>853</v>
      </c>
      <c r="E451" s="105" t="s">
        <v>2200</v>
      </c>
      <c r="F451" s="202">
        <v>0</v>
      </c>
      <c r="G451" s="205">
        <v>0</v>
      </c>
    </row>
    <row r="452" spans="1:7" x14ac:dyDescent="0.2">
      <c r="A452" s="143" t="s">
        <v>2172</v>
      </c>
      <c r="B452" s="37" t="s">
        <v>854</v>
      </c>
      <c r="C452" s="37" t="s">
        <v>833</v>
      </c>
      <c r="D452" s="37" t="s">
        <v>855</v>
      </c>
      <c r="E452" s="105" t="s">
        <v>2200</v>
      </c>
      <c r="F452" s="202">
        <v>0</v>
      </c>
      <c r="G452" s="205">
        <v>0</v>
      </c>
    </row>
    <row r="453" spans="1:7" x14ac:dyDescent="0.2">
      <c r="A453" s="143" t="s">
        <v>2172</v>
      </c>
      <c r="B453" s="37" t="s">
        <v>856</v>
      </c>
      <c r="C453" s="37" t="s">
        <v>833</v>
      </c>
      <c r="D453" s="37" t="s">
        <v>2146</v>
      </c>
      <c r="E453" s="105" t="s">
        <v>2200</v>
      </c>
      <c r="F453" s="202">
        <v>0</v>
      </c>
      <c r="G453" s="205">
        <v>0</v>
      </c>
    </row>
    <row r="454" spans="1:7" x14ac:dyDescent="0.2">
      <c r="A454" s="143" t="s">
        <v>2172</v>
      </c>
      <c r="B454" s="37" t="s">
        <v>857</v>
      </c>
      <c r="C454" s="37" t="s">
        <v>833</v>
      </c>
      <c r="D454" s="37" t="s">
        <v>858</v>
      </c>
      <c r="E454" s="105" t="s">
        <v>2200</v>
      </c>
      <c r="F454" s="202">
        <v>0</v>
      </c>
      <c r="G454" s="205">
        <v>0</v>
      </c>
    </row>
    <row r="455" spans="1:7" x14ac:dyDescent="0.2">
      <c r="A455" s="143" t="s">
        <v>2172</v>
      </c>
      <c r="B455" s="37" t="s">
        <v>859</v>
      </c>
      <c r="C455" s="37" t="s">
        <v>833</v>
      </c>
      <c r="D455" s="37" t="s">
        <v>860</v>
      </c>
      <c r="E455" s="105" t="s">
        <v>2200</v>
      </c>
      <c r="F455" s="202">
        <v>0</v>
      </c>
      <c r="G455" s="205">
        <v>0</v>
      </c>
    </row>
    <row r="456" spans="1:7" x14ac:dyDescent="0.2">
      <c r="A456" s="143" t="s">
        <v>2172</v>
      </c>
      <c r="B456" s="37" t="s">
        <v>861</v>
      </c>
      <c r="C456" s="37" t="s">
        <v>833</v>
      </c>
      <c r="D456" s="37" t="s">
        <v>862</v>
      </c>
      <c r="E456" s="105" t="s">
        <v>2200</v>
      </c>
      <c r="F456" s="202">
        <v>0</v>
      </c>
      <c r="G456" s="205">
        <v>0</v>
      </c>
    </row>
    <row r="457" spans="1:7" x14ac:dyDescent="0.2">
      <c r="A457" s="143" t="s">
        <v>2172</v>
      </c>
      <c r="B457" s="37" t="s">
        <v>863</v>
      </c>
      <c r="C457" s="37" t="s">
        <v>833</v>
      </c>
      <c r="D457" s="37" t="s">
        <v>864</v>
      </c>
      <c r="E457" s="105" t="s">
        <v>2200</v>
      </c>
      <c r="F457" s="202">
        <v>0</v>
      </c>
      <c r="G457" s="205">
        <v>0</v>
      </c>
    </row>
    <row r="458" spans="1:7" x14ac:dyDescent="0.2">
      <c r="A458" s="143" t="s">
        <v>2172</v>
      </c>
      <c r="B458" s="37" t="s">
        <v>865</v>
      </c>
      <c r="C458" s="37" t="s">
        <v>833</v>
      </c>
      <c r="D458" s="37" t="s">
        <v>866</v>
      </c>
      <c r="E458" s="105" t="s">
        <v>2201</v>
      </c>
      <c r="F458" s="202">
        <v>0</v>
      </c>
      <c r="G458" s="205">
        <v>0</v>
      </c>
    </row>
    <row r="459" spans="1:7" x14ac:dyDescent="0.2">
      <c r="A459" s="143" t="s">
        <v>2172</v>
      </c>
      <c r="B459" s="37" t="s">
        <v>867</v>
      </c>
      <c r="C459" s="37" t="s">
        <v>833</v>
      </c>
      <c r="D459" s="37" t="s">
        <v>868</v>
      </c>
      <c r="E459" s="105" t="s">
        <v>2200</v>
      </c>
      <c r="F459" s="202">
        <v>0</v>
      </c>
      <c r="G459" s="205">
        <v>0</v>
      </c>
    </row>
    <row r="460" spans="1:7" x14ac:dyDescent="0.2">
      <c r="A460" s="143" t="s">
        <v>2172</v>
      </c>
      <c r="B460" s="37" t="s">
        <v>869</v>
      </c>
      <c r="C460" s="37" t="s">
        <v>833</v>
      </c>
      <c r="D460" s="37" t="s">
        <v>870</v>
      </c>
      <c r="E460" s="105" t="s">
        <v>2200</v>
      </c>
      <c r="F460" s="202">
        <v>0</v>
      </c>
      <c r="G460" s="205">
        <v>0</v>
      </c>
    </row>
    <row r="461" spans="1:7" x14ac:dyDescent="0.2">
      <c r="A461" s="143" t="s">
        <v>2172</v>
      </c>
      <c r="B461" s="37" t="s">
        <v>871</v>
      </c>
      <c r="C461" s="37" t="s">
        <v>833</v>
      </c>
      <c r="D461" s="37" t="s">
        <v>872</v>
      </c>
      <c r="E461" s="105" t="s">
        <v>2200</v>
      </c>
      <c r="F461" s="202">
        <v>0</v>
      </c>
      <c r="G461" s="205">
        <v>0</v>
      </c>
    </row>
    <row r="462" spans="1:7" x14ac:dyDescent="0.2">
      <c r="A462" s="143" t="s">
        <v>2172</v>
      </c>
      <c r="B462" s="37" t="s">
        <v>873</v>
      </c>
      <c r="C462" s="37" t="s">
        <v>833</v>
      </c>
      <c r="D462" s="37" t="s">
        <v>874</v>
      </c>
      <c r="E462" s="105" t="s">
        <v>2200</v>
      </c>
      <c r="F462" s="202">
        <v>0</v>
      </c>
      <c r="G462" s="205">
        <v>0</v>
      </c>
    </row>
    <row r="463" spans="1:7" x14ac:dyDescent="0.2">
      <c r="A463" s="143" t="s">
        <v>2172</v>
      </c>
      <c r="B463" s="37" t="s">
        <v>875</v>
      </c>
      <c r="C463" s="37" t="s">
        <v>833</v>
      </c>
      <c r="D463" s="37" t="s">
        <v>876</v>
      </c>
      <c r="E463" s="105" t="s">
        <v>2200</v>
      </c>
      <c r="F463" s="202">
        <v>0</v>
      </c>
      <c r="G463" s="205">
        <v>0</v>
      </c>
    </row>
    <row r="464" spans="1:7" x14ac:dyDescent="0.2">
      <c r="A464" s="143" t="s">
        <v>2172</v>
      </c>
      <c r="B464" s="37" t="s">
        <v>877</v>
      </c>
      <c r="C464" s="37" t="s">
        <v>833</v>
      </c>
      <c r="D464" s="37" t="s">
        <v>167</v>
      </c>
      <c r="E464" s="105" t="s">
        <v>2200</v>
      </c>
      <c r="F464" s="202">
        <v>0</v>
      </c>
      <c r="G464" s="205">
        <v>0</v>
      </c>
    </row>
    <row r="465" spans="1:8" x14ac:dyDescent="0.2">
      <c r="A465" s="143" t="s">
        <v>2172</v>
      </c>
      <c r="B465" s="37" t="s">
        <v>878</v>
      </c>
      <c r="C465" s="37" t="s">
        <v>833</v>
      </c>
      <c r="D465" s="37" t="s">
        <v>2156</v>
      </c>
      <c r="E465" s="105" t="s">
        <v>2200</v>
      </c>
      <c r="F465" s="202">
        <v>0</v>
      </c>
      <c r="G465" s="205">
        <v>0</v>
      </c>
    </row>
    <row r="466" spans="1:8" x14ac:dyDescent="0.2">
      <c r="A466" s="143" t="s">
        <v>2172</v>
      </c>
      <c r="B466" s="37" t="s">
        <v>879</v>
      </c>
      <c r="C466" s="37" t="s">
        <v>833</v>
      </c>
      <c r="D466" s="37" t="s">
        <v>880</v>
      </c>
      <c r="E466" s="105" t="s">
        <v>2200</v>
      </c>
      <c r="F466" s="202">
        <v>0</v>
      </c>
      <c r="G466" s="205">
        <v>0</v>
      </c>
    </row>
    <row r="467" spans="1:8" x14ac:dyDescent="0.2">
      <c r="A467" s="143" t="s">
        <v>2172</v>
      </c>
      <c r="B467" s="37" t="s">
        <v>881</v>
      </c>
      <c r="C467" s="37" t="s">
        <v>833</v>
      </c>
      <c r="D467" s="37" t="s">
        <v>882</v>
      </c>
      <c r="E467" s="105" t="s">
        <v>2200</v>
      </c>
      <c r="F467" s="202">
        <v>0</v>
      </c>
      <c r="G467" s="205">
        <v>0</v>
      </c>
    </row>
    <row r="468" spans="1:8" x14ac:dyDescent="0.2">
      <c r="A468" s="143" t="s">
        <v>2172</v>
      </c>
      <c r="B468" s="37" t="s">
        <v>883</v>
      </c>
      <c r="C468" s="37" t="s">
        <v>833</v>
      </c>
      <c r="D468" s="37" t="s">
        <v>884</v>
      </c>
      <c r="E468" s="105" t="s">
        <v>2200</v>
      </c>
      <c r="F468" s="202">
        <v>0</v>
      </c>
      <c r="G468" s="205">
        <v>0</v>
      </c>
    </row>
    <row r="469" spans="1:8" x14ac:dyDescent="0.2">
      <c r="A469" s="143" t="s">
        <v>2172</v>
      </c>
      <c r="B469" s="37" t="s">
        <v>885</v>
      </c>
      <c r="C469" s="37" t="s">
        <v>833</v>
      </c>
      <c r="D469" s="37" t="s">
        <v>886</v>
      </c>
      <c r="E469" s="105" t="s">
        <v>2200</v>
      </c>
      <c r="F469" s="202">
        <v>0</v>
      </c>
      <c r="G469" s="205">
        <v>0</v>
      </c>
    </row>
    <row r="470" spans="1:8" x14ac:dyDescent="0.2">
      <c r="A470" s="143" t="s">
        <v>2174</v>
      </c>
      <c r="B470" s="37" t="s">
        <v>887</v>
      </c>
      <c r="C470" s="37" t="s">
        <v>888</v>
      </c>
      <c r="D470" s="37" t="s">
        <v>889</v>
      </c>
      <c r="E470" s="105" t="s">
        <v>2200</v>
      </c>
      <c r="F470" s="202">
        <v>0</v>
      </c>
      <c r="G470" s="205">
        <v>0</v>
      </c>
      <c r="H470" s="19"/>
    </row>
    <row r="471" spans="1:8" x14ac:dyDescent="0.2">
      <c r="A471" s="143" t="s">
        <v>2174</v>
      </c>
      <c r="B471" s="37" t="s">
        <v>890</v>
      </c>
      <c r="C471" s="37" t="s">
        <v>888</v>
      </c>
      <c r="D471" s="37" t="s">
        <v>891</v>
      </c>
      <c r="E471" s="105" t="s">
        <v>2200</v>
      </c>
      <c r="F471" s="202">
        <v>0</v>
      </c>
      <c r="G471" s="205">
        <v>0</v>
      </c>
    </row>
    <row r="472" spans="1:8" x14ac:dyDescent="0.2">
      <c r="A472" s="143" t="s">
        <v>2174</v>
      </c>
      <c r="B472" s="37" t="s">
        <v>892</v>
      </c>
      <c r="C472" s="37" t="s">
        <v>888</v>
      </c>
      <c r="D472" s="37" t="s">
        <v>893</v>
      </c>
      <c r="E472" s="105" t="s">
        <v>2200</v>
      </c>
      <c r="F472" s="202">
        <v>0</v>
      </c>
      <c r="G472" s="205">
        <v>0</v>
      </c>
    </row>
    <row r="473" spans="1:8" x14ac:dyDescent="0.2">
      <c r="A473" s="143" t="s">
        <v>2174</v>
      </c>
      <c r="B473" s="37" t="s">
        <v>894</v>
      </c>
      <c r="C473" s="37" t="s">
        <v>888</v>
      </c>
      <c r="D473" s="37" t="s">
        <v>895</v>
      </c>
      <c r="E473" s="105" t="s">
        <v>2200</v>
      </c>
      <c r="F473" s="202">
        <v>0</v>
      </c>
      <c r="G473" s="205">
        <v>0</v>
      </c>
    </row>
    <row r="474" spans="1:8" x14ac:dyDescent="0.2">
      <c r="A474" s="143" t="s">
        <v>2174</v>
      </c>
      <c r="B474" s="37" t="s">
        <v>896</v>
      </c>
      <c r="C474" s="37" t="s">
        <v>888</v>
      </c>
      <c r="D474" s="37" t="s">
        <v>897</v>
      </c>
      <c r="E474" s="105" t="s">
        <v>2200</v>
      </c>
      <c r="F474" s="202">
        <v>0</v>
      </c>
      <c r="G474" s="205">
        <v>0</v>
      </c>
    </row>
    <row r="475" spans="1:8" x14ac:dyDescent="0.2">
      <c r="A475" s="143" t="s">
        <v>2174</v>
      </c>
      <c r="B475" s="37" t="s">
        <v>898</v>
      </c>
      <c r="C475" s="37" t="s">
        <v>888</v>
      </c>
      <c r="D475" s="37" t="s">
        <v>899</v>
      </c>
      <c r="E475" s="105" t="s">
        <v>2201</v>
      </c>
      <c r="F475" s="202">
        <v>0</v>
      </c>
      <c r="G475" s="205">
        <v>0</v>
      </c>
    </row>
    <row r="476" spans="1:8" x14ac:dyDescent="0.2">
      <c r="A476" s="143" t="s">
        <v>2174</v>
      </c>
      <c r="B476" s="37" t="s">
        <v>900</v>
      </c>
      <c r="C476" s="37" t="s">
        <v>888</v>
      </c>
      <c r="D476" s="37" t="s">
        <v>901</v>
      </c>
      <c r="E476" s="105" t="s">
        <v>2200</v>
      </c>
      <c r="F476" s="202">
        <v>0</v>
      </c>
      <c r="G476" s="205">
        <v>0</v>
      </c>
    </row>
    <row r="477" spans="1:8" x14ac:dyDescent="0.2">
      <c r="A477" s="143" t="s">
        <v>2174</v>
      </c>
      <c r="B477" s="37" t="s">
        <v>902</v>
      </c>
      <c r="C477" s="37" t="s">
        <v>888</v>
      </c>
      <c r="D477" s="37" t="s">
        <v>903</v>
      </c>
      <c r="E477" s="105" t="s">
        <v>2200</v>
      </c>
      <c r="F477" s="202">
        <v>0</v>
      </c>
      <c r="G477" s="205">
        <v>0</v>
      </c>
    </row>
    <row r="478" spans="1:8" x14ac:dyDescent="0.2">
      <c r="A478" s="143" t="s">
        <v>2174</v>
      </c>
      <c r="B478" s="37" t="s">
        <v>904</v>
      </c>
      <c r="C478" s="37" t="s">
        <v>888</v>
      </c>
      <c r="D478" s="37" t="s">
        <v>905</v>
      </c>
      <c r="E478" s="105" t="s">
        <v>2200</v>
      </c>
      <c r="F478" s="202">
        <v>0</v>
      </c>
      <c r="G478" s="205">
        <v>0</v>
      </c>
    </row>
    <row r="479" spans="1:8" x14ac:dyDescent="0.2">
      <c r="A479" s="143" t="s">
        <v>2174</v>
      </c>
      <c r="B479" s="37" t="s">
        <v>906</v>
      </c>
      <c r="C479" s="37" t="s">
        <v>888</v>
      </c>
      <c r="D479" s="37" t="s">
        <v>907</v>
      </c>
      <c r="E479" s="105" t="s">
        <v>2200</v>
      </c>
      <c r="F479" s="202">
        <v>0</v>
      </c>
      <c r="G479" s="205">
        <v>0</v>
      </c>
    </row>
    <row r="480" spans="1:8" x14ac:dyDescent="0.2">
      <c r="A480" s="143" t="s">
        <v>2174</v>
      </c>
      <c r="B480" s="37" t="s">
        <v>908</v>
      </c>
      <c r="C480" s="37" t="s">
        <v>888</v>
      </c>
      <c r="D480" s="37" t="s">
        <v>909</v>
      </c>
      <c r="E480" s="105" t="s">
        <v>2200</v>
      </c>
      <c r="F480" s="202">
        <v>0</v>
      </c>
      <c r="G480" s="205">
        <v>0</v>
      </c>
    </row>
    <row r="481" spans="1:7" x14ac:dyDescent="0.2">
      <c r="A481" s="143" t="s">
        <v>2174</v>
      </c>
      <c r="B481" s="37" t="s">
        <v>910</v>
      </c>
      <c r="C481" s="37" t="s">
        <v>888</v>
      </c>
      <c r="D481" s="37" t="s">
        <v>911</v>
      </c>
      <c r="E481" s="105" t="s">
        <v>2201</v>
      </c>
      <c r="F481" s="202">
        <v>0</v>
      </c>
      <c r="G481" s="205">
        <v>0</v>
      </c>
    </row>
    <row r="482" spans="1:7" x14ac:dyDescent="0.2">
      <c r="A482" s="143" t="s">
        <v>2174</v>
      </c>
      <c r="B482" s="37" t="s">
        <v>912</v>
      </c>
      <c r="C482" s="37" t="s">
        <v>888</v>
      </c>
      <c r="D482" s="37" t="s">
        <v>913</v>
      </c>
      <c r="E482" s="105" t="s">
        <v>2200</v>
      </c>
      <c r="F482" s="202">
        <v>0</v>
      </c>
      <c r="G482" s="205">
        <v>0</v>
      </c>
    </row>
    <row r="483" spans="1:7" x14ac:dyDescent="0.2">
      <c r="A483" s="143" t="s">
        <v>2174</v>
      </c>
      <c r="B483" s="37" t="s">
        <v>914</v>
      </c>
      <c r="C483" s="37" t="s">
        <v>888</v>
      </c>
      <c r="D483" s="37" t="s">
        <v>915</v>
      </c>
      <c r="E483" s="105" t="s">
        <v>2200</v>
      </c>
      <c r="F483" s="202">
        <v>0</v>
      </c>
      <c r="G483" s="205">
        <v>0</v>
      </c>
    </row>
    <row r="484" spans="1:7" x14ac:dyDescent="0.2">
      <c r="A484" s="143" t="s">
        <v>2174</v>
      </c>
      <c r="B484" s="37" t="s">
        <v>916</v>
      </c>
      <c r="C484" s="37" t="s">
        <v>888</v>
      </c>
      <c r="D484" s="37" t="s">
        <v>917</v>
      </c>
      <c r="E484" s="105" t="s">
        <v>2201</v>
      </c>
      <c r="F484" s="202">
        <v>0</v>
      </c>
      <c r="G484" s="205">
        <v>0</v>
      </c>
    </row>
    <row r="485" spans="1:7" x14ac:dyDescent="0.2">
      <c r="A485" s="143" t="s">
        <v>2174</v>
      </c>
      <c r="B485" s="37" t="s">
        <v>918</v>
      </c>
      <c r="C485" s="37" t="s">
        <v>888</v>
      </c>
      <c r="D485" s="37" t="s">
        <v>919</v>
      </c>
      <c r="E485" s="105" t="s">
        <v>2200</v>
      </c>
      <c r="F485" s="202">
        <v>0</v>
      </c>
      <c r="G485" s="205">
        <v>0</v>
      </c>
    </row>
    <row r="486" spans="1:7" x14ac:dyDescent="0.2">
      <c r="A486" s="143" t="s">
        <v>2174</v>
      </c>
      <c r="B486" s="37" t="s">
        <v>920</v>
      </c>
      <c r="C486" s="37" t="s">
        <v>888</v>
      </c>
      <c r="D486" s="37" t="s">
        <v>921</v>
      </c>
      <c r="E486" s="105" t="s">
        <v>2200</v>
      </c>
      <c r="F486" s="202">
        <v>0</v>
      </c>
      <c r="G486" s="205">
        <v>0</v>
      </c>
    </row>
    <row r="487" spans="1:7" x14ac:dyDescent="0.2">
      <c r="A487" s="143" t="s">
        <v>2174</v>
      </c>
      <c r="B487" s="37" t="s">
        <v>922</v>
      </c>
      <c r="C487" s="37" t="s">
        <v>888</v>
      </c>
      <c r="D487" s="37" t="s">
        <v>923</v>
      </c>
      <c r="E487" s="105" t="s">
        <v>2200</v>
      </c>
      <c r="F487" s="202">
        <v>0</v>
      </c>
      <c r="G487" s="205">
        <v>0</v>
      </c>
    </row>
    <row r="488" spans="1:7" x14ac:dyDescent="0.2">
      <c r="A488" s="143" t="s">
        <v>2174</v>
      </c>
      <c r="B488" s="37" t="s">
        <v>924</v>
      </c>
      <c r="C488" s="37" t="s">
        <v>888</v>
      </c>
      <c r="D488" s="37" t="s">
        <v>925</v>
      </c>
      <c r="E488" s="105" t="s">
        <v>2200</v>
      </c>
      <c r="F488" s="202">
        <v>0</v>
      </c>
      <c r="G488" s="205">
        <v>0</v>
      </c>
    </row>
    <row r="489" spans="1:7" x14ac:dyDescent="0.2">
      <c r="A489" s="143" t="s">
        <v>2174</v>
      </c>
      <c r="B489" s="37" t="s">
        <v>926</v>
      </c>
      <c r="C489" s="37" t="s">
        <v>888</v>
      </c>
      <c r="D489" s="37" t="s">
        <v>927</v>
      </c>
      <c r="E489" s="105" t="s">
        <v>2200</v>
      </c>
      <c r="F489" s="202">
        <v>0</v>
      </c>
      <c r="G489" s="205">
        <v>0</v>
      </c>
    </row>
    <row r="490" spans="1:7" x14ac:dyDescent="0.2">
      <c r="A490" s="143" t="s">
        <v>2174</v>
      </c>
      <c r="B490" s="37" t="s">
        <v>928</v>
      </c>
      <c r="C490" s="37" t="s">
        <v>888</v>
      </c>
      <c r="D490" s="37" t="s">
        <v>929</v>
      </c>
      <c r="E490" s="105" t="s">
        <v>2200</v>
      </c>
      <c r="F490" s="202">
        <v>0</v>
      </c>
      <c r="G490" s="205">
        <v>0</v>
      </c>
    </row>
    <row r="491" spans="1:7" x14ac:dyDescent="0.2">
      <c r="A491" s="143" t="s">
        <v>2174</v>
      </c>
      <c r="B491" s="37" t="s">
        <v>930</v>
      </c>
      <c r="C491" s="37" t="s">
        <v>888</v>
      </c>
      <c r="D491" s="37" t="s">
        <v>931</v>
      </c>
      <c r="E491" s="105" t="s">
        <v>2200</v>
      </c>
      <c r="F491" s="202">
        <v>0</v>
      </c>
      <c r="G491" s="205">
        <v>0</v>
      </c>
    </row>
    <row r="492" spans="1:7" x14ac:dyDescent="0.2">
      <c r="A492" s="143" t="s">
        <v>2174</v>
      </c>
      <c r="B492" s="37" t="s">
        <v>932</v>
      </c>
      <c r="C492" s="37" t="s">
        <v>888</v>
      </c>
      <c r="D492" s="37" t="s">
        <v>933</v>
      </c>
      <c r="E492" s="105" t="s">
        <v>2200</v>
      </c>
      <c r="F492" s="202">
        <v>0</v>
      </c>
      <c r="G492" s="205">
        <v>0</v>
      </c>
    </row>
    <row r="493" spans="1:7" x14ac:dyDescent="0.2">
      <c r="A493" s="143" t="s">
        <v>2174</v>
      </c>
      <c r="B493" s="37" t="s">
        <v>934</v>
      </c>
      <c r="C493" s="37" t="s">
        <v>888</v>
      </c>
      <c r="D493" s="37" t="s">
        <v>313</v>
      </c>
      <c r="E493" s="105" t="s">
        <v>2200</v>
      </c>
      <c r="F493" s="202">
        <v>0</v>
      </c>
      <c r="G493" s="205">
        <v>0</v>
      </c>
    </row>
    <row r="494" spans="1:7" x14ac:dyDescent="0.2">
      <c r="A494" s="143" t="s">
        <v>2174</v>
      </c>
      <c r="B494" s="37" t="s">
        <v>935</v>
      </c>
      <c r="C494" s="37" t="s">
        <v>888</v>
      </c>
      <c r="D494" s="37" t="s">
        <v>936</v>
      </c>
      <c r="E494" s="105" t="s">
        <v>2200</v>
      </c>
      <c r="F494" s="202">
        <v>0</v>
      </c>
      <c r="G494" s="205">
        <v>0</v>
      </c>
    </row>
    <row r="495" spans="1:7" x14ac:dyDescent="0.2">
      <c r="A495" s="143" t="s">
        <v>2174</v>
      </c>
      <c r="B495" s="37" t="s">
        <v>937</v>
      </c>
      <c r="C495" s="37" t="s">
        <v>888</v>
      </c>
      <c r="D495" s="37" t="s">
        <v>938</v>
      </c>
      <c r="E495" s="105" t="s">
        <v>2200</v>
      </c>
      <c r="F495" s="202">
        <v>0</v>
      </c>
      <c r="G495" s="205">
        <v>0</v>
      </c>
    </row>
    <row r="496" spans="1:7" x14ac:dyDescent="0.2">
      <c r="A496" s="143" t="s">
        <v>2174</v>
      </c>
      <c r="B496" s="37" t="s">
        <v>939</v>
      </c>
      <c r="C496" s="37" t="s">
        <v>888</v>
      </c>
      <c r="D496" s="37" t="s">
        <v>940</v>
      </c>
      <c r="E496" s="105" t="s">
        <v>2200</v>
      </c>
      <c r="F496" s="202">
        <v>0</v>
      </c>
      <c r="G496" s="205">
        <v>0</v>
      </c>
    </row>
    <row r="497" spans="1:7" x14ac:dyDescent="0.2">
      <c r="A497" s="143" t="s">
        <v>2174</v>
      </c>
      <c r="B497" s="37" t="s">
        <v>941</v>
      </c>
      <c r="C497" s="37" t="s">
        <v>888</v>
      </c>
      <c r="D497" s="37" t="s">
        <v>942</v>
      </c>
      <c r="E497" s="105" t="s">
        <v>2200</v>
      </c>
      <c r="F497" s="202">
        <v>0</v>
      </c>
      <c r="G497" s="205">
        <v>0</v>
      </c>
    </row>
    <row r="498" spans="1:7" x14ac:dyDescent="0.2">
      <c r="A498" s="143" t="s">
        <v>2174</v>
      </c>
      <c r="B498" s="37" t="s">
        <v>943</v>
      </c>
      <c r="C498" s="37" t="s">
        <v>888</v>
      </c>
      <c r="D498" s="37" t="s">
        <v>944</v>
      </c>
      <c r="E498" s="105" t="s">
        <v>2200</v>
      </c>
      <c r="F498" s="202">
        <v>0</v>
      </c>
      <c r="G498" s="205">
        <v>0</v>
      </c>
    </row>
    <row r="499" spans="1:7" x14ac:dyDescent="0.2">
      <c r="A499" s="143" t="s">
        <v>2174</v>
      </c>
      <c r="B499" s="37" t="s">
        <v>945</v>
      </c>
      <c r="C499" s="37" t="s">
        <v>888</v>
      </c>
      <c r="D499" s="37" t="s">
        <v>946</v>
      </c>
      <c r="E499" s="105" t="s">
        <v>2200</v>
      </c>
      <c r="F499" s="202">
        <v>0</v>
      </c>
      <c r="G499" s="205">
        <v>0</v>
      </c>
    </row>
    <row r="500" spans="1:7" x14ac:dyDescent="0.2">
      <c r="A500" s="143" t="s">
        <v>2174</v>
      </c>
      <c r="B500" s="37" t="s">
        <v>947</v>
      </c>
      <c r="C500" s="37" t="s">
        <v>888</v>
      </c>
      <c r="D500" s="37" t="s">
        <v>2140</v>
      </c>
      <c r="E500" s="105" t="s">
        <v>2200</v>
      </c>
      <c r="F500" s="202">
        <v>0</v>
      </c>
      <c r="G500" s="205">
        <v>0</v>
      </c>
    </row>
    <row r="501" spans="1:7" x14ac:dyDescent="0.2">
      <c r="A501" s="143" t="s">
        <v>2174</v>
      </c>
      <c r="B501" s="37" t="s">
        <v>948</v>
      </c>
      <c r="C501" s="37" t="s">
        <v>888</v>
      </c>
      <c r="D501" s="37" t="s">
        <v>949</v>
      </c>
      <c r="E501" s="105" t="s">
        <v>2201</v>
      </c>
      <c r="F501" s="202">
        <v>0</v>
      </c>
      <c r="G501" s="205">
        <v>0</v>
      </c>
    </row>
    <row r="502" spans="1:7" x14ac:dyDescent="0.2">
      <c r="A502" s="143" t="s">
        <v>2174</v>
      </c>
      <c r="B502" s="37" t="s">
        <v>950</v>
      </c>
      <c r="C502" s="37" t="s">
        <v>888</v>
      </c>
      <c r="D502" s="37" t="s">
        <v>951</v>
      </c>
      <c r="E502" s="105" t="s">
        <v>2200</v>
      </c>
      <c r="F502" s="202">
        <v>0</v>
      </c>
      <c r="G502" s="205">
        <v>0</v>
      </c>
    </row>
    <row r="503" spans="1:7" x14ac:dyDescent="0.2">
      <c r="A503" s="143" t="s">
        <v>2174</v>
      </c>
      <c r="B503" s="37" t="s">
        <v>952</v>
      </c>
      <c r="C503" s="37" t="s">
        <v>888</v>
      </c>
      <c r="D503" s="37" t="s">
        <v>953</v>
      </c>
      <c r="E503" s="105" t="s">
        <v>2200</v>
      </c>
      <c r="F503" s="202">
        <v>0</v>
      </c>
      <c r="G503" s="205">
        <v>0</v>
      </c>
    </row>
    <row r="504" spans="1:7" x14ac:dyDescent="0.2">
      <c r="A504" s="143" t="s">
        <v>2174</v>
      </c>
      <c r="B504" s="37" t="s">
        <v>954</v>
      </c>
      <c r="C504" s="37" t="s">
        <v>888</v>
      </c>
      <c r="D504" s="37" t="s">
        <v>955</v>
      </c>
      <c r="E504" s="105" t="s">
        <v>2200</v>
      </c>
      <c r="F504" s="202">
        <v>0</v>
      </c>
      <c r="G504" s="205">
        <v>0</v>
      </c>
    </row>
    <row r="505" spans="1:7" x14ac:dyDescent="0.2">
      <c r="A505" s="143" t="s">
        <v>2174</v>
      </c>
      <c r="B505" s="37" t="s">
        <v>956</v>
      </c>
      <c r="C505" s="37" t="s">
        <v>888</v>
      </c>
      <c r="D505" s="37" t="s">
        <v>957</v>
      </c>
      <c r="E505" s="105" t="s">
        <v>2200</v>
      </c>
      <c r="F505" s="202">
        <v>0</v>
      </c>
      <c r="G505" s="205">
        <v>0</v>
      </c>
    </row>
    <row r="506" spans="1:7" x14ac:dyDescent="0.2">
      <c r="A506" s="143" t="s">
        <v>2174</v>
      </c>
      <c r="B506" s="37" t="s">
        <v>958</v>
      </c>
      <c r="C506" s="37" t="s">
        <v>888</v>
      </c>
      <c r="D506" s="37" t="s">
        <v>99</v>
      </c>
      <c r="E506" s="105" t="s">
        <v>2200</v>
      </c>
      <c r="F506" s="202">
        <v>0</v>
      </c>
      <c r="G506" s="205">
        <v>0</v>
      </c>
    </row>
    <row r="507" spans="1:7" x14ac:dyDescent="0.2">
      <c r="A507" s="143" t="s">
        <v>2174</v>
      </c>
      <c r="B507" s="37" t="s">
        <v>959</v>
      </c>
      <c r="C507" s="37" t="s">
        <v>888</v>
      </c>
      <c r="D507" s="37" t="s">
        <v>960</v>
      </c>
      <c r="E507" s="105" t="s">
        <v>2200</v>
      </c>
      <c r="F507" s="202">
        <v>0</v>
      </c>
      <c r="G507" s="205">
        <v>0</v>
      </c>
    </row>
    <row r="508" spans="1:7" x14ac:dyDescent="0.2">
      <c r="A508" s="143" t="s">
        <v>2174</v>
      </c>
      <c r="B508" s="37" t="s">
        <v>961</v>
      </c>
      <c r="C508" s="37" t="s">
        <v>888</v>
      </c>
      <c r="D508" s="37" t="s">
        <v>962</v>
      </c>
      <c r="E508" s="105" t="s">
        <v>2200</v>
      </c>
      <c r="F508" s="202">
        <v>0</v>
      </c>
      <c r="G508" s="205">
        <v>0</v>
      </c>
    </row>
    <row r="509" spans="1:7" x14ac:dyDescent="0.2">
      <c r="A509" s="143" t="s">
        <v>2174</v>
      </c>
      <c r="B509" s="37" t="s">
        <v>963</v>
      </c>
      <c r="C509" s="37" t="s">
        <v>888</v>
      </c>
      <c r="D509" s="37" t="s">
        <v>964</v>
      </c>
      <c r="E509" s="105" t="s">
        <v>2200</v>
      </c>
      <c r="F509" s="202">
        <v>0</v>
      </c>
      <c r="G509" s="205">
        <v>0</v>
      </c>
    </row>
    <row r="510" spans="1:7" x14ac:dyDescent="0.2">
      <c r="A510" s="143" t="s">
        <v>2174</v>
      </c>
      <c r="B510" s="37" t="s">
        <v>965</v>
      </c>
      <c r="C510" s="37" t="s">
        <v>888</v>
      </c>
      <c r="D510" s="37" t="s">
        <v>966</v>
      </c>
      <c r="E510" s="105" t="s">
        <v>2201</v>
      </c>
      <c r="F510" s="202">
        <v>0</v>
      </c>
      <c r="G510" s="205">
        <v>0</v>
      </c>
    </row>
    <row r="511" spans="1:7" x14ac:dyDescent="0.2">
      <c r="A511" s="143" t="s">
        <v>2174</v>
      </c>
      <c r="B511" s="37" t="s">
        <v>967</v>
      </c>
      <c r="C511" s="37" t="s">
        <v>888</v>
      </c>
      <c r="D511" s="37" t="s">
        <v>968</v>
      </c>
      <c r="E511" s="105" t="s">
        <v>2200</v>
      </c>
      <c r="F511" s="202">
        <v>0</v>
      </c>
      <c r="G511" s="205">
        <v>0</v>
      </c>
    </row>
    <row r="512" spans="1:7" x14ac:dyDescent="0.2">
      <c r="A512" s="143" t="s">
        <v>2174</v>
      </c>
      <c r="B512" s="37" t="s">
        <v>969</v>
      </c>
      <c r="C512" s="37" t="s">
        <v>888</v>
      </c>
      <c r="D512" s="37" t="s">
        <v>970</v>
      </c>
      <c r="E512" s="105" t="s">
        <v>2200</v>
      </c>
      <c r="F512" s="202">
        <v>0</v>
      </c>
      <c r="G512" s="205">
        <v>0</v>
      </c>
    </row>
    <row r="513" spans="1:7" x14ac:dyDescent="0.2">
      <c r="A513" s="143" t="s">
        <v>2174</v>
      </c>
      <c r="B513" s="37" t="s">
        <v>971</v>
      </c>
      <c r="C513" s="37" t="s">
        <v>888</v>
      </c>
      <c r="D513" s="37" t="s">
        <v>972</v>
      </c>
      <c r="E513" s="105" t="s">
        <v>2200</v>
      </c>
      <c r="F513" s="202">
        <v>0</v>
      </c>
      <c r="G513" s="205">
        <v>0</v>
      </c>
    </row>
    <row r="514" spans="1:7" x14ac:dyDescent="0.2">
      <c r="A514" s="143" t="s">
        <v>2174</v>
      </c>
      <c r="B514" s="37" t="s">
        <v>973</v>
      </c>
      <c r="C514" s="37" t="s">
        <v>888</v>
      </c>
      <c r="D514" s="37" t="s">
        <v>974</v>
      </c>
      <c r="E514" s="105" t="s">
        <v>2200</v>
      </c>
      <c r="F514" s="202">
        <v>0</v>
      </c>
      <c r="G514" s="205">
        <v>0</v>
      </c>
    </row>
    <row r="515" spans="1:7" x14ac:dyDescent="0.2">
      <c r="A515" s="143" t="s">
        <v>2174</v>
      </c>
      <c r="B515" s="37" t="s">
        <v>975</v>
      </c>
      <c r="C515" s="37" t="s">
        <v>888</v>
      </c>
      <c r="D515" s="37" t="s">
        <v>976</v>
      </c>
      <c r="E515" s="105" t="s">
        <v>2201</v>
      </c>
      <c r="F515" s="202">
        <v>0</v>
      </c>
      <c r="G515" s="205">
        <v>0</v>
      </c>
    </row>
    <row r="516" spans="1:7" x14ac:dyDescent="0.2">
      <c r="A516" s="143" t="s">
        <v>2174</v>
      </c>
      <c r="B516" s="37" t="s">
        <v>977</v>
      </c>
      <c r="C516" s="37" t="s">
        <v>888</v>
      </c>
      <c r="D516" s="37" t="s">
        <v>978</v>
      </c>
      <c r="E516" s="105" t="s">
        <v>2201</v>
      </c>
      <c r="F516" s="202">
        <v>0</v>
      </c>
      <c r="G516" s="205">
        <v>0</v>
      </c>
    </row>
    <row r="517" spans="1:7" x14ac:dyDescent="0.2">
      <c r="A517" s="143" t="s">
        <v>2174</v>
      </c>
      <c r="B517" s="37" t="s">
        <v>979</v>
      </c>
      <c r="C517" s="37" t="s">
        <v>888</v>
      </c>
      <c r="D517" s="37" t="s">
        <v>980</v>
      </c>
      <c r="E517" s="105" t="s">
        <v>2200</v>
      </c>
      <c r="F517" s="202">
        <v>0</v>
      </c>
      <c r="G517" s="205">
        <v>0</v>
      </c>
    </row>
    <row r="518" spans="1:7" x14ac:dyDescent="0.2">
      <c r="A518" s="143" t="s">
        <v>2174</v>
      </c>
      <c r="B518" s="37" t="s">
        <v>981</v>
      </c>
      <c r="C518" s="37" t="s">
        <v>888</v>
      </c>
      <c r="D518" s="37" t="s">
        <v>982</v>
      </c>
      <c r="E518" s="105" t="s">
        <v>2200</v>
      </c>
      <c r="F518" s="202">
        <v>0</v>
      </c>
      <c r="G518" s="205">
        <v>0</v>
      </c>
    </row>
    <row r="519" spans="1:7" x14ac:dyDescent="0.2">
      <c r="A519" s="143" t="s">
        <v>2174</v>
      </c>
      <c r="B519" s="37" t="s">
        <v>983</v>
      </c>
      <c r="C519" s="37" t="s">
        <v>888</v>
      </c>
      <c r="D519" s="37" t="s">
        <v>984</v>
      </c>
      <c r="E519" s="105" t="s">
        <v>2200</v>
      </c>
      <c r="F519" s="202">
        <v>0</v>
      </c>
      <c r="G519" s="205">
        <v>0</v>
      </c>
    </row>
    <row r="520" spans="1:7" x14ac:dyDescent="0.2">
      <c r="A520" s="143" t="s">
        <v>2174</v>
      </c>
      <c r="B520" s="37" t="s">
        <v>985</v>
      </c>
      <c r="C520" s="37" t="s">
        <v>888</v>
      </c>
      <c r="D520" s="37" t="s">
        <v>986</v>
      </c>
      <c r="E520" s="105" t="s">
        <v>2200</v>
      </c>
      <c r="F520" s="202">
        <v>0</v>
      </c>
      <c r="G520" s="205">
        <v>0</v>
      </c>
    </row>
    <row r="521" spans="1:7" x14ac:dyDescent="0.2">
      <c r="A521" s="143" t="s">
        <v>2174</v>
      </c>
      <c r="B521" s="37" t="s">
        <v>987</v>
      </c>
      <c r="C521" s="37" t="s">
        <v>888</v>
      </c>
      <c r="D521" s="37" t="s">
        <v>734</v>
      </c>
      <c r="E521" s="105" t="s">
        <v>2200</v>
      </c>
      <c r="F521" s="202">
        <v>0</v>
      </c>
      <c r="G521" s="205">
        <v>0</v>
      </c>
    </row>
    <row r="522" spans="1:7" x14ac:dyDescent="0.2">
      <c r="A522" s="143" t="s">
        <v>2174</v>
      </c>
      <c r="B522" s="37" t="s">
        <v>988</v>
      </c>
      <c r="C522" s="37" t="s">
        <v>888</v>
      </c>
      <c r="D522" s="37" t="s">
        <v>989</v>
      </c>
      <c r="E522" s="105" t="s">
        <v>2200</v>
      </c>
      <c r="F522" s="202">
        <v>0</v>
      </c>
      <c r="G522" s="205">
        <v>0</v>
      </c>
    </row>
    <row r="523" spans="1:7" x14ac:dyDescent="0.2">
      <c r="A523" s="143" t="s">
        <v>2174</v>
      </c>
      <c r="B523" s="37" t="s">
        <v>990</v>
      </c>
      <c r="C523" s="37" t="s">
        <v>888</v>
      </c>
      <c r="D523" s="37" t="s">
        <v>991</v>
      </c>
      <c r="E523" s="105" t="s">
        <v>2200</v>
      </c>
      <c r="F523" s="202">
        <v>0</v>
      </c>
      <c r="G523" s="205">
        <v>0</v>
      </c>
    </row>
    <row r="524" spans="1:7" x14ac:dyDescent="0.2">
      <c r="A524" s="143" t="s">
        <v>2174</v>
      </c>
      <c r="B524" s="37" t="s">
        <v>992</v>
      </c>
      <c r="C524" s="37" t="s">
        <v>888</v>
      </c>
      <c r="D524" s="37" t="s">
        <v>993</v>
      </c>
      <c r="E524" s="105" t="s">
        <v>2200</v>
      </c>
      <c r="F524" s="202">
        <v>0</v>
      </c>
      <c r="G524" s="205">
        <v>0</v>
      </c>
    </row>
    <row r="525" spans="1:7" x14ac:dyDescent="0.2">
      <c r="A525" s="143" t="s">
        <v>2174</v>
      </c>
      <c r="B525" s="37" t="s">
        <v>994</v>
      </c>
      <c r="C525" s="37" t="s">
        <v>888</v>
      </c>
      <c r="D525" s="37" t="s">
        <v>995</v>
      </c>
      <c r="E525" s="105" t="s">
        <v>2200</v>
      </c>
      <c r="F525" s="202">
        <v>0</v>
      </c>
      <c r="G525" s="205">
        <v>0</v>
      </c>
    </row>
    <row r="526" spans="1:7" x14ac:dyDescent="0.2">
      <c r="A526" s="143" t="s">
        <v>2174</v>
      </c>
      <c r="B526" s="37" t="s">
        <v>996</v>
      </c>
      <c r="C526" s="37" t="s">
        <v>888</v>
      </c>
      <c r="D526" s="37" t="s">
        <v>997</v>
      </c>
      <c r="E526" s="105" t="s">
        <v>2201</v>
      </c>
      <c r="F526" s="202">
        <v>0</v>
      </c>
      <c r="G526" s="205">
        <v>0</v>
      </c>
    </row>
    <row r="527" spans="1:7" x14ac:dyDescent="0.2">
      <c r="A527" s="143" t="s">
        <v>2174</v>
      </c>
      <c r="B527" s="37" t="s">
        <v>998</v>
      </c>
      <c r="C527" s="37" t="s">
        <v>888</v>
      </c>
      <c r="D527" s="37" t="s">
        <v>999</v>
      </c>
      <c r="E527" s="105" t="s">
        <v>2200</v>
      </c>
      <c r="F527" s="202">
        <v>0</v>
      </c>
      <c r="G527" s="205">
        <v>0</v>
      </c>
    </row>
    <row r="528" spans="1:7" x14ac:dyDescent="0.2">
      <c r="A528" s="143" t="s">
        <v>2174</v>
      </c>
      <c r="B528" s="37" t="s">
        <v>1000</v>
      </c>
      <c r="C528" s="37" t="s">
        <v>888</v>
      </c>
      <c r="D528" s="37" t="s">
        <v>136</v>
      </c>
      <c r="E528" s="105" t="s">
        <v>2200</v>
      </c>
      <c r="F528" s="202">
        <v>0</v>
      </c>
      <c r="G528" s="205">
        <v>0</v>
      </c>
    </row>
    <row r="529" spans="1:7" x14ac:dyDescent="0.2">
      <c r="A529" s="143" t="s">
        <v>2174</v>
      </c>
      <c r="B529" s="37" t="s">
        <v>1001</v>
      </c>
      <c r="C529" s="37" t="s">
        <v>888</v>
      </c>
      <c r="D529" s="37" t="s">
        <v>1002</v>
      </c>
      <c r="E529" s="105" t="s">
        <v>2200</v>
      </c>
      <c r="F529" s="202">
        <v>0</v>
      </c>
      <c r="G529" s="205">
        <v>0</v>
      </c>
    </row>
    <row r="530" spans="1:7" x14ac:dyDescent="0.2">
      <c r="A530" s="143" t="s">
        <v>2174</v>
      </c>
      <c r="B530" s="37" t="s">
        <v>1003</v>
      </c>
      <c r="C530" s="37" t="s">
        <v>888</v>
      </c>
      <c r="D530" s="37" t="s">
        <v>1004</v>
      </c>
      <c r="E530" s="105" t="s">
        <v>2200</v>
      </c>
      <c r="F530" s="202">
        <v>0</v>
      </c>
      <c r="G530" s="205">
        <v>0</v>
      </c>
    </row>
    <row r="531" spans="1:7" x14ac:dyDescent="0.2">
      <c r="A531" s="143" t="s">
        <v>2174</v>
      </c>
      <c r="B531" s="37" t="s">
        <v>1005</v>
      </c>
      <c r="C531" s="37" t="s">
        <v>888</v>
      </c>
      <c r="D531" s="37" t="s">
        <v>1006</v>
      </c>
      <c r="E531" s="105" t="s">
        <v>2200</v>
      </c>
      <c r="F531" s="202">
        <v>0</v>
      </c>
      <c r="G531" s="205">
        <v>0</v>
      </c>
    </row>
    <row r="532" spans="1:7" x14ac:dyDescent="0.2">
      <c r="A532" s="143" t="s">
        <v>2174</v>
      </c>
      <c r="B532" s="37" t="s">
        <v>1007</v>
      </c>
      <c r="C532" s="37" t="s">
        <v>888</v>
      </c>
      <c r="D532" s="37" t="s">
        <v>1008</v>
      </c>
      <c r="E532" s="105" t="s">
        <v>2200</v>
      </c>
      <c r="F532" s="202">
        <v>0</v>
      </c>
      <c r="G532" s="205">
        <v>0</v>
      </c>
    </row>
    <row r="533" spans="1:7" x14ac:dyDescent="0.2">
      <c r="A533" s="143" t="s">
        <v>2174</v>
      </c>
      <c r="B533" s="37" t="s">
        <v>1009</v>
      </c>
      <c r="C533" s="37" t="s">
        <v>888</v>
      </c>
      <c r="D533" s="37" t="s">
        <v>224</v>
      </c>
      <c r="E533" s="105" t="s">
        <v>2200</v>
      </c>
      <c r="F533" s="202">
        <v>0</v>
      </c>
      <c r="G533" s="205">
        <v>0</v>
      </c>
    </row>
    <row r="534" spans="1:7" x14ac:dyDescent="0.2">
      <c r="A534" s="143" t="s">
        <v>2174</v>
      </c>
      <c r="B534" s="37" t="s">
        <v>1010</v>
      </c>
      <c r="C534" s="37" t="s">
        <v>888</v>
      </c>
      <c r="D534" s="37" t="s">
        <v>1011</v>
      </c>
      <c r="E534" s="105" t="s">
        <v>2200</v>
      </c>
      <c r="F534" s="202">
        <v>0</v>
      </c>
      <c r="G534" s="205">
        <v>0</v>
      </c>
    </row>
    <row r="535" spans="1:7" x14ac:dyDescent="0.2">
      <c r="A535" s="143" t="s">
        <v>2174</v>
      </c>
      <c r="B535" s="37" t="s">
        <v>1012</v>
      </c>
      <c r="C535" s="37" t="s">
        <v>888</v>
      </c>
      <c r="D535" s="37" t="s">
        <v>1013</v>
      </c>
      <c r="E535" s="105" t="s">
        <v>2200</v>
      </c>
      <c r="F535" s="202">
        <v>0</v>
      </c>
      <c r="G535" s="205">
        <v>0</v>
      </c>
    </row>
    <row r="536" spans="1:7" x14ac:dyDescent="0.2">
      <c r="A536" s="143" t="s">
        <v>2174</v>
      </c>
      <c r="B536" s="37" t="s">
        <v>1014</v>
      </c>
      <c r="C536" s="37" t="s">
        <v>888</v>
      </c>
      <c r="D536" s="37" t="s">
        <v>1015</v>
      </c>
      <c r="E536" s="105" t="s">
        <v>2200</v>
      </c>
      <c r="F536" s="202">
        <v>0</v>
      </c>
      <c r="G536" s="205">
        <v>0</v>
      </c>
    </row>
    <row r="537" spans="1:7" x14ac:dyDescent="0.2">
      <c r="A537" s="143" t="s">
        <v>2174</v>
      </c>
      <c r="B537" s="37" t="s">
        <v>1016</v>
      </c>
      <c r="C537" s="37" t="s">
        <v>888</v>
      </c>
      <c r="D537" s="37" t="s">
        <v>1017</v>
      </c>
      <c r="E537" s="105" t="s">
        <v>2201</v>
      </c>
      <c r="F537" s="202">
        <v>0</v>
      </c>
      <c r="G537" s="205">
        <v>0</v>
      </c>
    </row>
    <row r="538" spans="1:7" x14ac:dyDescent="0.2">
      <c r="A538" s="143" t="s">
        <v>2174</v>
      </c>
      <c r="B538" s="37" t="s">
        <v>1018</v>
      </c>
      <c r="C538" s="37" t="s">
        <v>888</v>
      </c>
      <c r="D538" s="37" t="s">
        <v>1019</v>
      </c>
      <c r="E538" s="105" t="s">
        <v>2200</v>
      </c>
      <c r="F538" s="202">
        <v>0</v>
      </c>
      <c r="G538" s="205">
        <v>0</v>
      </c>
    </row>
    <row r="539" spans="1:7" x14ac:dyDescent="0.2">
      <c r="A539" s="143" t="s">
        <v>2174</v>
      </c>
      <c r="B539" s="37" t="s">
        <v>1020</v>
      </c>
      <c r="C539" s="37" t="s">
        <v>888</v>
      </c>
      <c r="D539" s="37" t="s">
        <v>1021</v>
      </c>
      <c r="E539" s="105" t="s">
        <v>2200</v>
      </c>
      <c r="F539" s="202">
        <v>0</v>
      </c>
      <c r="G539" s="205">
        <v>0</v>
      </c>
    </row>
    <row r="540" spans="1:7" x14ac:dyDescent="0.2">
      <c r="A540" s="143" t="s">
        <v>2174</v>
      </c>
      <c r="B540" s="37" t="s">
        <v>1022</v>
      </c>
      <c r="C540" s="37" t="s">
        <v>888</v>
      </c>
      <c r="D540" s="37" t="s">
        <v>1023</v>
      </c>
      <c r="E540" s="105" t="s">
        <v>2201</v>
      </c>
      <c r="F540" s="202">
        <v>0</v>
      </c>
      <c r="G540" s="205">
        <v>0</v>
      </c>
    </row>
    <row r="541" spans="1:7" x14ac:dyDescent="0.2">
      <c r="A541" s="143" t="s">
        <v>2174</v>
      </c>
      <c r="B541" s="37" t="s">
        <v>1024</v>
      </c>
      <c r="C541" s="37" t="s">
        <v>888</v>
      </c>
      <c r="D541" s="37" t="s">
        <v>1025</v>
      </c>
      <c r="E541" s="105" t="s">
        <v>2200</v>
      </c>
      <c r="F541" s="202">
        <v>0</v>
      </c>
      <c r="G541" s="205">
        <v>0</v>
      </c>
    </row>
    <row r="542" spans="1:7" x14ac:dyDescent="0.2">
      <c r="A542" s="143" t="s">
        <v>2174</v>
      </c>
      <c r="B542" s="37" t="s">
        <v>1026</v>
      </c>
      <c r="C542" s="37" t="s">
        <v>888</v>
      </c>
      <c r="D542" s="37" t="s">
        <v>1027</v>
      </c>
      <c r="E542" s="105" t="s">
        <v>2200</v>
      </c>
      <c r="F542" s="202">
        <v>0</v>
      </c>
      <c r="G542" s="205">
        <v>0</v>
      </c>
    </row>
    <row r="543" spans="1:7" x14ac:dyDescent="0.2">
      <c r="A543" s="143" t="s">
        <v>2174</v>
      </c>
      <c r="B543" s="37" t="s">
        <v>1028</v>
      </c>
      <c r="C543" s="37" t="s">
        <v>888</v>
      </c>
      <c r="D543" s="37" t="s">
        <v>1029</v>
      </c>
      <c r="E543" s="105" t="s">
        <v>2200</v>
      </c>
      <c r="F543" s="202">
        <v>0</v>
      </c>
      <c r="G543" s="205">
        <v>0</v>
      </c>
    </row>
    <row r="544" spans="1:7" x14ac:dyDescent="0.2">
      <c r="A544" s="143" t="s">
        <v>2174</v>
      </c>
      <c r="B544" s="37" t="s">
        <v>1030</v>
      </c>
      <c r="C544" s="37" t="s">
        <v>888</v>
      </c>
      <c r="D544" s="37" t="s">
        <v>1031</v>
      </c>
      <c r="E544" s="105" t="s">
        <v>2200</v>
      </c>
      <c r="F544" s="202">
        <v>0</v>
      </c>
      <c r="G544" s="205">
        <v>0</v>
      </c>
    </row>
    <row r="545" spans="1:7" x14ac:dyDescent="0.2">
      <c r="A545" s="143" t="s">
        <v>2174</v>
      </c>
      <c r="B545" s="37" t="s">
        <v>1032</v>
      </c>
      <c r="C545" s="37" t="s">
        <v>888</v>
      </c>
      <c r="D545" s="37" t="s">
        <v>1033</v>
      </c>
      <c r="E545" s="105" t="s">
        <v>2200</v>
      </c>
      <c r="F545" s="202">
        <v>0</v>
      </c>
      <c r="G545" s="205">
        <v>0</v>
      </c>
    </row>
    <row r="546" spans="1:7" x14ac:dyDescent="0.2">
      <c r="A546" s="143" t="s">
        <v>2174</v>
      </c>
      <c r="B546" s="37" t="s">
        <v>1034</v>
      </c>
      <c r="C546" s="37" t="s">
        <v>888</v>
      </c>
      <c r="D546" s="37" t="s">
        <v>1035</v>
      </c>
      <c r="E546" s="105" t="s">
        <v>2200</v>
      </c>
      <c r="F546" s="202">
        <v>0</v>
      </c>
      <c r="G546" s="205">
        <v>0</v>
      </c>
    </row>
    <row r="547" spans="1:7" x14ac:dyDescent="0.2">
      <c r="A547" s="143" t="s">
        <v>2174</v>
      </c>
      <c r="B547" s="37" t="s">
        <v>1036</v>
      </c>
      <c r="C547" s="37" t="s">
        <v>888</v>
      </c>
      <c r="D547" s="37" t="s">
        <v>1037</v>
      </c>
      <c r="E547" s="105" t="s">
        <v>2200</v>
      </c>
      <c r="F547" s="202">
        <v>0</v>
      </c>
      <c r="G547" s="205">
        <v>0</v>
      </c>
    </row>
    <row r="548" spans="1:7" x14ac:dyDescent="0.2">
      <c r="A548" s="143" t="s">
        <v>2174</v>
      </c>
      <c r="B548" s="37" t="s">
        <v>1038</v>
      </c>
      <c r="C548" s="37" t="s">
        <v>888</v>
      </c>
      <c r="D548" s="37" t="s">
        <v>1039</v>
      </c>
      <c r="E548" s="105" t="s">
        <v>2200</v>
      </c>
      <c r="F548" s="202">
        <v>0</v>
      </c>
      <c r="G548" s="205">
        <v>0</v>
      </c>
    </row>
    <row r="549" spans="1:7" x14ac:dyDescent="0.2">
      <c r="A549" s="143" t="s">
        <v>2174</v>
      </c>
      <c r="B549" s="37" t="s">
        <v>1040</v>
      </c>
      <c r="C549" s="37" t="s">
        <v>888</v>
      </c>
      <c r="D549" s="37" t="s">
        <v>169</v>
      </c>
      <c r="E549" s="105" t="s">
        <v>2200</v>
      </c>
      <c r="F549" s="202">
        <v>0</v>
      </c>
      <c r="G549" s="205">
        <v>0</v>
      </c>
    </row>
    <row r="550" spans="1:7" x14ac:dyDescent="0.2">
      <c r="A550" s="143" t="s">
        <v>2174</v>
      </c>
      <c r="B550" s="37" t="s">
        <v>1041</v>
      </c>
      <c r="C550" s="37" t="s">
        <v>888</v>
      </c>
      <c r="D550" s="37" t="s">
        <v>1042</v>
      </c>
      <c r="E550" s="105" t="s">
        <v>2201</v>
      </c>
      <c r="F550" s="202">
        <v>0</v>
      </c>
      <c r="G550" s="205">
        <v>0</v>
      </c>
    </row>
    <row r="551" spans="1:7" x14ac:dyDescent="0.2">
      <c r="A551" s="143" t="s">
        <v>2174</v>
      </c>
      <c r="B551" s="37" t="s">
        <v>1043</v>
      </c>
      <c r="C551" s="37" t="s">
        <v>888</v>
      </c>
      <c r="D551" s="37" t="s">
        <v>1044</v>
      </c>
      <c r="E551" s="105" t="s">
        <v>2200</v>
      </c>
      <c r="F551" s="202">
        <v>0</v>
      </c>
      <c r="G551" s="205">
        <v>0</v>
      </c>
    </row>
    <row r="552" spans="1:7" x14ac:dyDescent="0.2">
      <c r="A552" s="143" t="s">
        <v>2174</v>
      </c>
      <c r="B552" s="37" t="s">
        <v>1045</v>
      </c>
      <c r="C552" s="37" t="s">
        <v>888</v>
      </c>
      <c r="D552" s="37" t="s">
        <v>1046</v>
      </c>
      <c r="E552" s="105" t="s">
        <v>2200</v>
      </c>
      <c r="F552" s="202">
        <v>0</v>
      </c>
      <c r="G552" s="205">
        <v>0</v>
      </c>
    </row>
    <row r="553" spans="1:7" x14ac:dyDescent="0.2">
      <c r="A553" s="143" t="s">
        <v>2174</v>
      </c>
      <c r="B553" s="37" t="s">
        <v>1047</v>
      </c>
      <c r="C553" s="37" t="s">
        <v>888</v>
      </c>
      <c r="D553" s="37" t="s">
        <v>1048</v>
      </c>
      <c r="E553" s="105" t="s">
        <v>2200</v>
      </c>
      <c r="F553" s="202">
        <v>0</v>
      </c>
      <c r="G553" s="205">
        <v>0</v>
      </c>
    </row>
    <row r="554" spans="1:7" x14ac:dyDescent="0.2">
      <c r="A554" s="143" t="s">
        <v>2174</v>
      </c>
      <c r="B554" s="37" t="s">
        <v>1049</v>
      </c>
      <c r="C554" s="37" t="s">
        <v>888</v>
      </c>
      <c r="D554" s="37" t="s">
        <v>1050</v>
      </c>
      <c r="E554" s="105" t="s">
        <v>2200</v>
      </c>
      <c r="F554" s="202">
        <v>0</v>
      </c>
      <c r="G554" s="205">
        <v>0</v>
      </c>
    </row>
    <row r="555" spans="1:7" x14ac:dyDescent="0.2">
      <c r="A555" s="143" t="s">
        <v>2174</v>
      </c>
      <c r="B555" s="37" t="s">
        <v>1051</v>
      </c>
      <c r="C555" s="37" t="s">
        <v>888</v>
      </c>
      <c r="D555" s="37" t="s">
        <v>1052</v>
      </c>
      <c r="E555" s="105" t="s">
        <v>2200</v>
      </c>
      <c r="F555" s="202">
        <v>0</v>
      </c>
      <c r="G555" s="205">
        <v>0</v>
      </c>
    </row>
    <row r="556" spans="1:7" x14ac:dyDescent="0.2">
      <c r="A556" s="143" t="s">
        <v>2174</v>
      </c>
      <c r="B556" s="37" t="s">
        <v>1053</v>
      </c>
      <c r="C556" s="37" t="s">
        <v>888</v>
      </c>
      <c r="D556" s="37" t="s">
        <v>1054</v>
      </c>
      <c r="E556" s="105" t="s">
        <v>2202</v>
      </c>
      <c r="F556" s="202">
        <v>0</v>
      </c>
      <c r="G556" s="205">
        <v>0</v>
      </c>
    </row>
    <row r="557" spans="1:7" x14ac:dyDescent="0.2">
      <c r="A557" s="143" t="s">
        <v>2174</v>
      </c>
      <c r="B557" s="37" t="s">
        <v>1055</v>
      </c>
      <c r="C557" s="37" t="s">
        <v>888</v>
      </c>
      <c r="D557" s="37" t="s">
        <v>1056</v>
      </c>
      <c r="E557" s="105" t="s">
        <v>2200</v>
      </c>
      <c r="F557" s="202">
        <v>0</v>
      </c>
      <c r="G557" s="205">
        <v>0</v>
      </c>
    </row>
    <row r="558" spans="1:7" x14ac:dyDescent="0.2">
      <c r="A558" s="143" t="s">
        <v>2174</v>
      </c>
      <c r="B558" s="37" t="s">
        <v>1057</v>
      </c>
      <c r="C558" s="37" t="s">
        <v>888</v>
      </c>
      <c r="D558" s="37" t="s">
        <v>1058</v>
      </c>
      <c r="E558" s="105" t="s">
        <v>2200</v>
      </c>
      <c r="F558" s="202">
        <v>0</v>
      </c>
      <c r="G558" s="205">
        <v>0</v>
      </c>
    </row>
    <row r="559" spans="1:7" x14ac:dyDescent="0.2">
      <c r="A559" s="143" t="s">
        <v>2174</v>
      </c>
      <c r="B559" s="37" t="s">
        <v>1059</v>
      </c>
      <c r="C559" s="37" t="s">
        <v>888</v>
      </c>
      <c r="D559" s="37" t="s">
        <v>1060</v>
      </c>
      <c r="E559" s="105" t="s">
        <v>2200</v>
      </c>
      <c r="F559" s="202">
        <v>0</v>
      </c>
      <c r="G559" s="205">
        <v>0</v>
      </c>
    </row>
    <row r="560" spans="1:7" x14ac:dyDescent="0.2">
      <c r="A560" s="143" t="s">
        <v>2174</v>
      </c>
      <c r="B560" s="37" t="s">
        <v>1061</v>
      </c>
      <c r="C560" s="37" t="s">
        <v>888</v>
      </c>
      <c r="D560" s="37" t="s">
        <v>1062</v>
      </c>
      <c r="E560" s="105" t="s">
        <v>2200</v>
      </c>
      <c r="F560" s="202">
        <v>0</v>
      </c>
      <c r="G560" s="205">
        <v>0</v>
      </c>
    </row>
    <row r="561" spans="1:7" x14ac:dyDescent="0.2">
      <c r="A561" s="143" t="s">
        <v>2174</v>
      </c>
      <c r="B561" s="37" t="s">
        <v>1063</v>
      </c>
      <c r="C561" s="37" t="s">
        <v>888</v>
      </c>
      <c r="D561" s="37" t="s">
        <v>1064</v>
      </c>
      <c r="E561" s="105" t="s">
        <v>2200</v>
      </c>
      <c r="F561" s="202">
        <v>0</v>
      </c>
      <c r="G561" s="205">
        <v>0</v>
      </c>
    </row>
    <row r="562" spans="1:7" x14ac:dyDescent="0.2">
      <c r="A562" s="143" t="s">
        <v>2174</v>
      </c>
      <c r="B562" s="37" t="s">
        <v>1065</v>
      </c>
      <c r="C562" s="37" t="s">
        <v>888</v>
      </c>
      <c r="D562" s="37" t="s">
        <v>1066</v>
      </c>
      <c r="E562" s="105" t="s">
        <v>2200</v>
      </c>
      <c r="F562" s="202">
        <v>0</v>
      </c>
      <c r="G562" s="205">
        <v>0</v>
      </c>
    </row>
    <row r="563" spans="1:7" x14ac:dyDescent="0.2">
      <c r="A563" s="143" t="s">
        <v>2174</v>
      </c>
      <c r="B563" s="37" t="s">
        <v>1067</v>
      </c>
      <c r="C563" s="37" t="s">
        <v>888</v>
      </c>
      <c r="D563" s="37" t="s">
        <v>1068</v>
      </c>
      <c r="E563" s="105" t="s">
        <v>2200</v>
      </c>
      <c r="F563" s="202">
        <v>0</v>
      </c>
      <c r="G563" s="205">
        <v>0</v>
      </c>
    </row>
    <row r="564" spans="1:7" x14ac:dyDescent="0.2">
      <c r="A564" s="143" t="s">
        <v>2174</v>
      </c>
      <c r="B564" s="37" t="s">
        <v>1069</v>
      </c>
      <c r="C564" s="37" t="s">
        <v>888</v>
      </c>
      <c r="D564" s="37" t="s">
        <v>1070</v>
      </c>
      <c r="E564" s="105" t="s">
        <v>2200</v>
      </c>
      <c r="F564" s="202">
        <v>0</v>
      </c>
      <c r="G564" s="205">
        <v>0</v>
      </c>
    </row>
    <row r="565" spans="1:7" x14ac:dyDescent="0.2">
      <c r="A565" s="143" t="s">
        <v>2174</v>
      </c>
      <c r="B565" s="37" t="s">
        <v>1071</v>
      </c>
      <c r="C565" s="37" t="s">
        <v>888</v>
      </c>
      <c r="D565" s="37" t="s">
        <v>1072</v>
      </c>
      <c r="E565" s="105" t="s">
        <v>2200</v>
      </c>
      <c r="F565" s="202">
        <v>0</v>
      </c>
      <c r="G565" s="205">
        <v>0</v>
      </c>
    </row>
    <row r="566" spans="1:7" x14ac:dyDescent="0.2">
      <c r="A566" s="143" t="s">
        <v>2174</v>
      </c>
      <c r="B566" s="37" t="s">
        <v>1073</v>
      </c>
      <c r="C566" s="37" t="s">
        <v>888</v>
      </c>
      <c r="D566" s="37" t="s">
        <v>1074</v>
      </c>
      <c r="E566" s="105" t="s">
        <v>2200</v>
      </c>
      <c r="F566" s="202">
        <v>0</v>
      </c>
      <c r="G566" s="205">
        <v>0</v>
      </c>
    </row>
    <row r="567" spans="1:7" x14ac:dyDescent="0.2">
      <c r="A567" s="143" t="s">
        <v>2174</v>
      </c>
      <c r="B567" s="37" t="s">
        <v>1075</v>
      </c>
      <c r="C567" s="37" t="s">
        <v>888</v>
      </c>
      <c r="D567" s="37" t="s">
        <v>1076</v>
      </c>
      <c r="E567" s="105" t="s">
        <v>2200</v>
      </c>
      <c r="F567" s="202">
        <v>0</v>
      </c>
      <c r="G567" s="205">
        <v>0</v>
      </c>
    </row>
    <row r="568" spans="1:7" x14ac:dyDescent="0.2">
      <c r="A568" s="143" t="s">
        <v>2174</v>
      </c>
      <c r="B568" s="37" t="s">
        <v>1077</v>
      </c>
      <c r="C568" s="37" t="s">
        <v>888</v>
      </c>
      <c r="D568" s="37" t="s">
        <v>1078</v>
      </c>
      <c r="E568" s="105" t="s">
        <v>2200</v>
      </c>
      <c r="F568" s="202">
        <v>0</v>
      </c>
      <c r="G568" s="205">
        <v>0</v>
      </c>
    </row>
    <row r="569" spans="1:7" x14ac:dyDescent="0.2">
      <c r="A569" s="143" t="s">
        <v>2174</v>
      </c>
      <c r="B569" s="37" t="s">
        <v>1079</v>
      </c>
      <c r="C569" s="37" t="s">
        <v>888</v>
      </c>
      <c r="D569" s="37" t="s">
        <v>1080</v>
      </c>
      <c r="E569" s="105" t="s">
        <v>2200</v>
      </c>
      <c r="F569" s="202">
        <v>0</v>
      </c>
      <c r="G569" s="205">
        <v>0</v>
      </c>
    </row>
    <row r="570" spans="1:7" x14ac:dyDescent="0.2">
      <c r="A570" s="143" t="s">
        <v>2174</v>
      </c>
      <c r="B570" s="38" t="s">
        <v>1081</v>
      </c>
      <c r="C570" s="37" t="s">
        <v>888</v>
      </c>
      <c r="D570" s="37" t="s">
        <v>1082</v>
      </c>
      <c r="E570" s="105" t="s">
        <v>2200</v>
      </c>
      <c r="F570" s="202">
        <v>0</v>
      </c>
      <c r="G570" s="205">
        <v>0</v>
      </c>
    </row>
    <row r="571" spans="1:7" x14ac:dyDescent="0.2">
      <c r="A571" s="143" t="s">
        <v>2174</v>
      </c>
      <c r="B571" s="37" t="s">
        <v>1083</v>
      </c>
      <c r="C571" s="37" t="s">
        <v>888</v>
      </c>
      <c r="D571" s="37" t="s">
        <v>1084</v>
      </c>
      <c r="E571" s="105" t="s">
        <v>2200</v>
      </c>
      <c r="F571" s="202">
        <v>0</v>
      </c>
      <c r="G571" s="205">
        <v>0</v>
      </c>
    </row>
    <row r="572" spans="1:7" x14ac:dyDescent="0.2">
      <c r="A572" s="143" t="s">
        <v>2174</v>
      </c>
      <c r="B572" s="37" t="s">
        <v>1085</v>
      </c>
      <c r="C572" s="37" t="s">
        <v>888</v>
      </c>
      <c r="D572" s="37" t="s">
        <v>1086</v>
      </c>
      <c r="E572" s="105" t="s">
        <v>2201</v>
      </c>
      <c r="F572" s="202">
        <v>0</v>
      </c>
      <c r="G572" s="205">
        <v>0</v>
      </c>
    </row>
    <row r="573" spans="1:7" x14ac:dyDescent="0.2">
      <c r="A573" s="143" t="s">
        <v>2174</v>
      </c>
      <c r="B573" s="37" t="s">
        <v>1087</v>
      </c>
      <c r="C573" s="37" t="s">
        <v>888</v>
      </c>
      <c r="D573" s="37" t="s">
        <v>1088</v>
      </c>
      <c r="E573" s="105" t="s">
        <v>2200</v>
      </c>
      <c r="F573" s="202">
        <v>0</v>
      </c>
      <c r="G573" s="205">
        <v>0</v>
      </c>
    </row>
    <row r="574" spans="1:7" x14ac:dyDescent="0.2">
      <c r="A574" s="143" t="s">
        <v>2174</v>
      </c>
      <c r="B574" s="37" t="s">
        <v>1089</v>
      </c>
      <c r="C574" s="37" t="s">
        <v>888</v>
      </c>
      <c r="D574" s="37" t="s">
        <v>1090</v>
      </c>
      <c r="E574" s="105" t="s">
        <v>2200</v>
      </c>
      <c r="F574" s="202">
        <v>0</v>
      </c>
      <c r="G574" s="205">
        <v>0</v>
      </c>
    </row>
    <row r="575" spans="1:7" x14ac:dyDescent="0.2">
      <c r="A575" s="143" t="s">
        <v>2174</v>
      </c>
      <c r="B575" s="37" t="s">
        <v>1091</v>
      </c>
      <c r="C575" s="37" t="s">
        <v>888</v>
      </c>
      <c r="D575" s="37" t="s">
        <v>1092</v>
      </c>
      <c r="E575" s="105" t="s">
        <v>2200</v>
      </c>
      <c r="F575" s="202">
        <v>0</v>
      </c>
      <c r="G575" s="205">
        <v>0</v>
      </c>
    </row>
    <row r="576" spans="1:7" x14ac:dyDescent="0.2">
      <c r="A576" s="143" t="s">
        <v>2174</v>
      </c>
      <c r="B576" s="37" t="s">
        <v>1093</v>
      </c>
      <c r="C576" s="37" t="s">
        <v>888</v>
      </c>
      <c r="D576" s="37" t="s">
        <v>1094</v>
      </c>
      <c r="E576" s="105" t="s">
        <v>2200</v>
      </c>
      <c r="F576" s="202">
        <v>0</v>
      </c>
      <c r="G576" s="205">
        <v>0</v>
      </c>
    </row>
    <row r="577" spans="1:7" x14ac:dyDescent="0.2">
      <c r="A577" s="143" t="s">
        <v>2174</v>
      </c>
      <c r="B577" s="37" t="s">
        <v>1095</v>
      </c>
      <c r="C577" s="37" t="s">
        <v>888</v>
      </c>
      <c r="D577" s="37" t="s">
        <v>1096</v>
      </c>
      <c r="E577" s="105" t="s">
        <v>2200</v>
      </c>
      <c r="F577" s="202">
        <v>0</v>
      </c>
      <c r="G577" s="205">
        <v>0</v>
      </c>
    </row>
    <row r="578" spans="1:7" x14ac:dyDescent="0.2">
      <c r="A578" s="143" t="s">
        <v>2174</v>
      </c>
      <c r="B578" s="37" t="s">
        <v>1097</v>
      </c>
      <c r="C578" s="37" t="s">
        <v>888</v>
      </c>
      <c r="D578" s="37" t="s">
        <v>1098</v>
      </c>
      <c r="E578" s="105" t="s">
        <v>2200</v>
      </c>
      <c r="F578" s="202">
        <v>0</v>
      </c>
      <c r="G578" s="205">
        <v>0</v>
      </c>
    </row>
    <row r="579" spans="1:7" x14ac:dyDescent="0.2">
      <c r="A579" s="143" t="s">
        <v>2174</v>
      </c>
      <c r="B579" s="37" t="s">
        <v>1099</v>
      </c>
      <c r="C579" s="37" t="s">
        <v>888</v>
      </c>
      <c r="D579" s="37" t="s">
        <v>1100</v>
      </c>
      <c r="E579" s="105" t="s">
        <v>2200</v>
      </c>
      <c r="F579" s="202">
        <v>0</v>
      </c>
      <c r="G579" s="205">
        <v>0</v>
      </c>
    </row>
    <row r="580" spans="1:7" x14ac:dyDescent="0.2">
      <c r="A580" s="143" t="s">
        <v>2174</v>
      </c>
      <c r="B580" s="37" t="s">
        <v>1101</v>
      </c>
      <c r="C580" s="37" t="s">
        <v>888</v>
      </c>
      <c r="D580" s="37" t="s">
        <v>1102</v>
      </c>
      <c r="E580" s="105" t="s">
        <v>2200</v>
      </c>
      <c r="F580" s="202">
        <v>0</v>
      </c>
      <c r="G580" s="205">
        <v>0</v>
      </c>
    </row>
    <row r="581" spans="1:7" x14ac:dyDescent="0.2">
      <c r="A581" s="143" t="s">
        <v>2174</v>
      </c>
      <c r="B581" s="37" t="s">
        <v>1103</v>
      </c>
      <c r="C581" s="37" t="s">
        <v>888</v>
      </c>
      <c r="D581" s="37" t="s">
        <v>1104</v>
      </c>
      <c r="E581" s="105" t="s">
        <v>2200</v>
      </c>
      <c r="F581" s="202">
        <v>0</v>
      </c>
      <c r="G581" s="205">
        <v>0</v>
      </c>
    </row>
    <row r="582" spans="1:7" x14ac:dyDescent="0.2">
      <c r="A582" s="143" t="s">
        <v>2174</v>
      </c>
      <c r="B582" s="37" t="s">
        <v>1105</v>
      </c>
      <c r="C582" s="37" t="s">
        <v>888</v>
      </c>
      <c r="D582" s="37" t="s">
        <v>1106</v>
      </c>
      <c r="E582" s="105" t="s">
        <v>2200</v>
      </c>
      <c r="F582" s="202">
        <v>0</v>
      </c>
      <c r="G582" s="205">
        <v>0</v>
      </c>
    </row>
    <row r="583" spans="1:7" x14ac:dyDescent="0.2">
      <c r="A583" s="143" t="s">
        <v>2174</v>
      </c>
      <c r="B583" s="37" t="s">
        <v>1107</v>
      </c>
      <c r="C583" s="37" t="s">
        <v>888</v>
      </c>
      <c r="D583" s="37" t="s">
        <v>2152</v>
      </c>
      <c r="E583" s="105" t="s">
        <v>2201</v>
      </c>
      <c r="F583" s="202">
        <v>0</v>
      </c>
      <c r="G583" s="205">
        <v>0</v>
      </c>
    </row>
    <row r="584" spans="1:7" x14ac:dyDescent="0.2">
      <c r="A584" s="143" t="s">
        <v>2174</v>
      </c>
      <c r="B584" s="37" t="s">
        <v>1108</v>
      </c>
      <c r="C584" s="37" t="s">
        <v>888</v>
      </c>
      <c r="D584" s="37" t="s">
        <v>1109</v>
      </c>
      <c r="E584" s="105" t="s">
        <v>2200</v>
      </c>
      <c r="F584" s="202">
        <v>0</v>
      </c>
      <c r="G584" s="205">
        <v>0</v>
      </c>
    </row>
    <row r="585" spans="1:7" x14ac:dyDescent="0.2">
      <c r="A585" s="143" t="s">
        <v>2174</v>
      </c>
      <c r="B585" s="37" t="s">
        <v>1110</v>
      </c>
      <c r="C585" s="37" t="s">
        <v>888</v>
      </c>
      <c r="D585" s="37" t="s">
        <v>2142</v>
      </c>
      <c r="E585" s="105" t="s">
        <v>2200</v>
      </c>
      <c r="F585" s="202">
        <v>0</v>
      </c>
      <c r="G585" s="205">
        <v>0</v>
      </c>
    </row>
    <row r="586" spans="1:7" x14ac:dyDescent="0.2">
      <c r="A586" s="143" t="s">
        <v>2173</v>
      </c>
      <c r="B586" s="37" t="s">
        <v>1111</v>
      </c>
      <c r="C586" s="37" t="s">
        <v>1112</v>
      </c>
      <c r="D586" s="37" t="s">
        <v>2122</v>
      </c>
      <c r="E586" s="105" t="s">
        <v>2201</v>
      </c>
      <c r="F586" s="202">
        <v>0</v>
      </c>
      <c r="G586" s="205">
        <v>0</v>
      </c>
    </row>
    <row r="587" spans="1:7" x14ac:dyDescent="0.2">
      <c r="A587" s="143" t="s">
        <v>2173</v>
      </c>
      <c r="B587" s="37" t="s">
        <v>1113</v>
      </c>
      <c r="C587" s="37" t="s">
        <v>1112</v>
      </c>
      <c r="D587" s="37" t="s">
        <v>1114</v>
      </c>
      <c r="E587" s="105" t="s">
        <v>2201</v>
      </c>
      <c r="F587" s="202">
        <v>0</v>
      </c>
      <c r="G587" s="205">
        <v>0</v>
      </c>
    </row>
    <row r="588" spans="1:7" x14ac:dyDescent="0.2">
      <c r="A588" s="143" t="s">
        <v>2173</v>
      </c>
      <c r="B588" s="37" t="s">
        <v>1115</v>
      </c>
      <c r="C588" s="37" t="s">
        <v>1112</v>
      </c>
      <c r="D588" s="37" t="s">
        <v>1116</v>
      </c>
      <c r="E588" s="105" t="s">
        <v>2201</v>
      </c>
      <c r="F588" s="202">
        <v>0</v>
      </c>
      <c r="G588" s="205">
        <v>0</v>
      </c>
    </row>
    <row r="589" spans="1:7" x14ac:dyDescent="0.2">
      <c r="A589" s="143" t="s">
        <v>2173</v>
      </c>
      <c r="B589" s="37" t="s">
        <v>1117</v>
      </c>
      <c r="C589" s="37" t="s">
        <v>1112</v>
      </c>
      <c r="D589" s="37" t="s">
        <v>1118</v>
      </c>
      <c r="E589" s="105" t="s">
        <v>2201</v>
      </c>
      <c r="F589" s="202">
        <v>0</v>
      </c>
      <c r="G589" s="205">
        <v>0</v>
      </c>
    </row>
    <row r="590" spans="1:7" x14ac:dyDescent="0.2">
      <c r="A590" s="143" t="s">
        <v>2173</v>
      </c>
      <c r="B590" s="37" t="s">
        <v>1119</v>
      </c>
      <c r="C590" s="37" t="s">
        <v>1112</v>
      </c>
      <c r="D590" s="37" t="s">
        <v>1120</v>
      </c>
      <c r="E590" s="105" t="s">
        <v>2201</v>
      </c>
      <c r="F590" s="202">
        <v>0</v>
      </c>
      <c r="G590" s="205">
        <v>0</v>
      </c>
    </row>
    <row r="591" spans="1:7" x14ac:dyDescent="0.2">
      <c r="A591" s="143" t="s">
        <v>2173</v>
      </c>
      <c r="B591" s="37" t="s">
        <v>1121</v>
      </c>
      <c r="C591" s="37" t="s">
        <v>1112</v>
      </c>
      <c r="D591" s="37" t="s">
        <v>1122</v>
      </c>
      <c r="E591" s="105" t="s">
        <v>2201</v>
      </c>
      <c r="F591" s="202">
        <v>0</v>
      </c>
      <c r="G591" s="205">
        <v>0</v>
      </c>
    </row>
    <row r="592" spans="1:7" x14ac:dyDescent="0.2">
      <c r="A592" s="143" t="s">
        <v>2173</v>
      </c>
      <c r="B592" s="37" t="s">
        <v>1123</v>
      </c>
      <c r="C592" s="37" t="s">
        <v>1112</v>
      </c>
      <c r="D592" s="37" t="s">
        <v>1124</v>
      </c>
      <c r="E592" s="105" t="s">
        <v>2201</v>
      </c>
      <c r="F592" s="202">
        <v>0</v>
      </c>
      <c r="G592" s="205">
        <v>0</v>
      </c>
    </row>
    <row r="593" spans="1:7" x14ac:dyDescent="0.2">
      <c r="A593" s="143" t="s">
        <v>2173</v>
      </c>
      <c r="B593" s="37" t="s">
        <v>1125</v>
      </c>
      <c r="C593" s="37" t="s">
        <v>1112</v>
      </c>
      <c r="D593" s="37" t="s">
        <v>1126</v>
      </c>
      <c r="E593" s="105" t="s">
        <v>2201</v>
      </c>
      <c r="F593" s="202">
        <v>0</v>
      </c>
      <c r="G593" s="205">
        <v>0</v>
      </c>
    </row>
    <row r="594" spans="1:7" x14ac:dyDescent="0.2">
      <c r="A594" s="143" t="s">
        <v>2173</v>
      </c>
      <c r="B594" s="37" t="s">
        <v>1127</v>
      </c>
      <c r="C594" s="37" t="s">
        <v>1112</v>
      </c>
      <c r="D594" s="37" t="s">
        <v>1128</v>
      </c>
      <c r="E594" s="105" t="s">
        <v>2201</v>
      </c>
      <c r="F594" s="202">
        <v>0</v>
      </c>
      <c r="G594" s="205">
        <v>0</v>
      </c>
    </row>
    <row r="595" spans="1:7" x14ac:dyDescent="0.2">
      <c r="A595" s="143" t="s">
        <v>2173</v>
      </c>
      <c r="B595" s="37" t="s">
        <v>1129</v>
      </c>
      <c r="C595" s="37" t="s">
        <v>1112</v>
      </c>
      <c r="D595" s="37" t="s">
        <v>1130</v>
      </c>
      <c r="E595" s="105" t="s">
        <v>2201</v>
      </c>
      <c r="F595" s="202">
        <v>0</v>
      </c>
      <c r="G595" s="205">
        <v>0</v>
      </c>
    </row>
    <row r="596" spans="1:7" x14ac:dyDescent="0.2">
      <c r="A596" s="143" t="s">
        <v>2173</v>
      </c>
      <c r="B596" s="37" t="s">
        <v>1131</v>
      </c>
      <c r="C596" s="37" t="s">
        <v>1112</v>
      </c>
      <c r="D596" s="37" t="s">
        <v>1132</v>
      </c>
      <c r="E596" s="105" t="s">
        <v>2201</v>
      </c>
      <c r="F596" s="202">
        <v>0</v>
      </c>
      <c r="G596" s="205">
        <v>0</v>
      </c>
    </row>
    <row r="597" spans="1:7" x14ac:dyDescent="0.2">
      <c r="A597" s="143" t="s">
        <v>2173</v>
      </c>
      <c r="B597" s="37" t="s">
        <v>1133</v>
      </c>
      <c r="C597" s="37" t="s">
        <v>1112</v>
      </c>
      <c r="D597" s="37" t="s">
        <v>1134</v>
      </c>
      <c r="E597" s="105" t="s">
        <v>2201</v>
      </c>
      <c r="F597" s="202">
        <v>0</v>
      </c>
      <c r="G597" s="205">
        <v>0</v>
      </c>
    </row>
    <row r="598" spans="1:7" x14ac:dyDescent="0.2">
      <c r="A598" s="143" t="s">
        <v>2173</v>
      </c>
      <c r="B598" s="37" t="s">
        <v>1135</v>
      </c>
      <c r="C598" s="37" t="s">
        <v>1112</v>
      </c>
      <c r="D598" s="37" t="s">
        <v>1136</v>
      </c>
      <c r="E598" s="105" t="s">
        <v>2201</v>
      </c>
      <c r="F598" s="202">
        <v>0</v>
      </c>
      <c r="G598" s="205">
        <v>0</v>
      </c>
    </row>
    <row r="599" spans="1:7" x14ac:dyDescent="0.2">
      <c r="A599" s="143" t="s">
        <v>2173</v>
      </c>
      <c r="B599" s="37" t="s">
        <v>1137</v>
      </c>
      <c r="C599" s="37" t="s">
        <v>1112</v>
      </c>
      <c r="D599" s="37" t="s">
        <v>1138</v>
      </c>
      <c r="E599" s="105" t="s">
        <v>2201</v>
      </c>
      <c r="F599" s="202">
        <v>0</v>
      </c>
      <c r="G599" s="205">
        <v>0</v>
      </c>
    </row>
    <row r="600" spans="1:7" x14ac:dyDescent="0.2">
      <c r="A600" s="143" t="s">
        <v>2173</v>
      </c>
      <c r="B600" s="37" t="s">
        <v>1139</v>
      </c>
      <c r="C600" s="37" t="s">
        <v>1112</v>
      </c>
      <c r="D600" s="37" t="s">
        <v>1140</v>
      </c>
      <c r="E600" s="105" t="s">
        <v>2201</v>
      </c>
      <c r="F600" s="202">
        <v>0</v>
      </c>
      <c r="G600" s="205">
        <v>0</v>
      </c>
    </row>
    <row r="601" spans="1:7" x14ac:dyDescent="0.2">
      <c r="A601" s="143" t="s">
        <v>2173</v>
      </c>
      <c r="B601" s="37" t="s">
        <v>1141</v>
      </c>
      <c r="C601" s="37" t="s">
        <v>1112</v>
      </c>
      <c r="D601" s="37" t="s">
        <v>1142</v>
      </c>
      <c r="E601" s="105" t="s">
        <v>2201</v>
      </c>
      <c r="F601" s="202">
        <v>0</v>
      </c>
      <c r="G601" s="205">
        <v>0</v>
      </c>
    </row>
    <row r="602" spans="1:7" x14ac:dyDescent="0.2">
      <c r="A602" s="143" t="s">
        <v>2173</v>
      </c>
      <c r="B602" s="37" t="s">
        <v>1143</v>
      </c>
      <c r="C602" s="37" t="s">
        <v>1112</v>
      </c>
      <c r="D602" s="37" t="s">
        <v>1144</v>
      </c>
      <c r="E602" s="105" t="s">
        <v>2201</v>
      </c>
      <c r="F602" s="202">
        <v>0</v>
      </c>
      <c r="G602" s="205">
        <v>0</v>
      </c>
    </row>
    <row r="603" spans="1:7" x14ac:dyDescent="0.2">
      <c r="A603" s="143" t="s">
        <v>2173</v>
      </c>
      <c r="B603" s="37" t="s">
        <v>1145</v>
      </c>
      <c r="C603" s="37" t="s">
        <v>1112</v>
      </c>
      <c r="D603" s="37" t="s">
        <v>1146</v>
      </c>
      <c r="E603" s="105" t="s">
        <v>2201</v>
      </c>
      <c r="F603" s="202">
        <v>0</v>
      </c>
      <c r="G603" s="205">
        <v>0</v>
      </c>
    </row>
    <row r="604" spans="1:7" x14ac:dyDescent="0.2">
      <c r="A604" s="143" t="s">
        <v>2173</v>
      </c>
      <c r="B604" s="37" t="s">
        <v>1147</v>
      </c>
      <c r="C604" s="37" t="s">
        <v>1112</v>
      </c>
      <c r="D604" s="37" t="s">
        <v>1148</v>
      </c>
      <c r="E604" s="105" t="s">
        <v>2201</v>
      </c>
      <c r="F604" s="202">
        <v>0</v>
      </c>
      <c r="G604" s="205">
        <v>0</v>
      </c>
    </row>
    <row r="605" spans="1:7" x14ac:dyDescent="0.2">
      <c r="A605" s="143" t="s">
        <v>2173</v>
      </c>
      <c r="B605" s="37" t="s">
        <v>1149</v>
      </c>
      <c r="C605" s="37" t="s">
        <v>1112</v>
      </c>
      <c r="D605" s="37" t="s">
        <v>1150</v>
      </c>
      <c r="E605" s="105" t="s">
        <v>2201</v>
      </c>
      <c r="F605" s="202">
        <v>0</v>
      </c>
      <c r="G605" s="205">
        <v>0</v>
      </c>
    </row>
    <row r="606" spans="1:7" x14ac:dyDescent="0.2">
      <c r="A606" s="143" t="s">
        <v>2173</v>
      </c>
      <c r="B606" s="37" t="s">
        <v>1151</v>
      </c>
      <c r="C606" s="37" t="s">
        <v>1112</v>
      </c>
      <c r="D606" s="37" t="s">
        <v>1152</v>
      </c>
      <c r="E606" s="105" t="s">
        <v>2201</v>
      </c>
      <c r="F606" s="202">
        <v>0</v>
      </c>
      <c r="G606" s="205">
        <v>0</v>
      </c>
    </row>
    <row r="607" spans="1:7" x14ac:dyDescent="0.2">
      <c r="A607" s="69" t="s">
        <v>2173</v>
      </c>
      <c r="B607" s="71">
        <v>27493</v>
      </c>
      <c r="C607" s="37" t="s">
        <v>1112</v>
      </c>
      <c r="D607" s="37" t="s">
        <v>2220</v>
      </c>
      <c r="E607" s="144" t="s">
        <v>2201</v>
      </c>
      <c r="F607" s="202">
        <v>15169026498</v>
      </c>
      <c r="G607" s="205">
        <v>229825980</v>
      </c>
    </row>
    <row r="608" spans="1:7" x14ac:dyDescent="0.2">
      <c r="A608" s="143" t="s">
        <v>2173</v>
      </c>
      <c r="B608" s="37" t="s">
        <v>1153</v>
      </c>
      <c r="C608" s="37" t="s">
        <v>1112</v>
      </c>
      <c r="D608" s="37" t="s">
        <v>1154</v>
      </c>
      <c r="E608" s="105" t="s">
        <v>2201</v>
      </c>
      <c r="F608" s="202">
        <v>0</v>
      </c>
      <c r="G608" s="205">
        <v>0</v>
      </c>
    </row>
    <row r="609" spans="1:7" x14ac:dyDescent="0.2">
      <c r="A609" s="143" t="s">
        <v>2173</v>
      </c>
      <c r="B609" s="37" t="s">
        <v>1155</v>
      </c>
      <c r="C609" s="37" t="s">
        <v>1112</v>
      </c>
      <c r="D609" s="37" t="s">
        <v>1156</v>
      </c>
      <c r="E609" s="105" t="s">
        <v>2201</v>
      </c>
      <c r="F609" s="202">
        <v>0</v>
      </c>
      <c r="G609" s="205">
        <v>0</v>
      </c>
    </row>
    <row r="610" spans="1:7" x14ac:dyDescent="0.2">
      <c r="A610" s="143" t="s">
        <v>2173</v>
      </c>
      <c r="B610" s="37" t="s">
        <v>1157</v>
      </c>
      <c r="C610" s="37" t="s">
        <v>1112</v>
      </c>
      <c r="D610" s="37" t="s">
        <v>1158</v>
      </c>
      <c r="E610" s="105" t="s">
        <v>2201</v>
      </c>
      <c r="F610" s="202">
        <v>0</v>
      </c>
      <c r="G610" s="205">
        <v>0</v>
      </c>
    </row>
    <row r="611" spans="1:7" x14ac:dyDescent="0.2">
      <c r="A611" s="143" t="s">
        <v>2173</v>
      </c>
      <c r="B611" s="37" t="s">
        <v>1159</v>
      </c>
      <c r="C611" s="37" t="s">
        <v>1112</v>
      </c>
      <c r="D611" s="37" t="s">
        <v>654</v>
      </c>
      <c r="E611" s="105" t="s">
        <v>2201</v>
      </c>
      <c r="F611" s="202">
        <v>0</v>
      </c>
      <c r="G611" s="205">
        <v>0</v>
      </c>
    </row>
    <row r="612" spans="1:7" x14ac:dyDescent="0.2">
      <c r="A612" s="143" t="s">
        <v>2173</v>
      </c>
      <c r="B612" s="37" t="s">
        <v>1160</v>
      </c>
      <c r="C612" s="37" t="s">
        <v>1112</v>
      </c>
      <c r="D612" s="37" t="s">
        <v>1161</v>
      </c>
      <c r="E612" s="105" t="s">
        <v>2201</v>
      </c>
      <c r="F612" s="202">
        <v>0</v>
      </c>
      <c r="G612" s="205">
        <v>0</v>
      </c>
    </row>
    <row r="613" spans="1:7" x14ac:dyDescent="0.2">
      <c r="A613" s="143" t="s">
        <v>2173</v>
      </c>
      <c r="B613" s="37" t="s">
        <v>1162</v>
      </c>
      <c r="C613" s="37" t="s">
        <v>1112</v>
      </c>
      <c r="D613" s="37" t="s">
        <v>1163</v>
      </c>
      <c r="E613" s="105" t="s">
        <v>2201</v>
      </c>
      <c r="F613" s="202">
        <v>0</v>
      </c>
      <c r="G613" s="205">
        <v>0</v>
      </c>
    </row>
    <row r="614" spans="1:7" x14ac:dyDescent="0.2">
      <c r="A614" s="143" t="s">
        <v>2173</v>
      </c>
      <c r="B614" s="37" t="s">
        <v>1164</v>
      </c>
      <c r="C614" s="37" t="s">
        <v>1112</v>
      </c>
      <c r="D614" s="37" t="s">
        <v>1165</v>
      </c>
      <c r="E614" s="105" t="s">
        <v>2201</v>
      </c>
      <c r="F614" s="202">
        <v>0</v>
      </c>
      <c r="G614" s="205">
        <v>0</v>
      </c>
    </row>
    <row r="615" spans="1:7" x14ac:dyDescent="0.2">
      <c r="A615" s="143" t="s">
        <v>2173</v>
      </c>
      <c r="B615" s="37" t="s">
        <v>1166</v>
      </c>
      <c r="C615" s="37" t="s">
        <v>1112</v>
      </c>
      <c r="D615" s="37" t="s">
        <v>1167</v>
      </c>
      <c r="E615" s="105" t="s">
        <v>2201</v>
      </c>
      <c r="F615" s="202">
        <v>0</v>
      </c>
      <c r="G615" s="205">
        <v>0</v>
      </c>
    </row>
    <row r="616" spans="1:7" x14ac:dyDescent="0.2">
      <c r="A616" s="143" t="s">
        <v>2173</v>
      </c>
      <c r="B616" s="37" t="s">
        <v>1168</v>
      </c>
      <c r="C616" s="37" t="s">
        <v>1112</v>
      </c>
      <c r="D616" s="37" t="s">
        <v>1169</v>
      </c>
      <c r="E616" s="105" t="s">
        <v>2201</v>
      </c>
      <c r="F616" s="202">
        <v>0</v>
      </c>
      <c r="G616" s="205">
        <v>0</v>
      </c>
    </row>
    <row r="617" spans="1:7" x14ac:dyDescent="0.2">
      <c r="A617" s="143" t="s">
        <v>2177</v>
      </c>
      <c r="B617" s="37" t="s">
        <v>1170</v>
      </c>
      <c r="C617" s="37" t="s">
        <v>1171</v>
      </c>
      <c r="D617" s="37" t="s">
        <v>1172</v>
      </c>
      <c r="E617" s="105" t="s">
        <v>2202</v>
      </c>
      <c r="F617" s="202">
        <v>0</v>
      </c>
      <c r="G617" s="205">
        <v>0</v>
      </c>
    </row>
    <row r="618" spans="1:7" x14ac:dyDescent="0.2">
      <c r="A618" s="143" t="s">
        <v>2177</v>
      </c>
      <c r="B618" s="37" t="s">
        <v>1173</v>
      </c>
      <c r="C618" s="37" t="s">
        <v>1171</v>
      </c>
      <c r="D618" s="37" t="s">
        <v>1174</v>
      </c>
      <c r="E618" s="105" t="s">
        <v>2200</v>
      </c>
      <c r="F618" s="202">
        <v>0</v>
      </c>
      <c r="G618" s="205">
        <v>0</v>
      </c>
    </row>
    <row r="619" spans="1:7" x14ac:dyDescent="0.2">
      <c r="A619" s="143" t="s">
        <v>2177</v>
      </c>
      <c r="B619" s="37" t="s">
        <v>1175</v>
      </c>
      <c r="C619" s="37" t="s">
        <v>1171</v>
      </c>
      <c r="D619" s="37" t="s">
        <v>1176</v>
      </c>
      <c r="E619" s="105" t="s">
        <v>2200</v>
      </c>
      <c r="F619" s="202">
        <v>0</v>
      </c>
      <c r="G619" s="205">
        <v>0</v>
      </c>
    </row>
    <row r="620" spans="1:7" x14ac:dyDescent="0.2">
      <c r="A620" s="143" t="s">
        <v>2177</v>
      </c>
      <c r="B620" s="37" t="s">
        <v>1177</v>
      </c>
      <c r="C620" s="37" t="s">
        <v>1171</v>
      </c>
      <c r="D620" s="37" t="s">
        <v>1178</v>
      </c>
      <c r="E620" s="105" t="s">
        <v>2200</v>
      </c>
      <c r="F620" s="202">
        <v>0</v>
      </c>
      <c r="G620" s="205">
        <v>0</v>
      </c>
    </row>
    <row r="621" spans="1:7" x14ac:dyDescent="0.2">
      <c r="A621" s="143" t="s">
        <v>2177</v>
      </c>
      <c r="B621" s="37" t="s">
        <v>1179</v>
      </c>
      <c r="C621" s="37" t="s">
        <v>1171</v>
      </c>
      <c r="D621" s="37" t="s">
        <v>1180</v>
      </c>
      <c r="E621" s="105" t="s">
        <v>2200</v>
      </c>
      <c r="F621" s="202">
        <v>0</v>
      </c>
      <c r="G621" s="205">
        <v>0</v>
      </c>
    </row>
    <row r="622" spans="1:7" x14ac:dyDescent="0.2">
      <c r="A622" s="143" t="s">
        <v>2177</v>
      </c>
      <c r="B622" s="37" t="s">
        <v>1181</v>
      </c>
      <c r="C622" s="37" t="s">
        <v>1171</v>
      </c>
      <c r="D622" s="37" t="s">
        <v>1182</v>
      </c>
      <c r="E622" s="105" t="s">
        <v>2200</v>
      </c>
      <c r="F622" s="202">
        <v>0</v>
      </c>
      <c r="G622" s="205">
        <v>0</v>
      </c>
    </row>
    <row r="623" spans="1:7" x14ac:dyDescent="0.2">
      <c r="A623" s="143" t="s">
        <v>2177</v>
      </c>
      <c r="B623" s="37" t="s">
        <v>1183</v>
      </c>
      <c r="C623" s="37" t="s">
        <v>1171</v>
      </c>
      <c r="D623" s="37" t="s">
        <v>1184</v>
      </c>
      <c r="E623" s="105" t="s">
        <v>2200</v>
      </c>
      <c r="F623" s="202">
        <v>0</v>
      </c>
      <c r="G623" s="205">
        <v>0</v>
      </c>
    </row>
    <row r="624" spans="1:7" x14ac:dyDescent="0.2">
      <c r="A624" s="143" t="s">
        <v>2177</v>
      </c>
      <c r="B624" s="37" t="s">
        <v>1185</v>
      </c>
      <c r="C624" s="37" t="s">
        <v>1171</v>
      </c>
      <c r="D624" s="37" t="s">
        <v>1186</v>
      </c>
      <c r="E624" s="105" t="s">
        <v>2200</v>
      </c>
      <c r="F624" s="202">
        <v>0</v>
      </c>
      <c r="G624" s="205">
        <v>0</v>
      </c>
    </row>
    <row r="625" spans="1:7" x14ac:dyDescent="0.2">
      <c r="A625" s="143" t="s">
        <v>2177</v>
      </c>
      <c r="B625" s="37" t="s">
        <v>1187</v>
      </c>
      <c r="C625" s="37" t="s">
        <v>1171</v>
      </c>
      <c r="D625" s="37" t="s">
        <v>1188</v>
      </c>
      <c r="E625" s="105" t="s">
        <v>2200</v>
      </c>
      <c r="F625" s="202">
        <v>0</v>
      </c>
      <c r="G625" s="205">
        <v>0</v>
      </c>
    </row>
    <row r="626" spans="1:7" x14ac:dyDescent="0.2">
      <c r="A626" s="143" t="s">
        <v>2177</v>
      </c>
      <c r="B626" s="37" t="s">
        <v>1189</v>
      </c>
      <c r="C626" s="37" t="s">
        <v>1171</v>
      </c>
      <c r="D626" s="37" t="s">
        <v>1190</v>
      </c>
      <c r="E626" s="105" t="s">
        <v>2201</v>
      </c>
      <c r="F626" s="202">
        <v>0</v>
      </c>
      <c r="G626" s="205">
        <v>0</v>
      </c>
    </row>
    <row r="627" spans="1:7" x14ac:dyDescent="0.2">
      <c r="A627" s="143" t="s">
        <v>2177</v>
      </c>
      <c r="B627" s="37" t="s">
        <v>1191</v>
      </c>
      <c r="C627" s="37" t="s">
        <v>1171</v>
      </c>
      <c r="D627" s="37" t="s">
        <v>1192</v>
      </c>
      <c r="E627" s="105" t="s">
        <v>2200</v>
      </c>
      <c r="F627" s="202">
        <v>0</v>
      </c>
      <c r="G627" s="205">
        <v>0</v>
      </c>
    </row>
    <row r="628" spans="1:7" x14ac:dyDescent="0.2">
      <c r="A628" s="143" t="s">
        <v>2177</v>
      </c>
      <c r="B628" s="37" t="s">
        <v>1193</v>
      </c>
      <c r="C628" s="37" t="s">
        <v>1171</v>
      </c>
      <c r="D628" s="37" t="s">
        <v>1194</v>
      </c>
      <c r="E628" s="105" t="s">
        <v>2200</v>
      </c>
      <c r="F628" s="202">
        <v>0</v>
      </c>
      <c r="G628" s="205">
        <v>0</v>
      </c>
    </row>
    <row r="629" spans="1:7" x14ac:dyDescent="0.2">
      <c r="A629" s="143" t="s">
        <v>2177</v>
      </c>
      <c r="B629" s="37" t="s">
        <v>1195</v>
      </c>
      <c r="C629" s="37" t="s">
        <v>1171</v>
      </c>
      <c r="D629" s="37" t="s">
        <v>101</v>
      </c>
      <c r="E629" s="105" t="s">
        <v>2200</v>
      </c>
      <c r="F629" s="202">
        <v>0</v>
      </c>
      <c r="G629" s="205">
        <v>0</v>
      </c>
    </row>
    <row r="630" spans="1:7" x14ac:dyDescent="0.2">
      <c r="A630" s="143" t="s">
        <v>2177</v>
      </c>
      <c r="B630" s="37" t="s">
        <v>1196</v>
      </c>
      <c r="C630" s="37" t="s">
        <v>1171</v>
      </c>
      <c r="D630" s="37" t="s">
        <v>1197</v>
      </c>
      <c r="E630" s="105" t="s">
        <v>2200</v>
      </c>
      <c r="F630" s="202">
        <v>0</v>
      </c>
      <c r="G630" s="205">
        <v>0</v>
      </c>
    </row>
    <row r="631" spans="1:7" x14ac:dyDescent="0.2">
      <c r="A631" s="143" t="s">
        <v>2177</v>
      </c>
      <c r="B631" s="37" t="s">
        <v>1198</v>
      </c>
      <c r="C631" s="37" t="s">
        <v>1171</v>
      </c>
      <c r="D631" s="37" t="s">
        <v>1199</v>
      </c>
      <c r="E631" s="105" t="s">
        <v>2200</v>
      </c>
      <c r="F631" s="202">
        <v>0</v>
      </c>
      <c r="G631" s="205">
        <v>0</v>
      </c>
    </row>
    <row r="632" spans="1:7" x14ac:dyDescent="0.2">
      <c r="A632" s="143" t="s">
        <v>2177</v>
      </c>
      <c r="B632" s="37" t="s">
        <v>1200</v>
      </c>
      <c r="C632" s="37" t="s">
        <v>1171</v>
      </c>
      <c r="D632" s="37" t="s">
        <v>1201</v>
      </c>
      <c r="E632" s="105" t="s">
        <v>2201</v>
      </c>
      <c r="F632" s="202">
        <v>0</v>
      </c>
      <c r="G632" s="205">
        <v>0</v>
      </c>
    </row>
    <row r="633" spans="1:7" x14ac:dyDescent="0.2">
      <c r="A633" s="143" t="s">
        <v>2177</v>
      </c>
      <c r="B633" s="37" t="s">
        <v>1202</v>
      </c>
      <c r="C633" s="37" t="s">
        <v>1171</v>
      </c>
      <c r="D633" s="37" t="s">
        <v>1203</v>
      </c>
      <c r="E633" s="105" t="s">
        <v>2200</v>
      </c>
      <c r="F633" s="202">
        <v>0</v>
      </c>
      <c r="G633" s="205">
        <v>0</v>
      </c>
    </row>
    <row r="634" spans="1:7" x14ac:dyDescent="0.2">
      <c r="A634" s="143" t="s">
        <v>2177</v>
      </c>
      <c r="B634" s="37" t="s">
        <v>1204</v>
      </c>
      <c r="C634" s="37" t="s">
        <v>1171</v>
      </c>
      <c r="D634" s="37" t="s">
        <v>1205</v>
      </c>
      <c r="E634" s="105" t="s">
        <v>2200</v>
      </c>
      <c r="F634" s="202">
        <v>0</v>
      </c>
      <c r="G634" s="205">
        <v>0</v>
      </c>
    </row>
    <row r="635" spans="1:7" x14ac:dyDescent="0.2">
      <c r="A635" s="143" t="s">
        <v>2177</v>
      </c>
      <c r="B635" s="37" t="s">
        <v>1206</v>
      </c>
      <c r="C635" s="37" t="s">
        <v>1171</v>
      </c>
      <c r="D635" s="37" t="s">
        <v>1207</v>
      </c>
      <c r="E635" s="105" t="s">
        <v>2201</v>
      </c>
      <c r="F635" s="202">
        <v>0</v>
      </c>
      <c r="G635" s="205">
        <v>0</v>
      </c>
    </row>
    <row r="636" spans="1:7" x14ac:dyDescent="0.2">
      <c r="A636" s="143" t="s">
        <v>2177</v>
      </c>
      <c r="B636" s="37" t="s">
        <v>1208</v>
      </c>
      <c r="C636" s="37" t="s">
        <v>1171</v>
      </c>
      <c r="D636" s="37" t="s">
        <v>1209</v>
      </c>
      <c r="E636" s="105" t="s">
        <v>2201</v>
      </c>
      <c r="F636" s="202">
        <v>0</v>
      </c>
      <c r="G636" s="205">
        <v>0</v>
      </c>
    </row>
    <row r="637" spans="1:7" x14ac:dyDescent="0.2">
      <c r="A637" s="143" t="s">
        <v>2177</v>
      </c>
      <c r="B637" s="37" t="s">
        <v>1210</v>
      </c>
      <c r="C637" s="37" t="s">
        <v>1171</v>
      </c>
      <c r="D637" s="37" t="s">
        <v>1211</v>
      </c>
      <c r="E637" s="105" t="s">
        <v>2200</v>
      </c>
      <c r="F637" s="202">
        <v>0</v>
      </c>
      <c r="G637" s="205">
        <v>0</v>
      </c>
    </row>
    <row r="638" spans="1:7" x14ac:dyDescent="0.2">
      <c r="A638" s="143" t="s">
        <v>2177</v>
      </c>
      <c r="B638" s="37" t="s">
        <v>1212</v>
      </c>
      <c r="C638" s="37" t="s">
        <v>1171</v>
      </c>
      <c r="D638" s="37" t="s">
        <v>1213</v>
      </c>
      <c r="E638" s="105" t="s">
        <v>2200</v>
      </c>
      <c r="F638" s="202">
        <v>0</v>
      </c>
      <c r="G638" s="205">
        <v>0</v>
      </c>
    </row>
    <row r="639" spans="1:7" x14ac:dyDescent="0.2">
      <c r="A639" s="143" t="s">
        <v>2177</v>
      </c>
      <c r="B639" s="37" t="s">
        <v>1214</v>
      </c>
      <c r="C639" s="37" t="s">
        <v>1171</v>
      </c>
      <c r="D639" s="37" t="s">
        <v>650</v>
      </c>
      <c r="E639" s="105" t="s">
        <v>2201</v>
      </c>
      <c r="F639" s="202">
        <v>0</v>
      </c>
      <c r="G639" s="205">
        <v>0</v>
      </c>
    </row>
    <row r="640" spans="1:7" x14ac:dyDescent="0.2">
      <c r="A640" s="143" t="s">
        <v>2177</v>
      </c>
      <c r="B640" s="37" t="s">
        <v>1215</v>
      </c>
      <c r="C640" s="37" t="s">
        <v>1171</v>
      </c>
      <c r="D640" s="37" t="s">
        <v>1216</v>
      </c>
      <c r="E640" s="105" t="s">
        <v>2200</v>
      </c>
      <c r="F640" s="202">
        <v>0</v>
      </c>
      <c r="G640" s="205">
        <v>0</v>
      </c>
    </row>
    <row r="641" spans="1:7" x14ac:dyDescent="0.2">
      <c r="A641" s="143" t="s">
        <v>2177</v>
      </c>
      <c r="B641" s="37" t="s">
        <v>1217</v>
      </c>
      <c r="C641" s="37" t="s">
        <v>1171</v>
      </c>
      <c r="D641" s="37" t="s">
        <v>1218</v>
      </c>
      <c r="E641" s="105" t="s">
        <v>2200</v>
      </c>
      <c r="F641" s="202">
        <v>0</v>
      </c>
      <c r="G641" s="205">
        <v>0</v>
      </c>
    </row>
    <row r="642" spans="1:7" x14ac:dyDescent="0.2">
      <c r="A642" s="143" t="s">
        <v>2177</v>
      </c>
      <c r="B642" s="37" t="s">
        <v>1219</v>
      </c>
      <c r="C642" s="37" t="s">
        <v>1171</v>
      </c>
      <c r="D642" s="37" t="s">
        <v>1220</v>
      </c>
      <c r="E642" s="105" t="s">
        <v>2200</v>
      </c>
      <c r="F642" s="202">
        <v>0</v>
      </c>
      <c r="G642" s="205">
        <v>0</v>
      </c>
    </row>
    <row r="643" spans="1:7" x14ac:dyDescent="0.2">
      <c r="A643" s="143" t="s">
        <v>2177</v>
      </c>
      <c r="B643" s="37" t="s">
        <v>1221</v>
      </c>
      <c r="C643" s="37" t="s">
        <v>1171</v>
      </c>
      <c r="D643" s="37" t="s">
        <v>1222</v>
      </c>
      <c r="E643" s="105" t="s">
        <v>2201</v>
      </c>
      <c r="F643" s="202">
        <v>0</v>
      </c>
      <c r="G643" s="205">
        <v>0</v>
      </c>
    </row>
    <row r="644" spans="1:7" x14ac:dyDescent="0.2">
      <c r="A644" s="143" t="s">
        <v>2177</v>
      </c>
      <c r="B644" s="37" t="s">
        <v>1223</v>
      </c>
      <c r="C644" s="37" t="s">
        <v>1171</v>
      </c>
      <c r="D644" s="37" t="s">
        <v>1224</v>
      </c>
      <c r="E644" s="105" t="s">
        <v>2201</v>
      </c>
      <c r="F644" s="202">
        <v>0</v>
      </c>
      <c r="G644" s="205">
        <v>0</v>
      </c>
    </row>
    <row r="645" spans="1:7" x14ac:dyDescent="0.2">
      <c r="A645" s="143" t="s">
        <v>2177</v>
      </c>
      <c r="B645" s="37" t="s">
        <v>1225</v>
      </c>
      <c r="C645" s="37" t="s">
        <v>1171</v>
      </c>
      <c r="D645" s="37" t="s">
        <v>548</v>
      </c>
      <c r="E645" s="105" t="s">
        <v>2200</v>
      </c>
      <c r="F645" s="202">
        <v>0</v>
      </c>
      <c r="G645" s="205">
        <v>0</v>
      </c>
    </row>
    <row r="646" spans="1:7" x14ac:dyDescent="0.2">
      <c r="A646" s="143" t="s">
        <v>2177</v>
      </c>
      <c r="B646" s="37" t="s">
        <v>1226</v>
      </c>
      <c r="C646" s="37" t="s">
        <v>1171</v>
      </c>
      <c r="D646" s="37" t="s">
        <v>1227</v>
      </c>
      <c r="E646" s="105" t="s">
        <v>2200</v>
      </c>
      <c r="F646" s="202">
        <v>0</v>
      </c>
      <c r="G646" s="205">
        <v>0</v>
      </c>
    </row>
    <row r="647" spans="1:7" x14ac:dyDescent="0.2">
      <c r="A647" s="143" t="s">
        <v>2177</v>
      </c>
      <c r="B647" s="37" t="s">
        <v>1228</v>
      </c>
      <c r="C647" s="37" t="s">
        <v>1171</v>
      </c>
      <c r="D647" s="37" t="s">
        <v>1229</v>
      </c>
      <c r="E647" s="105" t="s">
        <v>2200</v>
      </c>
      <c r="F647" s="202">
        <v>0</v>
      </c>
      <c r="G647" s="205">
        <v>0</v>
      </c>
    </row>
    <row r="648" spans="1:7" x14ac:dyDescent="0.2">
      <c r="A648" s="143" t="s">
        <v>2177</v>
      </c>
      <c r="B648" s="37" t="s">
        <v>1230</v>
      </c>
      <c r="C648" s="37" t="s">
        <v>1171</v>
      </c>
      <c r="D648" s="37" t="s">
        <v>1231</v>
      </c>
      <c r="E648" s="105" t="s">
        <v>2200</v>
      </c>
      <c r="F648" s="202">
        <v>0</v>
      </c>
      <c r="G648" s="205">
        <v>0</v>
      </c>
    </row>
    <row r="649" spans="1:7" x14ac:dyDescent="0.2">
      <c r="A649" s="143" t="s">
        <v>2177</v>
      </c>
      <c r="B649" s="37" t="s">
        <v>1232</v>
      </c>
      <c r="C649" s="37" t="s">
        <v>1171</v>
      </c>
      <c r="D649" s="37" t="s">
        <v>1233</v>
      </c>
      <c r="E649" s="105" t="s">
        <v>2200</v>
      </c>
      <c r="F649" s="202">
        <v>0</v>
      </c>
      <c r="G649" s="205">
        <v>0</v>
      </c>
    </row>
    <row r="650" spans="1:7" x14ac:dyDescent="0.2">
      <c r="A650" s="143" t="s">
        <v>2177</v>
      </c>
      <c r="B650" s="37" t="s">
        <v>1234</v>
      </c>
      <c r="C650" s="37" t="s">
        <v>1171</v>
      </c>
      <c r="D650" s="37" t="s">
        <v>1235</v>
      </c>
      <c r="E650" s="105" t="s">
        <v>2200</v>
      </c>
      <c r="F650" s="202">
        <v>0</v>
      </c>
      <c r="G650" s="205">
        <v>0</v>
      </c>
    </row>
    <row r="651" spans="1:7" x14ac:dyDescent="0.2">
      <c r="A651" s="143" t="s">
        <v>2177</v>
      </c>
      <c r="B651" s="37" t="s">
        <v>1236</v>
      </c>
      <c r="C651" s="37" t="s">
        <v>1171</v>
      </c>
      <c r="D651" s="37" t="s">
        <v>1237</v>
      </c>
      <c r="E651" s="105" t="s">
        <v>2201</v>
      </c>
      <c r="F651" s="202">
        <v>0</v>
      </c>
      <c r="G651" s="205">
        <v>0</v>
      </c>
    </row>
    <row r="652" spans="1:7" x14ac:dyDescent="0.2">
      <c r="A652" s="143" t="s">
        <v>2177</v>
      </c>
      <c r="B652" s="37" t="s">
        <v>1238</v>
      </c>
      <c r="C652" s="37" t="s">
        <v>1171</v>
      </c>
      <c r="D652" s="37" t="s">
        <v>1239</v>
      </c>
      <c r="E652" s="105" t="s">
        <v>2200</v>
      </c>
      <c r="F652" s="202">
        <v>0</v>
      </c>
      <c r="G652" s="205">
        <v>0</v>
      </c>
    </row>
    <row r="653" spans="1:7" x14ac:dyDescent="0.2">
      <c r="A653" s="143" t="s">
        <v>2177</v>
      </c>
      <c r="B653" s="37" t="s">
        <v>1240</v>
      </c>
      <c r="C653" s="37" t="s">
        <v>1171</v>
      </c>
      <c r="D653" s="37" t="s">
        <v>1241</v>
      </c>
      <c r="E653" s="105" t="s">
        <v>2200</v>
      </c>
      <c r="F653" s="202">
        <v>0</v>
      </c>
      <c r="G653" s="205">
        <v>0</v>
      </c>
    </row>
    <row r="654" spans="1:7" x14ac:dyDescent="0.2">
      <c r="A654" s="143" t="s">
        <v>2178</v>
      </c>
      <c r="B654" s="37" t="s">
        <v>1242</v>
      </c>
      <c r="C654" s="37" t="s">
        <v>1243</v>
      </c>
      <c r="D654" s="37" t="s">
        <v>1244</v>
      </c>
      <c r="E654" s="105" t="s">
        <v>2202</v>
      </c>
      <c r="F654" s="202">
        <v>0</v>
      </c>
      <c r="G654" s="205">
        <v>0</v>
      </c>
    </row>
    <row r="655" spans="1:7" x14ac:dyDescent="0.2">
      <c r="A655" s="143" t="s">
        <v>2178</v>
      </c>
      <c r="B655" s="37" t="s">
        <v>1245</v>
      </c>
      <c r="C655" s="37" t="s">
        <v>1243</v>
      </c>
      <c r="D655" s="37" t="s">
        <v>675</v>
      </c>
      <c r="E655" s="105" t="s">
        <v>2201</v>
      </c>
      <c r="F655" s="202">
        <v>0</v>
      </c>
      <c r="G655" s="205">
        <v>0</v>
      </c>
    </row>
    <row r="656" spans="1:7" x14ac:dyDescent="0.2">
      <c r="A656" s="143" t="s">
        <v>2178</v>
      </c>
      <c r="B656" s="37" t="s">
        <v>1246</v>
      </c>
      <c r="C656" s="37" t="s">
        <v>1243</v>
      </c>
      <c r="D656" s="37" t="s">
        <v>1247</v>
      </c>
      <c r="E656" s="105" t="s">
        <v>2201</v>
      </c>
      <c r="F656" s="202">
        <v>0</v>
      </c>
      <c r="G656" s="205">
        <v>0</v>
      </c>
    </row>
    <row r="657" spans="1:7" x14ac:dyDescent="0.2">
      <c r="A657" s="143" t="s">
        <v>2178</v>
      </c>
      <c r="B657" s="37" t="s">
        <v>1248</v>
      </c>
      <c r="C657" s="37" t="s">
        <v>1243</v>
      </c>
      <c r="D657" s="37" t="s">
        <v>1249</v>
      </c>
      <c r="E657" s="105" t="s">
        <v>2201</v>
      </c>
      <c r="F657" s="202">
        <v>0</v>
      </c>
      <c r="G657" s="205">
        <v>0</v>
      </c>
    </row>
    <row r="658" spans="1:7" x14ac:dyDescent="0.2">
      <c r="A658" s="143" t="s">
        <v>2178</v>
      </c>
      <c r="B658" s="37" t="s">
        <v>1250</v>
      </c>
      <c r="C658" s="37" t="s">
        <v>1243</v>
      </c>
      <c r="D658" s="37" t="s">
        <v>1251</v>
      </c>
      <c r="E658" s="105" t="s">
        <v>2201</v>
      </c>
      <c r="F658" s="202">
        <v>0</v>
      </c>
      <c r="G658" s="205">
        <v>0</v>
      </c>
    </row>
    <row r="659" spans="1:7" x14ac:dyDescent="0.2">
      <c r="A659" s="143" t="s">
        <v>2178</v>
      </c>
      <c r="B659" s="37" t="s">
        <v>1252</v>
      </c>
      <c r="C659" s="37" t="s">
        <v>1243</v>
      </c>
      <c r="D659" s="37" t="s">
        <v>1253</v>
      </c>
      <c r="E659" s="105" t="s">
        <v>2201</v>
      </c>
      <c r="F659" s="202">
        <v>0</v>
      </c>
      <c r="G659" s="205">
        <v>0</v>
      </c>
    </row>
    <row r="660" spans="1:7" x14ac:dyDescent="0.2">
      <c r="A660" s="143" t="s">
        <v>2178</v>
      </c>
      <c r="B660" s="37" t="s">
        <v>1254</v>
      </c>
      <c r="C660" s="37" t="s">
        <v>1243</v>
      </c>
      <c r="D660" s="37" t="s">
        <v>1255</v>
      </c>
      <c r="E660" s="105" t="s">
        <v>2201</v>
      </c>
      <c r="F660" s="202">
        <v>0</v>
      </c>
      <c r="G660" s="205">
        <v>0</v>
      </c>
    </row>
    <row r="661" spans="1:7" x14ac:dyDescent="0.2">
      <c r="A661" s="143" t="s">
        <v>2178</v>
      </c>
      <c r="B661" s="37" t="s">
        <v>1256</v>
      </c>
      <c r="C661" s="37" t="s">
        <v>1243</v>
      </c>
      <c r="D661" s="37" t="s">
        <v>1257</v>
      </c>
      <c r="E661" s="105" t="s">
        <v>2201</v>
      </c>
      <c r="F661" s="202">
        <v>0</v>
      </c>
      <c r="G661" s="205">
        <v>0</v>
      </c>
    </row>
    <row r="662" spans="1:7" x14ac:dyDescent="0.2">
      <c r="A662" s="143" t="s">
        <v>2178</v>
      </c>
      <c r="B662" s="37" t="s">
        <v>1258</v>
      </c>
      <c r="C662" s="37" t="s">
        <v>1243</v>
      </c>
      <c r="D662" s="37" t="s">
        <v>1259</v>
      </c>
      <c r="E662" s="105" t="s">
        <v>2201</v>
      </c>
      <c r="F662" s="202">
        <v>0</v>
      </c>
      <c r="G662" s="205">
        <v>0</v>
      </c>
    </row>
    <row r="663" spans="1:7" x14ac:dyDescent="0.2">
      <c r="A663" s="143" t="s">
        <v>2178</v>
      </c>
      <c r="B663" s="37" t="s">
        <v>1260</v>
      </c>
      <c r="C663" s="37" t="s">
        <v>1243</v>
      </c>
      <c r="D663" s="37" t="s">
        <v>1261</v>
      </c>
      <c r="E663" s="105" t="s">
        <v>2201</v>
      </c>
      <c r="F663" s="202">
        <v>0</v>
      </c>
      <c r="G663" s="205">
        <v>0</v>
      </c>
    </row>
    <row r="664" spans="1:7" x14ac:dyDescent="0.2">
      <c r="A664" s="143" t="s">
        <v>2178</v>
      </c>
      <c r="B664" s="37" t="s">
        <v>1262</v>
      </c>
      <c r="C664" s="37" t="s">
        <v>1243</v>
      </c>
      <c r="D664" s="37" t="s">
        <v>813</v>
      </c>
      <c r="E664" s="105" t="s">
        <v>2201</v>
      </c>
      <c r="F664" s="202">
        <v>0</v>
      </c>
      <c r="G664" s="205">
        <v>0</v>
      </c>
    </row>
    <row r="665" spans="1:7" x14ac:dyDescent="0.2">
      <c r="A665" s="143" t="s">
        <v>2178</v>
      </c>
      <c r="B665" s="37" t="s">
        <v>1263</v>
      </c>
      <c r="C665" s="37" t="s">
        <v>1243</v>
      </c>
      <c r="D665" s="37" t="s">
        <v>1264</v>
      </c>
      <c r="E665" s="105" t="s">
        <v>2201</v>
      </c>
      <c r="F665" s="202">
        <v>0</v>
      </c>
      <c r="G665" s="205">
        <v>0</v>
      </c>
    </row>
    <row r="666" spans="1:7" x14ac:dyDescent="0.2">
      <c r="A666" s="143" t="s">
        <v>2178</v>
      </c>
      <c r="B666" s="37" t="s">
        <v>1265</v>
      </c>
      <c r="C666" s="37" t="s">
        <v>1243</v>
      </c>
      <c r="D666" s="37" t="s">
        <v>1266</v>
      </c>
      <c r="E666" s="105" t="s">
        <v>2201</v>
      </c>
      <c r="F666" s="202">
        <v>0</v>
      </c>
      <c r="G666" s="205">
        <v>0</v>
      </c>
    </row>
    <row r="667" spans="1:7" x14ac:dyDescent="0.2">
      <c r="A667" s="143" t="s">
        <v>2178</v>
      </c>
      <c r="B667" s="37" t="s">
        <v>1267</v>
      </c>
      <c r="C667" s="37" t="s">
        <v>1243</v>
      </c>
      <c r="D667" s="37" t="s">
        <v>1268</v>
      </c>
      <c r="E667" s="105" t="s">
        <v>2201</v>
      </c>
      <c r="F667" s="202">
        <v>0</v>
      </c>
      <c r="G667" s="205">
        <v>0</v>
      </c>
    </row>
    <row r="668" spans="1:7" x14ac:dyDescent="0.2">
      <c r="A668" s="143" t="s">
        <v>2178</v>
      </c>
      <c r="B668" s="37" t="s">
        <v>1269</v>
      </c>
      <c r="C668" s="37" t="s">
        <v>1243</v>
      </c>
      <c r="D668" s="37" t="s">
        <v>372</v>
      </c>
      <c r="E668" s="105" t="s">
        <v>2201</v>
      </c>
      <c r="F668" s="202">
        <v>0</v>
      </c>
      <c r="G668" s="205">
        <v>0</v>
      </c>
    </row>
    <row r="669" spans="1:7" x14ac:dyDescent="0.2">
      <c r="A669" s="143" t="s">
        <v>2179</v>
      </c>
      <c r="B669" s="37" t="s">
        <v>1270</v>
      </c>
      <c r="C669" s="37" t="s">
        <v>1271</v>
      </c>
      <c r="D669" s="37" t="s">
        <v>1272</v>
      </c>
      <c r="E669" s="105" t="s">
        <v>2202</v>
      </c>
      <c r="F669" s="202">
        <v>0</v>
      </c>
      <c r="G669" s="205">
        <v>0</v>
      </c>
    </row>
    <row r="670" spans="1:7" x14ac:dyDescent="0.2">
      <c r="A670" s="143" t="s">
        <v>2179</v>
      </c>
      <c r="B670" s="37" t="s">
        <v>1273</v>
      </c>
      <c r="C670" s="37" t="s">
        <v>1271</v>
      </c>
      <c r="D670" s="37" t="s">
        <v>1274</v>
      </c>
      <c r="E670" s="105" t="s">
        <v>2200</v>
      </c>
      <c r="F670" s="202">
        <v>0</v>
      </c>
      <c r="G670" s="205">
        <v>0</v>
      </c>
    </row>
    <row r="671" spans="1:7" x14ac:dyDescent="0.2">
      <c r="A671" s="143" t="s">
        <v>2179</v>
      </c>
      <c r="B671" s="37" t="s">
        <v>1275</v>
      </c>
      <c r="C671" s="37" t="s">
        <v>1271</v>
      </c>
      <c r="D671" s="37" t="s">
        <v>1276</v>
      </c>
      <c r="E671" s="105" t="s">
        <v>2200</v>
      </c>
      <c r="F671" s="202">
        <v>0</v>
      </c>
      <c r="G671" s="205">
        <v>0</v>
      </c>
    </row>
    <row r="672" spans="1:7" x14ac:dyDescent="0.2">
      <c r="A672" s="143" t="s">
        <v>2179</v>
      </c>
      <c r="B672" s="37" t="s">
        <v>1277</v>
      </c>
      <c r="C672" s="37" t="s">
        <v>1271</v>
      </c>
      <c r="D672" s="37" t="s">
        <v>1278</v>
      </c>
      <c r="E672" s="105" t="s">
        <v>2200</v>
      </c>
      <c r="F672" s="202">
        <v>0</v>
      </c>
      <c r="G672" s="205">
        <v>0</v>
      </c>
    </row>
    <row r="673" spans="1:7" x14ac:dyDescent="0.2">
      <c r="A673" s="143" t="s">
        <v>2179</v>
      </c>
      <c r="B673" s="37" t="s">
        <v>1279</v>
      </c>
      <c r="C673" s="37" t="s">
        <v>1271</v>
      </c>
      <c r="D673" s="37" t="s">
        <v>1280</v>
      </c>
      <c r="E673" s="105" t="s">
        <v>2200</v>
      </c>
      <c r="F673" s="202">
        <v>0</v>
      </c>
      <c r="G673" s="205">
        <v>0</v>
      </c>
    </row>
    <row r="674" spans="1:7" x14ac:dyDescent="0.2">
      <c r="A674" s="143" t="s">
        <v>2179</v>
      </c>
      <c r="B674" s="37" t="s">
        <v>1281</v>
      </c>
      <c r="C674" s="37" t="s">
        <v>1271</v>
      </c>
      <c r="D674" s="37" t="s">
        <v>1282</v>
      </c>
      <c r="E674" s="105" t="s">
        <v>2200</v>
      </c>
      <c r="F674" s="202">
        <v>0</v>
      </c>
      <c r="G674" s="205">
        <v>0</v>
      </c>
    </row>
    <row r="675" spans="1:7" x14ac:dyDescent="0.2">
      <c r="A675" s="143" t="s">
        <v>2179</v>
      </c>
      <c r="B675" s="37" t="s">
        <v>1283</v>
      </c>
      <c r="C675" s="37" t="s">
        <v>1271</v>
      </c>
      <c r="D675" s="37" t="s">
        <v>2116</v>
      </c>
      <c r="E675" s="105" t="s">
        <v>2200</v>
      </c>
      <c r="F675" s="202">
        <v>0</v>
      </c>
      <c r="G675" s="205">
        <v>0</v>
      </c>
    </row>
    <row r="676" spans="1:7" x14ac:dyDescent="0.2">
      <c r="A676" s="143" t="s">
        <v>2179</v>
      </c>
      <c r="B676" s="37" t="s">
        <v>1284</v>
      </c>
      <c r="C676" s="37" t="s">
        <v>1271</v>
      </c>
      <c r="D676" s="37" t="s">
        <v>73</v>
      </c>
      <c r="E676" s="105" t="s">
        <v>2200</v>
      </c>
      <c r="F676" s="202">
        <v>0</v>
      </c>
      <c r="G676" s="205">
        <v>0</v>
      </c>
    </row>
    <row r="677" spans="1:7" x14ac:dyDescent="0.2">
      <c r="A677" s="143" t="s">
        <v>2179</v>
      </c>
      <c r="B677" s="37" t="s">
        <v>1285</v>
      </c>
      <c r="C677" s="37" t="s">
        <v>1271</v>
      </c>
      <c r="D677" s="37" t="s">
        <v>1286</v>
      </c>
      <c r="E677" s="105" t="s">
        <v>2200</v>
      </c>
      <c r="F677" s="202">
        <v>0</v>
      </c>
      <c r="G677" s="205">
        <v>0</v>
      </c>
    </row>
    <row r="678" spans="1:7" x14ac:dyDescent="0.2">
      <c r="A678" s="143" t="s">
        <v>2179</v>
      </c>
      <c r="B678" s="37" t="s">
        <v>1287</v>
      </c>
      <c r="C678" s="37" t="s">
        <v>1271</v>
      </c>
      <c r="D678" s="37" t="s">
        <v>1288</v>
      </c>
      <c r="E678" s="105" t="s">
        <v>2201</v>
      </c>
      <c r="F678" s="202">
        <v>0</v>
      </c>
      <c r="G678" s="205">
        <v>0</v>
      </c>
    </row>
    <row r="679" spans="1:7" x14ac:dyDescent="0.2">
      <c r="A679" s="143" t="s">
        <v>2179</v>
      </c>
      <c r="B679" s="37" t="s">
        <v>1289</v>
      </c>
      <c r="C679" s="37" t="s">
        <v>1271</v>
      </c>
      <c r="D679" s="37" t="s">
        <v>2117</v>
      </c>
      <c r="E679" s="105" t="s">
        <v>2200</v>
      </c>
      <c r="F679" s="202">
        <v>0</v>
      </c>
      <c r="G679" s="205">
        <v>0</v>
      </c>
    </row>
    <row r="680" spans="1:7" x14ac:dyDescent="0.2">
      <c r="A680" s="143" t="s">
        <v>2179</v>
      </c>
      <c r="B680" s="37" t="s">
        <v>1290</v>
      </c>
      <c r="C680" s="37" t="s">
        <v>1271</v>
      </c>
      <c r="D680" s="37" t="s">
        <v>2118</v>
      </c>
      <c r="E680" s="105" t="s">
        <v>2200</v>
      </c>
      <c r="F680" s="202">
        <v>0</v>
      </c>
      <c r="G680" s="205">
        <v>0</v>
      </c>
    </row>
    <row r="681" spans="1:7" x14ac:dyDescent="0.2">
      <c r="A681" s="143" t="s">
        <v>2179</v>
      </c>
      <c r="B681" s="37" t="s">
        <v>1291</v>
      </c>
      <c r="C681" s="37" t="s">
        <v>1271</v>
      </c>
      <c r="D681" s="37" t="s">
        <v>1292</v>
      </c>
      <c r="E681" s="105" t="s">
        <v>2200</v>
      </c>
      <c r="F681" s="202">
        <v>0</v>
      </c>
      <c r="G681" s="205">
        <v>0</v>
      </c>
    </row>
    <row r="682" spans="1:7" x14ac:dyDescent="0.2">
      <c r="A682" s="143" t="s">
        <v>2179</v>
      </c>
      <c r="B682" s="37" t="s">
        <v>1293</v>
      </c>
      <c r="C682" s="37" t="s">
        <v>1271</v>
      </c>
      <c r="D682" s="37" t="s">
        <v>1294</v>
      </c>
      <c r="E682" s="105" t="s">
        <v>2200</v>
      </c>
      <c r="F682" s="202">
        <v>0</v>
      </c>
      <c r="G682" s="205">
        <v>0</v>
      </c>
    </row>
    <row r="683" spans="1:7" x14ac:dyDescent="0.2">
      <c r="A683" s="143" t="s">
        <v>2179</v>
      </c>
      <c r="B683" s="37" t="s">
        <v>1295</v>
      </c>
      <c r="C683" s="37" t="s">
        <v>1271</v>
      </c>
      <c r="D683" s="37" t="s">
        <v>1296</v>
      </c>
      <c r="E683" s="105" t="s">
        <v>2201</v>
      </c>
      <c r="F683" s="202">
        <v>0</v>
      </c>
      <c r="G683" s="205">
        <v>0</v>
      </c>
    </row>
    <row r="684" spans="1:7" x14ac:dyDescent="0.2">
      <c r="A684" s="143" t="s">
        <v>2179</v>
      </c>
      <c r="B684" s="37" t="s">
        <v>1297</v>
      </c>
      <c r="C684" s="37" t="s">
        <v>1271</v>
      </c>
      <c r="D684" s="37" t="s">
        <v>1298</v>
      </c>
      <c r="E684" s="105" t="s">
        <v>2201</v>
      </c>
      <c r="F684" s="202">
        <v>0</v>
      </c>
      <c r="G684" s="205">
        <v>0</v>
      </c>
    </row>
    <row r="685" spans="1:7" x14ac:dyDescent="0.2">
      <c r="A685" s="143" t="s">
        <v>2179</v>
      </c>
      <c r="B685" s="37" t="s">
        <v>1299</v>
      </c>
      <c r="C685" s="37" t="s">
        <v>1271</v>
      </c>
      <c r="D685" s="37" t="s">
        <v>1300</v>
      </c>
      <c r="E685" s="105" t="s">
        <v>2200</v>
      </c>
      <c r="F685" s="202">
        <v>0</v>
      </c>
      <c r="G685" s="205">
        <v>0</v>
      </c>
    </row>
    <row r="686" spans="1:7" x14ac:dyDescent="0.2">
      <c r="A686" s="143" t="s">
        <v>2179</v>
      </c>
      <c r="B686" s="37" t="s">
        <v>1301</v>
      </c>
      <c r="C686" s="37" t="s">
        <v>1271</v>
      </c>
      <c r="D686" s="37" t="s">
        <v>1302</v>
      </c>
      <c r="E686" s="105" t="s">
        <v>2200</v>
      </c>
      <c r="F686" s="202">
        <v>0</v>
      </c>
      <c r="G686" s="205">
        <v>0</v>
      </c>
    </row>
    <row r="687" spans="1:7" x14ac:dyDescent="0.2">
      <c r="A687" s="143" t="s">
        <v>2179</v>
      </c>
      <c r="B687" s="37" t="s">
        <v>1303</v>
      </c>
      <c r="C687" s="37" t="s">
        <v>1271</v>
      </c>
      <c r="D687" s="37" t="s">
        <v>1304</v>
      </c>
      <c r="E687" s="105" t="s">
        <v>2200</v>
      </c>
      <c r="F687" s="202">
        <v>0</v>
      </c>
      <c r="G687" s="205">
        <v>0</v>
      </c>
    </row>
    <row r="688" spans="1:7" x14ac:dyDescent="0.2">
      <c r="A688" s="143" t="s">
        <v>2179</v>
      </c>
      <c r="B688" s="37" t="s">
        <v>1305</v>
      </c>
      <c r="C688" s="37" t="s">
        <v>1271</v>
      </c>
      <c r="D688" s="37" t="s">
        <v>1306</v>
      </c>
      <c r="E688" s="105" t="s">
        <v>2200</v>
      </c>
      <c r="F688" s="202">
        <v>0</v>
      </c>
      <c r="G688" s="205">
        <v>0</v>
      </c>
    </row>
    <row r="689" spans="1:7" x14ac:dyDescent="0.2">
      <c r="A689" s="143" t="s">
        <v>2179</v>
      </c>
      <c r="B689" s="37" t="s">
        <v>1307</v>
      </c>
      <c r="C689" s="37" t="s">
        <v>1271</v>
      </c>
      <c r="D689" s="37" t="s">
        <v>1308</v>
      </c>
      <c r="E689" s="105" t="s">
        <v>2201</v>
      </c>
      <c r="F689" s="202">
        <v>0</v>
      </c>
      <c r="G689" s="205">
        <v>0</v>
      </c>
    </row>
    <row r="690" spans="1:7" x14ac:dyDescent="0.2">
      <c r="A690" s="143" t="s">
        <v>2179</v>
      </c>
      <c r="B690" s="37" t="s">
        <v>1309</v>
      </c>
      <c r="C690" s="37" t="s">
        <v>1271</v>
      </c>
      <c r="D690" s="37" t="s">
        <v>658</v>
      </c>
      <c r="E690" s="105" t="s">
        <v>2200</v>
      </c>
      <c r="F690" s="202">
        <v>0</v>
      </c>
      <c r="G690" s="205">
        <v>0</v>
      </c>
    </row>
    <row r="691" spans="1:7" x14ac:dyDescent="0.2">
      <c r="A691" s="143" t="s">
        <v>2179</v>
      </c>
      <c r="B691" s="37" t="s">
        <v>1310</v>
      </c>
      <c r="C691" s="37" t="s">
        <v>1271</v>
      </c>
      <c r="D691" s="37" t="s">
        <v>1311</v>
      </c>
      <c r="E691" s="105" t="s">
        <v>2201</v>
      </c>
      <c r="F691" s="202">
        <v>0</v>
      </c>
      <c r="G691" s="205">
        <v>0</v>
      </c>
    </row>
    <row r="692" spans="1:7" x14ac:dyDescent="0.2">
      <c r="A692" s="143" t="s">
        <v>2179</v>
      </c>
      <c r="B692" s="37" t="s">
        <v>1312</v>
      </c>
      <c r="C692" s="37" t="s">
        <v>1271</v>
      </c>
      <c r="D692" s="37" t="s">
        <v>1313</v>
      </c>
      <c r="E692" s="105" t="s">
        <v>2201</v>
      </c>
      <c r="F692" s="202">
        <v>0</v>
      </c>
      <c r="G692" s="205">
        <v>0</v>
      </c>
    </row>
    <row r="693" spans="1:7" x14ac:dyDescent="0.2">
      <c r="A693" s="143" t="s">
        <v>2179</v>
      </c>
      <c r="B693" s="37" t="s">
        <v>1314</v>
      </c>
      <c r="C693" s="37" t="s">
        <v>1271</v>
      </c>
      <c r="D693" s="37" t="s">
        <v>1315</v>
      </c>
      <c r="E693" s="105" t="s">
        <v>2200</v>
      </c>
      <c r="F693" s="202">
        <v>0</v>
      </c>
      <c r="G693" s="205">
        <v>0</v>
      </c>
    </row>
    <row r="694" spans="1:7" x14ac:dyDescent="0.2">
      <c r="A694" s="143" t="s">
        <v>2179</v>
      </c>
      <c r="B694" s="37" t="s">
        <v>1316</v>
      </c>
      <c r="C694" s="37" t="s">
        <v>1271</v>
      </c>
      <c r="D694" s="37" t="s">
        <v>1317</v>
      </c>
      <c r="E694" s="105" t="s">
        <v>2200</v>
      </c>
      <c r="F694" s="202">
        <v>0</v>
      </c>
      <c r="G694" s="205">
        <v>0</v>
      </c>
    </row>
    <row r="695" spans="1:7" x14ac:dyDescent="0.2">
      <c r="A695" s="143" t="s">
        <v>2179</v>
      </c>
      <c r="B695" s="37" t="s">
        <v>1318</v>
      </c>
      <c r="C695" s="37" t="s">
        <v>1271</v>
      </c>
      <c r="D695" s="37" t="s">
        <v>1319</v>
      </c>
      <c r="E695" s="105" t="s">
        <v>2200</v>
      </c>
      <c r="F695" s="202">
        <v>0</v>
      </c>
      <c r="G695" s="205">
        <v>0</v>
      </c>
    </row>
    <row r="696" spans="1:7" x14ac:dyDescent="0.2">
      <c r="A696" s="143" t="s">
        <v>2179</v>
      </c>
      <c r="B696" s="37" t="s">
        <v>1320</v>
      </c>
      <c r="C696" s="37" t="s">
        <v>1271</v>
      </c>
      <c r="D696" s="37" t="s">
        <v>1321</v>
      </c>
      <c r="E696" s="105" t="s">
        <v>2200</v>
      </c>
      <c r="F696" s="202">
        <v>0</v>
      </c>
      <c r="G696" s="205">
        <v>0</v>
      </c>
    </row>
    <row r="697" spans="1:7" x14ac:dyDescent="0.2">
      <c r="A697" s="143" t="s">
        <v>2179</v>
      </c>
      <c r="B697" s="37" t="s">
        <v>1322</v>
      </c>
      <c r="C697" s="37" t="s">
        <v>1271</v>
      </c>
      <c r="D697" s="37" t="s">
        <v>1323</v>
      </c>
      <c r="E697" s="105" t="s">
        <v>2201</v>
      </c>
      <c r="F697" s="202">
        <v>0</v>
      </c>
      <c r="G697" s="205">
        <v>0</v>
      </c>
    </row>
    <row r="698" spans="1:7" x14ac:dyDescent="0.2">
      <c r="A698" s="143" t="s">
        <v>2179</v>
      </c>
      <c r="B698" s="37" t="s">
        <v>1324</v>
      </c>
      <c r="C698" s="37" t="s">
        <v>1271</v>
      </c>
      <c r="D698" s="37" t="s">
        <v>1325</v>
      </c>
      <c r="E698" s="105" t="s">
        <v>2200</v>
      </c>
      <c r="F698" s="202">
        <v>0</v>
      </c>
      <c r="G698" s="205">
        <v>0</v>
      </c>
    </row>
    <row r="699" spans="1:7" x14ac:dyDescent="0.2">
      <c r="A699" s="143" t="s">
        <v>2180</v>
      </c>
      <c r="B699" s="37" t="s">
        <v>1326</v>
      </c>
      <c r="C699" s="37" t="s">
        <v>1327</v>
      </c>
      <c r="D699" s="37" t="s">
        <v>1328</v>
      </c>
      <c r="E699" s="105" t="s">
        <v>2202</v>
      </c>
      <c r="F699" s="202">
        <v>0</v>
      </c>
      <c r="G699" s="205">
        <v>0</v>
      </c>
    </row>
    <row r="700" spans="1:7" x14ac:dyDescent="0.2">
      <c r="A700" s="143" t="s">
        <v>2180</v>
      </c>
      <c r="B700" s="37" t="s">
        <v>1329</v>
      </c>
      <c r="C700" s="37" t="s">
        <v>1327</v>
      </c>
      <c r="D700" s="37" t="s">
        <v>1330</v>
      </c>
      <c r="E700" s="105" t="s">
        <v>2201</v>
      </c>
      <c r="F700" s="202">
        <v>0</v>
      </c>
      <c r="G700" s="205">
        <v>0</v>
      </c>
    </row>
    <row r="701" spans="1:7" x14ac:dyDescent="0.2">
      <c r="A701" s="143" t="s">
        <v>2180</v>
      </c>
      <c r="B701" s="37" t="s">
        <v>1331</v>
      </c>
      <c r="C701" s="37" t="s">
        <v>1327</v>
      </c>
      <c r="D701" s="37" t="s">
        <v>1332</v>
      </c>
      <c r="E701" s="105" t="s">
        <v>2201</v>
      </c>
      <c r="F701" s="202">
        <v>0</v>
      </c>
      <c r="G701" s="205">
        <v>0</v>
      </c>
    </row>
    <row r="702" spans="1:7" x14ac:dyDescent="0.2">
      <c r="A702" s="143" t="s">
        <v>2180</v>
      </c>
      <c r="B702" s="37" t="s">
        <v>1333</v>
      </c>
      <c r="C702" s="37" t="s">
        <v>1327</v>
      </c>
      <c r="D702" s="37" t="s">
        <v>1334</v>
      </c>
      <c r="E702" s="105" t="s">
        <v>2201</v>
      </c>
      <c r="F702" s="202">
        <v>0</v>
      </c>
      <c r="G702" s="205">
        <v>0</v>
      </c>
    </row>
    <row r="703" spans="1:7" x14ac:dyDescent="0.2">
      <c r="A703" s="143" t="s">
        <v>2180</v>
      </c>
      <c r="B703" s="37" t="s">
        <v>1335</v>
      </c>
      <c r="C703" s="37" t="s">
        <v>1327</v>
      </c>
      <c r="D703" s="37" t="s">
        <v>1336</v>
      </c>
      <c r="E703" s="105" t="s">
        <v>2201</v>
      </c>
      <c r="F703" s="202">
        <v>0</v>
      </c>
      <c r="G703" s="205">
        <v>0</v>
      </c>
    </row>
    <row r="704" spans="1:7" x14ac:dyDescent="0.2">
      <c r="A704" s="143" t="s">
        <v>2180</v>
      </c>
      <c r="B704" s="37" t="s">
        <v>1337</v>
      </c>
      <c r="C704" s="37" t="s">
        <v>1327</v>
      </c>
      <c r="D704" s="37" t="s">
        <v>1338</v>
      </c>
      <c r="E704" s="105" t="s">
        <v>2201</v>
      </c>
      <c r="F704" s="202">
        <v>0</v>
      </c>
      <c r="G704" s="205">
        <v>0</v>
      </c>
    </row>
    <row r="705" spans="1:7" x14ac:dyDescent="0.2">
      <c r="A705" s="143" t="s">
        <v>2180</v>
      </c>
      <c r="B705" s="37" t="s">
        <v>1339</v>
      </c>
      <c r="C705" s="37" t="s">
        <v>1327</v>
      </c>
      <c r="D705" s="37" t="s">
        <v>1340</v>
      </c>
      <c r="E705" s="105" t="s">
        <v>2201</v>
      </c>
      <c r="F705" s="202">
        <v>0</v>
      </c>
      <c r="G705" s="205">
        <v>0</v>
      </c>
    </row>
    <row r="706" spans="1:7" x14ac:dyDescent="0.2">
      <c r="A706" s="143" t="s">
        <v>2180</v>
      </c>
      <c r="B706" s="37" t="s">
        <v>1341</v>
      </c>
      <c r="C706" s="37" t="s">
        <v>1327</v>
      </c>
      <c r="D706" s="37" t="s">
        <v>1342</v>
      </c>
      <c r="E706" s="105" t="s">
        <v>2201</v>
      </c>
      <c r="F706" s="202">
        <v>0</v>
      </c>
      <c r="G706" s="205">
        <v>0</v>
      </c>
    </row>
    <row r="707" spans="1:7" x14ac:dyDescent="0.2">
      <c r="A707" s="143" t="s">
        <v>2180</v>
      </c>
      <c r="B707" s="37" t="s">
        <v>1343</v>
      </c>
      <c r="C707" s="37" t="s">
        <v>1327</v>
      </c>
      <c r="D707" s="37" t="s">
        <v>1344</v>
      </c>
      <c r="E707" s="105" t="s">
        <v>2201</v>
      </c>
      <c r="F707" s="202">
        <v>0</v>
      </c>
      <c r="G707" s="205">
        <v>0</v>
      </c>
    </row>
    <row r="708" spans="1:7" x14ac:dyDescent="0.2">
      <c r="A708" s="143" t="s">
        <v>2180</v>
      </c>
      <c r="B708" s="37" t="s">
        <v>1345</v>
      </c>
      <c r="C708" s="37" t="s">
        <v>1327</v>
      </c>
      <c r="D708" s="37" t="s">
        <v>1346</v>
      </c>
      <c r="E708" s="105" t="s">
        <v>2201</v>
      </c>
      <c r="F708" s="202">
        <v>0</v>
      </c>
      <c r="G708" s="205">
        <v>0</v>
      </c>
    </row>
    <row r="709" spans="1:7" x14ac:dyDescent="0.2">
      <c r="A709" s="143" t="s">
        <v>2180</v>
      </c>
      <c r="B709" s="37" t="s">
        <v>1347</v>
      </c>
      <c r="C709" s="37" t="s">
        <v>1327</v>
      </c>
      <c r="D709" s="37" t="s">
        <v>1348</v>
      </c>
      <c r="E709" s="105" t="s">
        <v>2201</v>
      </c>
      <c r="F709" s="202">
        <v>0</v>
      </c>
      <c r="G709" s="205">
        <v>0</v>
      </c>
    </row>
    <row r="710" spans="1:7" x14ac:dyDescent="0.2">
      <c r="A710" s="143" t="s">
        <v>2180</v>
      </c>
      <c r="B710" s="37" t="s">
        <v>1349</v>
      </c>
      <c r="C710" s="37" t="s">
        <v>1327</v>
      </c>
      <c r="D710" s="37" t="s">
        <v>99</v>
      </c>
      <c r="E710" s="105" t="s">
        <v>2201</v>
      </c>
      <c r="F710" s="202">
        <v>0</v>
      </c>
      <c r="G710" s="205">
        <v>0</v>
      </c>
    </row>
    <row r="711" spans="1:7" x14ac:dyDescent="0.2">
      <c r="A711" s="143" t="s">
        <v>2180</v>
      </c>
      <c r="B711" s="37" t="s">
        <v>1350</v>
      </c>
      <c r="C711" s="37" t="s">
        <v>1327</v>
      </c>
      <c r="D711" s="37" t="s">
        <v>1292</v>
      </c>
      <c r="E711" s="105" t="s">
        <v>2201</v>
      </c>
      <c r="F711" s="202">
        <v>0</v>
      </c>
      <c r="G711" s="205">
        <v>0</v>
      </c>
    </row>
    <row r="712" spans="1:7" x14ac:dyDescent="0.2">
      <c r="A712" s="143" t="s">
        <v>2180</v>
      </c>
      <c r="B712" s="37" t="s">
        <v>1351</v>
      </c>
      <c r="C712" s="37" t="s">
        <v>1327</v>
      </c>
      <c r="D712" s="37" t="s">
        <v>1352</v>
      </c>
      <c r="E712" s="105" t="s">
        <v>2201</v>
      </c>
      <c r="F712" s="202">
        <v>0</v>
      </c>
      <c r="G712" s="205">
        <v>0</v>
      </c>
    </row>
    <row r="713" spans="1:7" x14ac:dyDescent="0.2">
      <c r="A713" s="143" t="s">
        <v>2180</v>
      </c>
      <c r="B713" s="37" t="s">
        <v>1353</v>
      </c>
      <c r="C713" s="37" t="s">
        <v>1327</v>
      </c>
      <c r="D713" s="37" t="s">
        <v>1354</v>
      </c>
      <c r="E713" s="105" t="s">
        <v>2201</v>
      </c>
      <c r="F713" s="202">
        <v>0</v>
      </c>
      <c r="G713" s="205">
        <v>0</v>
      </c>
    </row>
    <row r="714" spans="1:7" x14ac:dyDescent="0.2">
      <c r="A714" s="143" t="s">
        <v>2180</v>
      </c>
      <c r="B714" s="37" t="s">
        <v>1355</v>
      </c>
      <c r="C714" s="37" t="s">
        <v>1327</v>
      </c>
      <c r="D714" s="37" t="s">
        <v>1356</v>
      </c>
      <c r="E714" s="105" t="s">
        <v>2201</v>
      </c>
      <c r="F714" s="202">
        <v>0</v>
      </c>
      <c r="G714" s="205">
        <v>0</v>
      </c>
    </row>
    <row r="715" spans="1:7" x14ac:dyDescent="0.2">
      <c r="A715" s="143" t="s">
        <v>2180</v>
      </c>
      <c r="B715" s="37" t="s">
        <v>1357</v>
      </c>
      <c r="C715" s="37" t="s">
        <v>1327</v>
      </c>
      <c r="D715" s="37" t="s">
        <v>1358</v>
      </c>
      <c r="E715" s="105" t="s">
        <v>2201</v>
      </c>
      <c r="F715" s="202">
        <v>0</v>
      </c>
      <c r="G715" s="205">
        <v>0</v>
      </c>
    </row>
    <row r="716" spans="1:7" x14ac:dyDescent="0.2">
      <c r="A716" s="143" t="s">
        <v>2180</v>
      </c>
      <c r="B716" s="37" t="s">
        <v>1359</v>
      </c>
      <c r="C716" s="37" t="s">
        <v>1327</v>
      </c>
      <c r="D716" s="37" t="s">
        <v>1360</v>
      </c>
      <c r="E716" s="105" t="s">
        <v>2201</v>
      </c>
      <c r="F716" s="202">
        <v>0</v>
      </c>
      <c r="G716" s="205">
        <v>0</v>
      </c>
    </row>
    <row r="717" spans="1:7" x14ac:dyDescent="0.2">
      <c r="A717" s="143" t="s">
        <v>2180</v>
      </c>
      <c r="B717" s="37" t="s">
        <v>1361</v>
      </c>
      <c r="C717" s="37" t="s">
        <v>1327</v>
      </c>
      <c r="D717" s="37" t="s">
        <v>1362</v>
      </c>
      <c r="E717" s="105" t="s">
        <v>2201</v>
      </c>
      <c r="F717" s="202">
        <v>0</v>
      </c>
      <c r="G717" s="205">
        <v>0</v>
      </c>
    </row>
    <row r="718" spans="1:7" x14ac:dyDescent="0.2">
      <c r="A718" s="143" t="s">
        <v>2180</v>
      </c>
      <c r="B718" s="37" t="s">
        <v>1363</v>
      </c>
      <c r="C718" s="37" t="s">
        <v>1327</v>
      </c>
      <c r="D718" s="37" t="s">
        <v>2115</v>
      </c>
      <c r="E718" s="105" t="s">
        <v>2201</v>
      </c>
      <c r="F718" s="202">
        <v>0</v>
      </c>
      <c r="G718" s="205">
        <v>0</v>
      </c>
    </row>
    <row r="719" spans="1:7" x14ac:dyDescent="0.2">
      <c r="A719" s="143" t="s">
        <v>2180</v>
      </c>
      <c r="B719" s="37" t="s">
        <v>1364</v>
      </c>
      <c r="C719" s="37" t="s">
        <v>1327</v>
      </c>
      <c r="D719" s="37" t="s">
        <v>2114</v>
      </c>
      <c r="E719" s="105" t="s">
        <v>2201</v>
      </c>
      <c r="F719" s="202">
        <v>0</v>
      </c>
      <c r="G719" s="205">
        <v>0</v>
      </c>
    </row>
    <row r="720" spans="1:7" x14ac:dyDescent="0.2">
      <c r="A720" s="143" t="s">
        <v>2180</v>
      </c>
      <c r="B720" s="37" t="s">
        <v>1365</v>
      </c>
      <c r="C720" s="37" t="s">
        <v>1327</v>
      </c>
      <c r="D720" s="37" t="s">
        <v>1366</v>
      </c>
      <c r="E720" s="105" t="s">
        <v>2201</v>
      </c>
      <c r="F720" s="202">
        <v>0</v>
      </c>
      <c r="G720" s="205">
        <v>0</v>
      </c>
    </row>
    <row r="721" spans="1:7" x14ac:dyDescent="0.2">
      <c r="A721" s="143" t="s">
        <v>2180</v>
      </c>
      <c r="B721" s="37" t="s">
        <v>1367</v>
      </c>
      <c r="C721" s="37" t="s">
        <v>1327</v>
      </c>
      <c r="D721" s="37" t="s">
        <v>691</v>
      </c>
      <c r="E721" s="105" t="s">
        <v>2201</v>
      </c>
      <c r="F721" s="202">
        <v>0</v>
      </c>
      <c r="G721" s="205">
        <v>0</v>
      </c>
    </row>
    <row r="722" spans="1:7" x14ac:dyDescent="0.2">
      <c r="A722" s="143" t="s">
        <v>2180</v>
      </c>
      <c r="B722" s="37" t="s">
        <v>1368</v>
      </c>
      <c r="C722" s="37" t="s">
        <v>1327</v>
      </c>
      <c r="D722" s="37" t="s">
        <v>1369</v>
      </c>
      <c r="E722" s="105" t="s">
        <v>2201</v>
      </c>
      <c r="F722" s="202">
        <v>0</v>
      </c>
      <c r="G722" s="205">
        <v>0</v>
      </c>
    </row>
    <row r="723" spans="1:7" x14ac:dyDescent="0.2">
      <c r="A723" s="143" t="s">
        <v>2180</v>
      </c>
      <c r="B723" s="37" t="s">
        <v>1370</v>
      </c>
      <c r="C723" s="37" t="s">
        <v>1327</v>
      </c>
      <c r="D723" s="37" t="s">
        <v>1371</v>
      </c>
      <c r="E723" s="105" t="s">
        <v>2201</v>
      </c>
      <c r="F723" s="202">
        <v>0</v>
      </c>
      <c r="G723" s="205">
        <v>0</v>
      </c>
    </row>
    <row r="724" spans="1:7" x14ac:dyDescent="0.2">
      <c r="A724" s="143" t="s">
        <v>2180</v>
      </c>
      <c r="B724" s="37" t="s">
        <v>1372</v>
      </c>
      <c r="C724" s="37" t="s">
        <v>1327</v>
      </c>
      <c r="D724" s="37" t="s">
        <v>1373</v>
      </c>
      <c r="E724" s="105" t="s">
        <v>2201</v>
      </c>
      <c r="F724" s="202">
        <v>0</v>
      </c>
      <c r="G724" s="205">
        <v>0</v>
      </c>
    </row>
    <row r="725" spans="1:7" x14ac:dyDescent="0.2">
      <c r="A725" s="143" t="s">
        <v>2180</v>
      </c>
      <c r="B725" s="37" t="s">
        <v>1374</v>
      </c>
      <c r="C725" s="37" t="s">
        <v>1327</v>
      </c>
      <c r="D725" s="37" t="s">
        <v>1375</v>
      </c>
      <c r="E725" s="105" t="s">
        <v>2201</v>
      </c>
      <c r="F725" s="202">
        <v>0</v>
      </c>
      <c r="G725" s="205">
        <v>0</v>
      </c>
    </row>
    <row r="726" spans="1:7" x14ac:dyDescent="0.2">
      <c r="A726" s="143" t="s">
        <v>2180</v>
      </c>
      <c r="B726" s="37" t="s">
        <v>1376</v>
      </c>
      <c r="C726" s="37" t="s">
        <v>1327</v>
      </c>
      <c r="D726" s="37" t="s">
        <v>829</v>
      </c>
      <c r="E726" s="105" t="s">
        <v>2201</v>
      </c>
      <c r="F726" s="202">
        <v>0</v>
      </c>
      <c r="G726" s="205">
        <v>0</v>
      </c>
    </row>
    <row r="727" spans="1:7" x14ac:dyDescent="0.2">
      <c r="A727" s="143" t="s">
        <v>2180</v>
      </c>
      <c r="B727" s="37" t="s">
        <v>1377</v>
      </c>
      <c r="C727" s="37" t="s">
        <v>1327</v>
      </c>
      <c r="D727" s="37" t="s">
        <v>1378</v>
      </c>
      <c r="E727" s="105" t="s">
        <v>2201</v>
      </c>
      <c r="F727" s="202">
        <v>0</v>
      </c>
      <c r="G727" s="205">
        <v>0</v>
      </c>
    </row>
    <row r="728" spans="1:7" x14ac:dyDescent="0.2">
      <c r="A728" s="143" t="s">
        <v>2181</v>
      </c>
      <c r="B728" s="37" t="s">
        <v>1379</v>
      </c>
      <c r="C728" s="37" t="s">
        <v>1380</v>
      </c>
      <c r="D728" s="37" t="s">
        <v>1381</v>
      </c>
      <c r="E728" s="105" t="s">
        <v>2202</v>
      </c>
      <c r="F728" s="202">
        <v>0</v>
      </c>
      <c r="G728" s="205">
        <v>0</v>
      </c>
    </row>
    <row r="729" spans="1:7" x14ac:dyDescent="0.2">
      <c r="A729" s="143" t="s">
        <v>2181</v>
      </c>
      <c r="B729" s="37" t="s">
        <v>1382</v>
      </c>
      <c r="C729" s="37" t="s">
        <v>1380</v>
      </c>
      <c r="D729" s="37" t="s">
        <v>891</v>
      </c>
      <c r="E729" s="105" t="s">
        <v>2200</v>
      </c>
      <c r="F729" s="202">
        <v>0</v>
      </c>
      <c r="G729" s="205">
        <v>0</v>
      </c>
    </row>
    <row r="730" spans="1:7" x14ac:dyDescent="0.2">
      <c r="A730" s="143" t="s">
        <v>2181</v>
      </c>
      <c r="B730" s="37" t="s">
        <v>1383</v>
      </c>
      <c r="C730" s="37" t="s">
        <v>1380</v>
      </c>
      <c r="D730" s="37" t="s">
        <v>1384</v>
      </c>
      <c r="E730" s="105" t="s">
        <v>2200</v>
      </c>
      <c r="F730" s="202">
        <v>0</v>
      </c>
      <c r="G730" s="205">
        <v>0</v>
      </c>
    </row>
    <row r="731" spans="1:7" x14ac:dyDescent="0.2">
      <c r="A731" s="143" t="s">
        <v>2181</v>
      </c>
      <c r="B731" s="37" t="s">
        <v>1385</v>
      </c>
      <c r="C731" s="37" t="s">
        <v>1380</v>
      </c>
      <c r="D731" s="37" t="s">
        <v>1386</v>
      </c>
      <c r="E731" s="105" t="s">
        <v>2200</v>
      </c>
      <c r="F731" s="202">
        <v>0</v>
      </c>
      <c r="G731" s="205">
        <v>0</v>
      </c>
    </row>
    <row r="732" spans="1:7" x14ac:dyDescent="0.2">
      <c r="A732" s="143" t="s">
        <v>2181</v>
      </c>
      <c r="B732" s="37" t="s">
        <v>1387</v>
      </c>
      <c r="C732" s="37" t="s">
        <v>1380</v>
      </c>
      <c r="D732" s="37" t="s">
        <v>1388</v>
      </c>
      <c r="E732" s="105" t="s">
        <v>2200</v>
      </c>
      <c r="F732" s="202">
        <v>0</v>
      </c>
      <c r="G732" s="205">
        <v>0</v>
      </c>
    </row>
    <row r="733" spans="1:7" x14ac:dyDescent="0.2">
      <c r="A733" s="143" t="s">
        <v>2181</v>
      </c>
      <c r="B733" s="37" t="s">
        <v>1389</v>
      </c>
      <c r="C733" s="37" t="s">
        <v>1380</v>
      </c>
      <c r="D733" s="37" t="s">
        <v>1390</v>
      </c>
      <c r="E733" s="105" t="s">
        <v>2201</v>
      </c>
      <c r="F733" s="202">
        <v>0</v>
      </c>
      <c r="G733" s="205">
        <v>0</v>
      </c>
    </row>
    <row r="734" spans="1:7" x14ac:dyDescent="0.2">
      <c r="A734" s="143" t="s">
        <v>2181</v>
      </c>
      <c r="B734" s="37" t="s">
        <v>1391</v>
      </c>
      <c r="C734" s="37" t="s">
        <v>1380</v>
      </c>
      <c r="D734" s="37" t="s">
        <v>385</v>
      </c>
      <c r="E734" s="105" t="s">
        <v>2200</v>
      </c>
      <c r="F734" s="202">
        <v>0</v>
      </c>
      <c r="G734" s="205">
        <v>0</v>
      </c>
    </row>
    <row r="735" spans="1:7" x14ac:dyDescent="0.2">
      <c r="A735" s="143" t="s">
        <v>2181</v>
      </c>
      <c r="B735" s="37" t="s">
        <v>1392</v>
      </c>
      <c r="C735" s="37" t="s">
        <v>1380</v>
      </c>
      <c r="D735" s="37" t="s">
        <v>1393</v>
      </c>
      <c r="E735" s="105" t="s">
        <v>2200</v>
      </c>
      <c r="F735" s="202">
        <v>0</v>
      </c>
      <c r="G735" s="205">
        <v>0</v>
      </c>
    </row>
    <row r="736" spans="1:7" x14ac:dyDescent="0.2">
      <c r="A736" s="143" t="s">
        <v>2181</v>
      </c>
      <c r="B736" s="37" t="s">
        <v>1394</v>
      </c>
      <c r="C736" s="37" t="s">
        <v>1380</v>
      </c>
      <c r="D736" s="37" t="s">
        <v>1395</v>
      </c>
      <c r="E736" s="105" t="s">
        <v>2200</v>
      </c>
      <c r="F736" s="202">
        <v>0</v>
      </c>
      <c r="G736" s="205">
        <v>0</v>
      </c>
    </row>
    <row r="737" spans="1:7" x14ac:dyDescent="0.2">
      <c r="A737" s="143" t="s">
        <v>2181</v>
      </c>
      <c r="B737" s="37" t="s">
        <v>1396</v>
      </c>
      <c r="C737" s="37" t="s">
        <v>1380</v>
      </c>
      <c r="D737" s="37" t="s">
        <v>1397</v>
      </c>
      <c r="E737" s="105" t="s">
        <v>2200</v>
      </c>
      <c r="F737" s="202">
        <v>0</v>
      </c>
      <c r="G737" s="205">
        <v>0</v>
      </c>
    </row>
    <row r="738" spans="1:7" x14ac:dyDescent="0.2">
      <c r="A738" s="143" t="s">
        <v>2181</v>
      </c>
      <c r="B738" s="37" t="s">
        <v>1398</v>
      </c>
      <c r="C738" s="37" t="s">
        <v>1380</v>
      </c>
      <c r="D738" s="37" t="s">
        <v>1399</v>
      </c>
      <c r="E738" s="105" t="s">
        <v>2200</v>
      </c>
      <c r="F738" s="202">
        <v>0</v>
      </c>
      <c r="G738" s="205">
        <v>0</v>
      </c>
    </row>
    <row r="739" spans="1:7" x14ac:dyDescent="0.2">
      <c r="A739" s="143" t="s">
        <v>2181</v>
      </c>
      <c r="B739" s="37" t="s">
        <v>1400</v>
      </c>
      <c r="C739" s="37" t="s">
        <v>1380</v>
      </c>
      <c r="D739" s="37" t="s">
        <v>833</v>
      </c>
      <c r="E739" s="105" t="s">
        <v>2200</v>
      </c>
      <c r="F739" s="202">
        <v>0</v>
      </c>
      <c r="G739" s="205">
        <v>0</v>
      </c>
    </row>
    <row r="740" spans="1:7" x14ac:dyDescent="0.2">
      <c r="A740" s="143" t="s">
        <v>2181</v>
      </c>
      <c r="B740" s="37" t="s">
        <v>1401</v>
      </c>
      <c r="C740" s="37" t="s">
        <v>1380</v>
      </c>
      <c r="D740" s="37" t="s">
        <v>1402</v>
      </c>
      <c r="E740" s="105" t="s">
        <v>2200</v>
      </c>
      <c r="F740" s="202">
        <v>0</v>
      </c>
      <c r="G740" s="205">
        <v>0</v>
      </c>
    </row>
    <row r="741" spans="1:7" x14ac:dyDescent="0.2">
      <c r="A741" s="143" t="s">
        <v>2181</v>
      </c>
      <c r="B741" s="37" t="s">
        <v>1403</v>
      </c>
      <c r="C741" s="37" t="s">
        <v>1380</v>
      </c>
      <c r="D741" s="37" t="s">
        <v>1404</v>
      </c>
      <c r="E741" s="105" t="s">
        <v>2201</v>
      </c>
      <c r="F741" s="202">
        <v>0</v>
      </c>
      <c r="G741" s="205">
        <v>0</v>
      </c>
    </row>
    <row r="742" spans="1:7" x14ac:dyDescent="0.2">
      <c r="A742" s="143" t="s">
        <v>2181</v>
      </c>
      <c r="B742" s="37" t="s">
        <v>1405</v>
      </c>
      <c r="C742" s="37" t="s">
        <v>1380</v>
      </c>
      <c r="D742" s="37" t="s">
        <v>1406</v>
      </c>
      <c r="E742" s="105" t="s">
        <v>2201</v>
      </c>
      <c r="F742" s="202">
        <v>0</v>
      </c>
      <c r="G742" s="205">
        <v>0</v>
      </c>
    </row>
    <row r="743" spans="1:7" x14ac:dyDescent="0.2">
      <c r="A743" s="143" t="s">
        <v>2181</v>
      </c>
      <c r="B743" s="37" t="s">
        <v>1407</v>
      </c>
      <c r="C743" s="37" t="s">
        <v>1380</v>
      </c>
      <c r="D743" s="37" t="s">
        <v>1408</v>
      </c>
      <c r="E743" s="105" t="s">
        <v>2200</v>
      </c>
      <c r="F743" s="202">
        <v>0</v>
      </c>
      <c r="G743" s="205">
        <v>0</v>
      </c>
    </row>
    <row r="744" spans="1:7" x14ac:dyDescent="0.2">
      <c r="A744" s="143" t="s">
        <v>2181</v>
      </c>
      <c r="B744" s="37" t="s">
        <v>1409</v>
      </c>
      <c r="C744" s="37" t="s">
        <v>1380</v>
      </c>
      <c r="D744" s="37" t="s">
        <v>1410</v>
      </c>
      <c r="E744" s="105" t="s">
        <v>2201</v>
      </c>
      <c r="F744" s="202">
        <v>0</v>
      </c>
      <c r="G744" s="205">
        <v>0</v>
      </c>
    </row>
    <row r="745" spans="1:7" x14ac:dyDescent="0.2">
      <c r="A745" s="143" t="s">
        <v>2181</v>
      </c>
      <c r="B745" s="37" t="s">
        <v>1411</v>
      </c>
      <c r="C745" s="37" t="s">
        <v>1380</v>
      </c>
      <c r="D745" s="37" t="s">
        <v>1412</v>
      </c>
      <c r="E745" s="105" t="s">
        <v>2200</v>
      </c>
      <c r="F745" s="202">
        <v>0</v>
      </c>
      <c r="G745" s="205">
        <v>0</v>
      </c>
    </row>
    <row r="746" spans="1:7" x14ac:dyDescent="0.2">
      <c r="A746" s="143" t="s">
        <v>2181</v>
      </c>
      <c r="B746" s="37" t="s">
        <v>1413</v>
      </c>
      <c r="C746" s="37" t="s">
        <v>1380</v>
      </c>
      <c r="D746" s="37" t="s">
        <v>1414</v>
      </c>
      <c r="E746" s="105" t="s">
        <v>2201</v>
      </c>
      <c r="F746" s="202">
        <v>0</v>
      </c>
      <c r="G746" s="205">
        <v>0</v>
      </c>
    </row>
    <row r="747" spans="1:7" x14ac:dyDescent="0.2">
      <c r="A747" s="143" t="s">
        <v>2181</v>
      </c>
      <c r="B747" s="37" t="s">
        <v>1415</v>
      </c>
      <c r="C747" s="37" t="s">
        <v>1380</v>
      </c>
      <c r="D747" s="37" t="s">
        <v>1416</v>
      </c>
      <c r="E747" s="105" t="s">
        <v>2200</v>
      </c>
      <c r="F747" s="202">
        <v>0</v>
      </c>
      <c r="G747" s="205">
        <v>0</v>
      </c>
    </row>
    <row r="748" spans="1:7" x14ac:dyDescent="0.2">
      <c r="A748" s="143" t="s">
        <v>2181</v>
      </c>
      <c r="B748" s="37" t="s">
        <v>1417</v>
      </c>
      <c r="C748" s="37" t="s">
        <v>1380</v>
      </c>
      <c r="D748" s="37" t="s">
        <v>721</v>
      </c>
      <c r="E748" s="105" t="s">
        <v>2200</v>
      </c>
      <c r="F748" s="202">
        <v>0</v>
      </c>
      <c r="G748" s="205">
        <v>0</v>
      </c>
    </row>
    <row r="749" spans="1:7" x14ac:dyDescent="0.2">
      <c r="A749" s="143" t="s">
        <v>2181</v>
      </c>
      <c r="B749" s="37" t="s">
        <v>1418</v>
      </c>
      <c r="C749" s="37" t="s">
        <v>1380</v>
      </c>
      <c r="D749" s="37" t="s">
        <v>1419</v>
      </c>
      <c r="E749" s="105" t="s">
        <v>2200</v>
      </c>
      <c r="F749" s="202">
        <v>0</v>
      </c>
      <c r="G749" s="205">
        <v>0</v>
      </c>
    </row>
    <row r="750" spans="1:7" x14ac:dyDescent="0.2">
      <c r="A750" s="143" t="s">
        <v>2181</v>
      </c>
      <c r="B750" s="37" t="s">
        <v>1420</v>
      </c>
      <c r="C750" s="37" t="s">
        <v>1380</v>
      </c>
      <c r="D750" s="37" t="s">
        <v>1421</v>
      </c>
      <c r="E750" s="105" t="s">
        <v>2200</v>
      </c>
      <c r="F750" s="202">
        <v>0</v>
      </c>
      <c r="G750" s="205">
        <v>0</v>
      </c>
    </row>
    <row r="751" spans="1:7" x14ac:dyDescent="0.2">
      <c r="A751" s="143" t="s">
        <v>2181</v>
      </c>
      <c r="B751" s="37" t="s">
        <v>1422</v>
      </c>
      <c r="C751" s="37" t="s">
        <v>1380</v>
      </c>
      <c r="D751" s="37" t="s">
        <v>1423</v>
      </c>
      <c r="E751" s="105" t="s">
        <v>2200</v>
      </c>
      <c r="F751" s="202">
        <v>0</v>
      </c>
      <c r="G751" s="205">
        <v>0</v>
      </c>
    </row>
    <row r="752" spans="1:7" x14ac:dyDescent="0.2">
      <c r="A752" s="143" t="s">
        <v>2181</v>
      </c>
      <c r="B752" s="37" t="s">
        <v>1424</v>
      </c>
      <c r="C752" s="37" t="s">
        <v>1380</v>
      </c>
      <c r="D752" s="37" t="s">
        <v>1425</v>
      </c>
      <c r="E752" s="105" t="s">
        <v>2200</v>
      </c>
      <c r="F752" s="202">
        <v>0</v>
      </c>
      <c r="G752" s="205">
        <v>0</v>
      </c>
    </row>
    <row r="753" spans="1:7" x14ac:dyDescent="0.2">
      <c r="A753" s="143" t="s">
        <v>2181</v>
      </c>
      <c r="B753" s="37" t="s">
        <v>1426</v>
      </c>
      <c r="C753" s="37" t="s">
        <v>1380</v>
      </c>
      <c r="D753" s="37" t="s">
        <v>1427</v>
      </c>
      <c r="E753" s="105" t="s">
        <v>2200</v>
      </c>
      <c r="F753" s="202">
        <v>0</v>
      </c>
      <c r="G753" s="205">
        <v>0</v>
      </c>
    </row>
    <row r="754" spans="1:7" x14ac:dyDescent="0.2">
      <c r="A754" s="143" t="s">
        <v>2181</v>
      </c>
      <c r="B754" s="37" t="s">
        <v>1428</v>
      </c>
      <c r="C754" s="37" t="s">
        <v>1380</v>
      </c>
      <c r="D754" s="37" t="s">
        <v>1429</v>
      </c>
      <c r="E754" s="105" t="s">
        <v>2200</v>
      </c>
      <c r="F754" s="202">
        <v>0</v>
      </c>
      <c r="G754" s="205">
        <v>0</v>
      </c>
    </row>
    <row r="755" spans="1:7" x14ac:dyDescent="0.2">
      <c r="A755" s="143" t="s">
        <v>2181</v>
      </c>
      <c r="B755" s="37" t="s">
        <v>1430</v>
      </c>
      <c r="C755" s="37" t="s">
        <v>1380</v>
      </c>
      <c r="D755" s="37" t="s">
        <v>1431</v>
      </c>
      <c r="E755" s="105" t="s">
        <v>2200</v>
      </c>
      <c r="F755" s="202">
        <v>0</v>
      </c>
      <c r="G755" s="205">
        <v>0</v>
      </c>
    </row>
    <row r="756" spans="1:7" x14ac:dyDescent="0.2">
      <c r="A756" s="143" t="s">
        <v>2181</v>
      </c>
      <c r="B756" s="37" t="s">
        <v>1432</v>
      </c>
      <c r="C756" s="37" t="s">
        <v>1380</v>
      </c>
      <c r="D756" s="37" t="s">
        <v>1433</v>
      </c>
      <c r="E756" s="105" t="s">
        <v>2200</v>
      </c>
      <c r="F756" s="202">
        <v>0</v>
      </c>
      <c r="G756" s="205">
        <v>0</v>
      </c>
    </row>
    <row r="757" spans="1:7" x14ac:dyDescent="0.2">
      <c r="A757" s="143" t="s">
        <v>2181</v>
      </c>
      <c r="B757" s="37" t="s">
        <v>1434</v>
      </c>
      <c r="C757" s="37" t="s">
        <v>1380</v>
      </c>
      <c r="D757" s="37" t="s">
        <v>1435</v>
      </c>
      <c r="E757" s="105" t="s">
        <v>2200</v>
      </c>
      <c r="F757" s="202">
        <v>0</v>
      </c>
      <c r="G757" s="205">
        <v>0</v>
      </c>
    </row>
    <row r="758" spans="1:7" x14ac:dyDescent="0.2">
      <c r="A758" s="143" t="s">
        <v>2181</v>
      </c>
      <c r="B758" s="37" t="s">
        <v>1436</v>
      </c>
      <c r="C758" s="37" t="s">
        <v>1380</v>
      </c>
      <c r="D758" s="37" t="s">
        <v>1437</v>
      </c>
      <c r="E758" s="105" t="s">
        <v>2201</v>
      </c>
      <c r="F758" s="202">
        <v>0</v>
      </c>
      <c r="G758" s="205">
        <v>0</v>
      </c>
    </row>
    <row r="759" spans="1:7" x14ac:dyDescent="0.2">
      <c r="A759" s="143" t="s">
        <v>2181</v>
      </c>
      <c r="B759" s="37" t="s">
        <v>1438</v>
      </c>
      <c r="C759" s="37" t="s">
        <v>1380</v>
      </c>
      <c r="D759" s="37" t="s">
        <v>1439</v>
      </c>
      <c r="E759" s="105" t="s">
        <v>2201</v>
      </c>
      <c r="F759" s="202">
        <v>0</v>
      </c>
      <c r="G759" s="205">
        <v>0</v>
      </c>
    </row>
    <row r="760" spans="1:7" x14ac:dyDescent="0.2">
      <c r="A760" s="143" t="s">
        <v>2181</v>
      </c>
      <c r="B760" s="37" t="s">
        <v>1440</v>
      </c>
      <c r="C760" s="37" t="s">
        <v>1380</v>
      </c>
      <c r="D760" s="37" t="s">
        <v>124</v>
      </c>
      <c r="E760" s="105" t="s">
        <v>2200</v>
      </c>
      <c r="F760" s="202">
        <v>0</v>
      </c>
      <c r="G760" s="205">
        <v>0</v>
      </c>
    </row>
    <row r="761" spans="1:7" x14ac:dyDescent="0.2">
      <c r="A761" s="143" t="s">
        <v>2181</v>
      </c>
      <c r="B761" s="37" t="s">
        <v>1441</v>
      </c>
      <c r="C761" s="37" t="s">
        <v>1380</v>
      </c>
      <c r="D761" s="37" t="s">
        <v>1442</v>
      </c>
      <c r="E761" s="105" t="s">
        <v>2201</v>
      </c>
      <c r="F761" s="202">
        <v>0</v>
      </c>
      <c r="G761" s="205">
        <v>0</v>
      </c>
    </row>
    <row r="762" spans="1:7" x14ac:dyDescent="0.2">
      <c r="A762" s="143" t="s">
        <v>2181</v>
      </c>
      <c r="B762" s="37" t="s">
        <v>1443</v>
      </c>
      <c r="C762" s="37" t="s">
        <v>1380</v>
      </c>
      <c r="D762" s="37" t="s">
        <v>1444</v>
      </c>
      <c r="E762" s="105" t="s">
        <v>2200</v>
      </c>
      <c r="F762" s="202">
        <v>0</v>
      </c>
      <c r="G762" s="205">
        <v>0</v>
      </c>
    </row>
    <row r="763" spans="1:7" x14ac:dyDescent="0.2">
      <c r="A763" s="143" t="s">
        <v>2181</v>
      </c>
      <c r="B763" s="37" t="s">
        <v>1445</v>
      </c>
      <c r="C763" s="37" t="s">
        <v>1380</v>
      </c>
      <c r="D763" s="37" t="s">
        <v>1446</v>
      </c>
      <c r="E763" s="105" t="s">
        <v>2200</v>
      </c>
      <c r="F763" s="202">
        <v>0</v>
      </c>
      <c r="G763" s="205">
        <v>0</v>
      </c>
    </row>
    <row r="764" spans="1:7" x14ac:dyDescent="0.2">
      <c r="A764" s="143" t="s">
        <v>2181</v>
      </c>
      <c r="B764" s="37" t="s">
        <v>1447</v>
      </c>
      <c r="C764" s="37" t="s">
        <v>1380</v>
      </c>
      <c r="D764" s="37" t="s">
        <v>1448</v>
      </c>
      <c r="E764" s="105" t="s">
        <v>2201</v>
      </c>
      <c r="F764" s="202">
        <v>0</v>
      </c>
      <c r="G764" s="205">
        <v>0</v>
      </c>
    </row>
    <row r="765" spans="1:7" x14ac:dyDescent="0.2">
      <c r="A765" s="143" t="s">
        <v>2181</v>
      </c>
      <c r="B765" s="37" t="s">
        <v>1449</v>
      </c>
      <c r="C765" s="37" t="s">
        <v>1380</v>
      </c>
      <c r="D765" s="37" t="s">
        <v>1450</v>
      </c>
      <c r="E765" s="105" t="s">
        <v>2200</v>
      </c>
      <c r="F765" s="202">
        <v>0</v>
      </c>
      <c r="G765" s="205">
        <v>0</v>
      </c>
    </row>
    <row r="766" spans="1:7" x14ac:dyDescent="0.2">
      <c r="A766" s="143" t="s">
        <v>2181</v>
      </c>
      <c r="B766" s="37" t="s">
        <v>1451</v>
      </c>
      <c r="C766" s="37" t="s">
        <v>1380</v>
      </c>
      <c r="D766" s="37" t="s">
        <v>999</v>
      </c>
      <c r="E766" s="105" t="s">
        <v>2201</v>
      </c>
      <c r="F766" s="202">
        <v>0</v>
      </c>
      <c r="G766" s="205">
        <v>0</v>
      </c>
    </row>
    <row r="767" spans="1:7" x14ac:dyDescent="0.2">
      <c r="A767" s="143" t="s">
        <v>2181</v>
      </c>
      <c r="B767" s="37" t="s">
        <v>1452</v>
      </c>
      <c r="C767" s="37" t="s">
        <v>1380</v>
      </c>
      <c r="D767" s="37" t="s">
        <v>136</v>
      </c>
      <c r="E767" s="105" t="s">
        <v>2200</v>
      </c>
      <c r="F767" s="202">
        <v>0</v>
      </c>
      <c r="G767" s="205">
        <v>0</v>
      </c>
    </row>
    <row r="768" spans="1:7" x14ac:dyDescent="0.2">
      <c r="A768" s="143" t="s">
        <v>2181</v>
      </c>
      <c r="B768" s="37" t="s">
        <v>1453</v>
      </c>
      <c r="C768" s="37" t="s">
        <v>1380</v>
      </c>
      <c r="D768" s="37" t="s">
        <v>1454</v>
      </c>
      <c r="E768" s="105" t="s">
        <v>2201</v>
      </c>
      <c r="F768" s="202">
        <v>0</v>
      </c>
      <c r="G768" s="205">
        <v>0</v>
      </c>
    </row>
    <row r="769" spans="1:7" x14ac:dyDescent="0.2">
      <c r="A769" s="143" t="s">
        <v>2181</v>
      </c>
      <c r="B769" s="37" t="s">
        <v>1455</v>
      </c>
      <c r="C769" s="37" t="s">
        <v>1380</v>
      </c>
      <c r="D769" s="37" t="s">
        <v>1456</v>
      </c>
      <c r="E769" s="105" t="s">
        <v>2200</v>
      </c>
      <c r="F769" s="202">
        <v>0</v>
      </c>
      <c r="G769" s="205">
        <v>0</v>
      </c>
    </row>
    <row r="770" spans="1:7" x14ac:dyDescent="0.2">
      <c r="A770" s="143" t="s">
        <v>2181</v>
      </c>
      <c r="B770" s="37" t="s">
        <v>1457</v>
      </c>
      <c r="C770" s="37" t="s">
        <v>1380</v>
      </c>
      <c r="D770" s="37" t="s">
        <v>1458</v>
      </c>
      <c r="E770" s="105" t="s">
        <v>2201</v>
      </c>
      <c r="F770" s="202">
        <v>0</v>
      </c>
      <c r="G770" s="205">
        <v>0</v>
      </c>
    </row>
    <row r="771" spans="1:7" x14ac:dyDescent="0.2">
      <c r="A771" s="143" t="s">
        <v>2181</v>
      </c>
      <c r="B771" s="37" t="s">
        <v>1459</v>
      </c>
      <c r="C771" s="37" t="s">
        <v>1380</v>
      </c>
      <c r="D771" s="37" t="s">
        <v>1460</v>
      </c>
      <c r="E771" s="105" t="s">
        <v>2201</v>
      </c>
      <c r="F771" s="202">
        <v>0</v>
      </c>
      <c r="G771" s="205">
        <v>0</v>
      </c>
    </row>
    <row r="772" spans="1:7" x14ac:dyDescent="0.2">
      <c r="A772" s="143" t="s">
        <v>2181</v>
      </c>
      <c r="B772" s="37" t="s">
        <v>1461</v>
      </c>
      <c r="C772" s="37" t="s">
        <v>1380</v>
      </c>
      <c r="D772" s="37" t="s">
        <v>1462</v>
      </c>
      <c r="E772" s="105" t="s">
        <v>2200</v>
      </c>
      <c r="F772" s="202">
        <v>0</v>
      </c>
      <c r="G772" s="205">
        <v>0</v>
      </c>
    </row>
    <row r="773" spans="1:7" x14ac:dyDescent="0.2">
      <c r="A773" s="143" t="s">
        <v>2181</v>
      </c>
      <c r="B773" s="37" t="s">
        <v>1463</v>
      </c>
      <c r="C773" s="37" t="s">
        <v>1380</v>
      </c>
      <c r="D773" s="37" t="s">
        <v>1464</v>
      </c>
      <c r="E773" s="105" t="s">
        <v>2200</v>
      </c>
      <c r="F773" s="202">
        <v>0</v>
      </c>
      <c r="G773" s="205">
        <v>0</v>
      </c>
    </row>
    <row r="774" spans="1:7" x14ac:dyDescent="0.2">
      <c r="A774" s="143" t="s">
        <v>2181</v>
      </c>
      <c r="B774" s="37" t="s">
        <v>1465</v>
      </c>
      <c r="C774" s="37" t="s">
        <v>1380</v>
      </c>
      <c r="D774" s="37" t="s">
        <v>1466</v>
      </c>
      <c r="E774" s="105" t="s">
        <v>2200</v>
      </c>
      <c r="F774" s="202">
        <v>0</v>
      </c>
      <c r="G774" s="205">
        <v>0</v>
      </c>
    </row>
    <row r="775" spans="1:7" x14ac:dyDescent="0.2">
      <c r="A775" s="143" t="s">
        <v>2181</v>
      </c>
      <c r="B775" s="37" t="s">
        <v>1467</v>
      </c>
      <c r="C775" s="37" t="s">
        <v>1380</v>
      </c>
      <c r="D775" s="37" t="s">
        <v>1468</v>
      </c>
      <c r="E775" s="105" t="s">
        <v>2200</v>
      </c>
      <c r="F775" s="202">
        <v>0</v>
      </c>
      <c r="G775" s="205">
        <v>0</v>
      </c>
    </row>
    <row r="776" spans="1:7" x14ac:dyDescent="0.2">
      <c r="A776" s="143" t="s">
        <v>2181</v>
      </c>
      <c r="B776" s="37" t="s">
        <v>1469</v>
      </c>
      <c r="C776" s="37" t="s">
        <v>1380</v>
      </c>
      <c r="D776" s="37" t="s">
        <v>1033</v>
      </c>
      <c r="E776" s="105" t="s">
        <v>2200</v>
      </c>
      <c r="F776" s="202">
        <v>0</v>
      </c>
      <c r="G776" s="205">
        <v>0</v>
      </c>
    </row>
    <row r="777" spans="1:7" x14ac:dyDescent="0.2">
      <c r="A777" s="143" t="s">
        <v>2181</v>
      </c>
      <c r="B777" s="37" t="s">
        <v>1470</v>
      </c>
      <c r="C777" s="37" t="s">
        <v>1380</v>
      </c>
      <c r="D777" s="37" t="s">
        <v>1471</v>
      </c>
      <c r="E777" s="105" t="s">
        <v>2201</v>
      </c>
      <c r="F777" s="202">
        <v>0</v>
      </c>
      <c r="G777" s="205">
        <v>0</v>
      </c>
    </row>
    <row r="778" spans="1:7" x14ac:dyDescent="0.2">
      <c r="A778" s="143" t="s">
        <v>2181</v>
      </c>
      <c r="B778" s="37" t="s">
        <v>1472</v>
      </c>
      <c r="C778" s="37" t="s">
        <v>1380</v>
      </c>
      <c r="D778" s="37" t="s">
        <v>1473</v>
      </c>
      <c r="E778" s="105" t="s">
        <v>2201</v>
      </c>
      <c r="F778" s="202">
        <v>0</v>
      </c>
      <c r="G778" s="205">
        <v>0</v>
      </c>
    </row>
    <row r="779" spans="1:7" x14ac:dyDescent="0.2">
      <c r="A779" s="143" t="s">
        <v>2181</v>
      </c>
      <c r="B779" s="37" t="s">
        <v>1474</v>
      </c>
      <c r="C779" s="37" t="s">
        <v>1380</v>
      </c>
      <c r="D779" s="37" t="s">
        <v>1475</v>
      </c>
      <c r="E779" s="105" t="s">
        <v>2200</v>
      </c>
      <c r="F779" s="202">
        <v>0</v>
      </c>
      <c r="G779" s="205">
        <v>0</v>
      </c>
    </row>
    <row r="780" spans="1:7" x14ac:dyDescent="0.2">
      <c r="A780" s="143" t="s">
        <v>2181</v>
      </c>
      <c r="B780" s="37" t="s">
        <v>1476</v>
      </c>
      <c r="C780" s="37" t="s">
        <v>1380</v>
      </c>
      <c r="D780" s="37" t="s">
        <v>1037</v>
      </c>
      <c r="E780" s="105" t="s">
        <v>2200</v>
      </c>
      <c r="F780" s="202">
        <v>0</v>
      </c>
      <c r="G780" s="205">
        <v>0</v>
      </c>
    </row>
    <row r="781" spans="1:7" x14ac:dyDescent="0.2">
      <c r="A781" s="143" t="s">
        <v>2181</v>
      </c>
      <c r="B781" s="37" t="s">
        <v>1477</v>
      </c>
      <c r="C781" s="37" t="s">
        <v>1380</v>
      </c>
      <c r="D781" s="37" t="s">
        <v>1478</v>
      </c>
      <c r="E781" s="105" t="s">
        <v>2200</v>
      </c>
      <c r="F781" s="202">
        <v>0</v>
      </c>
      <c r="G781" s="205">
        <v>0</v>
      </c>
    </row>
    <row r="782" spans="1:7" x14ac:dyDescent="0.2">
      <c r="A782" s="143" t="s">
        <v>2181</v>
      </c>
      <c r="B782" s="37" t="s">
        <v>1479</v>
      </c>
      <c r="C782" s="37" t="s">
        <v>1380</v>
      </c>
      <c r="D782" s="37" t="s">
        <v>352</v>
      </c>
      <c r="E782" s="105" t="s">
        <v>2200</v>
      </c>
      <c r="F782" s="202">
        <v>0</v>
      </c>
      <c r="G782" s="205">
        <v>0</v>
      </c>
    </row>
    <row r="783" spans="1:7" x14ac:dyDescent="0.2">
      <c r="A783" s="143" t="s">
        <v>2181</v>
      </c>
      <c r="B783" s="37" t="s">
        <v>1480</v>
      </c>
      <c r="C783" s="37" t="s">
        <v>1380</v>
      </c>
      <c r="D783" s="37" t="s">
        <v>1481</v>
      </c>
      <c r="E783" s="105" t="s">
        <v>2200</v>
      </c>
      <c r="F783" s="202">
        <v>0</v>
      </c>
      <c r="G783" s="205">
        <v>0</v>
      </c>
    </row>
    <row r="784" spans="1:7" x14ac:dyDescent="0.2">
      <c r="A784" s="143" t="s">
        <v>2181</v>
      </c>
      <c r="B784" s="37" t="s">
        <v>1482</v>
      </c>
      <c r="C784" s="37" t="s">
        <v>1380</v>
      </c>
      <c r="D784" s="37" t="s">
        <v>189</v>
      </c>
      <c r="E784" s="105" t="s">
        <v>2201</v>
      </c>
      <c r="F784" s="202">
        <v>0</v>
      </c>
      <c r="G784" s="205">
        <v>0</v>
      </c>
    </row>
    <row r="785" spans="1:7" x14ac:dyDescent="0.2">
      <c r="A785" s="143" t="s">
        <v>2181</v>
      </c>
      <c r="B785" s="37" t="s">
        <v>1483</v>
      </c>
      <c r="C785" s="37" t="s">
        <v>1380</v>
      </c>
      <c r="D785" s="37" t="s">
        <v>1484</v>
      </c>
      <c r="E785" s="105" t="s">
        <v>2201</v>
      </c>
      <c r="F785" s="202">
        <v>0</v>
      </c>
      <c r="G785" s="205">
        <v>0</v>
      </c>
    </row>
    <row r="786" spans="1:7" x14ac:dyDescent="0.2">
      <c r="A786" s="143" t="s">
        <v>2181</v>
      </c>
      <c r="B786" s="37" t="s">
        <v>1485</v>
      </c>
      <c r="C786" s="37" t="s">
        <v>1380</v>
      </c>
      <c r="D786" s="37" t="s">
        <v>1486</v>
      </c>
      <c r="E786" s="105" t="s">
        <v>2200</v>
      </c>
      <c r="F786" s="202">
        <v>0</v>
      </c>
      <c r="G786" s="205">
        <v>0</v>
      </c>
    </row>
    <row r="787" spans="1:7" x14ac:dyDescent="0.2">
      <c r="A787" s="143" t="s">
        <v>2181</v>
      </c>
      <c r="B787" s="37" t="s">
        <v>1487</v>
      </c>
      <c r="C787" s="37" t="s">
        <v>1380</v>
      </c>
      <c r="D787" s="37" t="s">
        <v>1488</v>
      </c>
      <c r="E787" s="105" t="s">
        <v>2200</v>
      </c>
      <c r="F787" s="202">
        <v>0</v>
      </c>
      <c r="G787" s="205">
        <v>0</v>
      </c>
    </row>
    <row r="788" spans="1:7" x14ac:dyDescent="0.2">
      <c r="A788" s="143" t="s">
        <v>2181</v>
      </c>
      <c r="B788" s="37" t="s">
        <v>1489</v>
      </c>
      <c r="C788" s="37" t="s">
        <v>1380</v>
      </c>
      <c r="D788" s="37" t="s">
        <v>1490</v>
      </c>
      <c r="E788" s="105" t="s">
        <v>2200</v>
      </c>
      <c r="F788" s="202">
        <v>0</v>
      </c>
      <c r="G788" s="205">
        <v>0</v>
      </c>
    </row>
    <row r="789" spans="1:7" x14ac:dyDescent="0.2">
      <c r="A789" s="143" t="s">
        <v>2181</v>
      </c>
      <c r="B789" s="37" t="s">
        <v>1491</v>
      </c>
      <c r="C789" s="37" t="s">
        <v>1380</v>
      </c>
      <c r="D789" s="37" t="s">
        <v>1492</v>
      </c>
      <c r="E789" s="105" t="s">
        <v>2200</v>
      </c>
      <c r="F789" s="202">
        <v>0</v>
      </c>
      <c r="G789" s="205">
        <v>0</v>
      </c>
    </row>
    <row r="790" spans="1:7" x14ac:dyDescent="0.2">
      <c r="A790" s="143" t="s">
        <v>2181</v>
      </c>
      <c r="B790" s="37" t="s">
        <v>1493</v>
      </c>
      <c r="C790" s="37" t="s">
        <v>1380</v>
      </c>
      <c r="D790" s="37" t="s">
        <v>1494</v>
      </c>
      <c r="E790" s="105" t="s">
        <v>2200</v>
      </c>
      <c r="F790" s="202">
        <v>0</v>
      </c>
      <c r="G790" s="205">
        <v>0</v>
      </c>
    </row>
    <row r="791" spans="1:7" x14ac:dyDescent="0.2">
      <c r="A791" s="143" t="s">
        <v>2181</v>
      </c>
      <c r="B791" s="37" t="s">
        <v>1495</v>
      </c>
      <c r="C791" s="37" t="s">
        <v>1380</v>
      </c>
      <c r="D791" s="37" t="s">
        <v>1496</v>
      </c>
      <c r="E791" s="105" t="s">
        <v>2200</v>
      </c>
      <c r="F791" s="202">
        <v>0</v>
      </c>
      <c r="G791" s="205">
        <v>0</v>
      </c>
    </row>
    <row r="792" spans="1:7" x14ac:dyDescent="0.2">
      <c r="A792" s="143" t="s">
        <v>2182</v>
      </c>
      <c r="B792" s="37" t="s">
        <v>1497</v>
      </c>
      <c r="C792" s="37" t="s">
        <v>1498</v>
      </c>
      <c r="D792" s="37" t="s">
        <v>2109</v>
      </c>
      <c r="E792" s="105" t="s">
        <v>2202</v>
      </c>
      <c r="F792" s="202">
        <v>0</v>
      </c>
      <c r="G792" s="205">
        <v>0</v>
      </c>
    </row>
    <row r="793" spans="1:7" x14ac:dyDescent="0.2">
      <c r="A793" s="143" t="s">
        <v>2182</v>
      </c>
      <c r="B793" s="37" t="s">
        <v>1499</v>
      </c>
      <c r="C793" s="37" t="s">
        <v>1498</v>
      </c>
      <c r="D793" s="37" t="s">
        <v>1500</v>
      </c>
      <c r="E793" s="105" t="s">
        <v>2200</v>
      </c>
      <c r="F793" s="202">
        <v>0</v>
      </c>
      <c r="G793" s="205">
        <v>0</v>
      </c>
    </row>
    <row r="794" spans="1:7" x14ac:dyDescent="0.2">
      <c r="A794" s="143" t="s">
        <v>2182</v>
      </c>
      <c r="B794" s="37" t="s">
        <v>1501</v>
      </c>
      <c r="C794" s="37" t="s">
        <v>1498</v>
      </c>
      <c r="D794" s="37" t="s">
        <v>1502</v>
      </c>
      <c r="E794" s="105" t="s">
        <v>2200</v>
      </c>
      <c r="F794" s="202">
        <v>0</v>
      </c>
      <c r="G794" s="205">
        <v>0</v>
      </c>
    </row>
    <row r="795" spans="1:7" x14ac:dyDescent="0.2">
      <c r="A795" s="143" t="s">
        <v>2182</v>
      </c>
      <c r="B795" s="37" t="s">
        <v>1503</v>
      </c>
      <c r="C795" s="37" t="s">
        <v>1498</v>
      </c>
      <c r="D795" s="37" t="s">
        <v>1504</v>
      </c>
      <c r="E795" s="105" t="s">
        <v>2200</v>
      </c>
      <c r="F795" s="202">
        <v>0</v>
      </c>
      <c r="G795" s="205">
        <v>0</v>
      </c>
    </row>
    <row r="796" spans="1:7" x14ac:dyDescent="0.2">
      <c r="A796" s="143" t="s">
        <v>2182</v>
      </c>
      <c r="B796" s="37" t="s">
        <v>1505</v>
      </c>
      <c r="C796" s="37" t="s">
        <v>1498</v>
      </c>
      <c r="D796" s="37" t="s">
        <v>1506</v>
      </c>
      <c r="E796" s="105" t="s">
        <v>2200</v>
      </c>
      <c r="F796" s="202">
        <v>0</v>
      </c>
      <c r="G796" s="205">
        <v>0</v>
      </c>
    </row>
    <row r="797" spans="1:7" x14ac:dyDescent="0.2">
      <c r="A797" s="143" t="s">
        <v>2182</v>
      </c>
      <c r="B797" s="37" t="s">
        <v>1507</v>
      </c>
      <c r="C797" s="37" t="s">
        <v>1498</v>
      </c>
      <c r="D797" s="37" t="s">
        <v>1508</v>
      </c>
      <c r="E797" s="105" t="s">
        <v>2200</v>
      </c>
      <c r="F797" s="202">
        <v>0</v>
      </c>
      <c r="G797" s="205">
        <v>0</v>
      </c>
    </row>
    <row r="798" spans="1:7" x14ac:dyDescent="0.2">
      <c r="A798" s="143" t="s">
        <v>2182</v>
      </c>
      <c r="B798" s="37" t="s">
        <v>1509</v>
      </c>
      <c r="C798" s="37" t="s">
        <v>1498</v>
      </c>
      <c r="D798" s="37" t="s">
        <v>1510</v>
      </c>
      <c r="E798" s="105" t="s">
        <v>2201</v>
      </c>
      <c r="F798" s="202">
        <v>0</v>
      </c>
      <c r="G798" s="205">
        <v>0</v>
      </c>
    </row>
    <row r="799" spans="1:7" x14ac:dyDescent="0.2">
      <c r="A799" s="143" t="s">
        <v>2182</v>
      </c>
      <c r="B799" s="37" t="s">
        <v>1511</v>
      </c>
      <c r="C799" s="37" t="s">
        <v>1498</v>
      </c>
      <c r="D799" s="37" t="s">
        <v>1512</v>
      </c>
      <c r="E799" s="105" t="s">
        <v>2200</v>
      </c>
      <c r="F799" s="202">
        <v>0</v>
      </c>
      <c r="G799" s="205">
        <v>0</v>
      </c>
    </row>
    <row r="800" spans="1:7" x14ac:dyDescent="0.2">
      <c r="A800" s="143" t="s">
        <v>2182</v>
      </c>
      <c r="B800" s="37" t="s">
        <v>1513</v>
      </c>
      <c r="C800" s="37" t="s">
        <v>1498</v>
      </c>
      <c r="D800" s="37" t="s">
        <v>1514</v>
      </c>
      <c r="E800" s="105" t="s">
        <v>2201</v>
      </c>
      <c r="F800" s="202">
        <v>0</v>
      </c>
      <c r="G800" s="205">
        <v>0</v>
      </c>
    </row>
    <row r="801" spans="1:7" x14ac:dyDescent="0.2">
      <c r="A801" s="143" t="s">
        <v>2182</v>
      </c>
      <c r="B801" s="37" t="s">
        <v>1515</v>
      </c>
      <c r="C801" s="37" t="s">
        <v>1498</v>
      </c>
      <c r="D801" s="37" t="s">
        <v>1516</v>
      </c>
      <c r="E801" s="105" t="s">
        <v>2201</v>
      </c>
      <c r="F801" s="202">
        <v>0</v>
      </c>
      <c r="G801" s="205">
        <v>0</v>
      </c>
    </row>
    <row r="802" spans="1:7" x14ac:dyDescent="0.2">
      <c r="A802" s="143" t="s">
        <v>2182</v>
      </c>
      <c r="B802" s="37" t="s">
        <v>1517</v>
      </c>
      <c r="C802" s="37" t="s">
        <v>1498</v>
      </c>
      <c r="D802" s="37" t="s">
        <v>1518</v>
      </c>
      <c r="E802" s="105" t="s">
        <v>2200</v>
      </c>
      <c r="F802" s="202">
        <v>0</v>
      </c>
      <c r="G802" s="205">
        <v>0</v>
      </c>
    </row>
    <row r="803" spans="1:7" x14ac:dyDescent="0.2">
      <c r="A803" s="143" t="s">
        <v>2182</v>
      </c>
      <c r="B803" s="37" t="s">
        <v>1519</v>
      </c>
      <c r="C803" s="37" t="s">
        <v>1498</v>
      </c>
      <c r="D803" s="37" t="s">
        <v>1520</v>
      </c>
      <c r="E803" s="105" t="s">
        <v>2200</v>
      </c>
      <c r="F803" s="202">
        <v>0</v>
      </c>
      <c r="G803" s="205">
        <v>0</v>
      </c>
    </row>
    <row r="804" spans="1:7" x14ac:dyDescent="0.2">
      <c r="A804" s="143" t="s">
        <v>2182</v>
      </c>
      <c r="B804" s="37" t="s">
        <v>1521</v>
      </c>
      <c r="C804" s="37" t="s">
        <v>1498</v>
      </c>
      <c r="D804" s="37" t="s">
        <v>1522</v>
      </c>
      <c r="E804" s="105" t="s">
        <v>2201</v>
      </c>
      <c r="F804" s="202">
        <v>0</v>
      </c>
      <c r="G804" s="205">
        <v>0</v>
      </c>
    </row>
    <row r="805" spans="1:7" x14ac:dyDescent="0.2">
      <c r="A805" s="143" t="s">
        <v>2182</v>
      </c>
      <c r="B805" s="37" t="s">
        <v>1523</v>
      </c>
      <c r="C805" s="37" t="s">
        <v>1498</v>
      </c>
      <c r="D805" s="37" t="s">
        <v>1524</v>
      </c>
      <c r="E805" s="105" t="s">
        <v>2200</v>
      </c>
      <c r="F805" s="202">
        <v>0</v>
      </c>
      <c r="G805" s="205">
        <v>0</v>
      </c>
    </row>
    <row r="806" spans="1:7" x14ac:dyDescent="0.2">
      <c r="A806" s="143" t="s">
        <v>2182</v>
      </c>
      <c r="B806" s="37" t="s">
        <v>1525</v>
      </c>
      <c r="C806" s="37" t="s">
        <v>1498</v>
      </c>
      <c r="D806" s="37" t="s">
        <v>1526</v>
      </c>
      <c r="E806" s="105" t="s">
        <v>2200</v>
      </c>
      <c r="F806" s="202">
        <v>0</v>
      </c>
      <c r="G806" s="205">
        <v>0</v>
      </c>
    </row>
    <row r="807" spans="1:7" x14ac:dyDescent="0.2">
      <c r="A807" s="143" t="s">
        <v>2182</v>
      </c>
      <c r="B807" s="37" t="s">
        <v>1527</v>
      </c>
      <c r="C807" s="37" t="s">
        <v>1498</v>
      </c>
      <c r="D807" s="37" t="s">
        <v>1528</v>
      </c>
      <c r="E807" s="105" t="s">
        <v>2200</v>
      </c>
      <c r="F807" s="202">
        <v>0</v>
      </c>
      <c r="G807" s="205">
        <v>0</v>
      </c>
    </row>
    <row r="808" spans="1:7" x14ac:dyDescent="0.2">
      <c r="A808" s="143" t="s">
        <v>2182</v>
      </c>
      <c r="B808" s="37" t="s">
        <v>1529</v>
      </c>
      <c r="C808" s="37" t="s">
        <v>1498</v>
      </c>
      <c r="D808" s="37" t="s">
        <v>1530</v>
      </c>
      <c r="E808" s="105" t="s">
        <v>2201</v>
      </c>
      <c r="F808" s="202">
        <v>0</v>
      </c>
      <c r="G808" s="205">
        <v>0</v>
      </c>
    </row>
    <row r="809" spans="1:7" x14ac:dyDescent="0.2">
      <c r="A809" s="143" t="s">
        <v>2182</v>
      </c>
      <c r="B809" s="37" t="s">
        <v>1531</v>
      </c>
      <c r="C809" s="37" t="s">
        <v>1498</v>
      </c>
      <c r="D809" s="37" t="s">
        <v>1532</v>
      </c>
      <c r="E809" s="105" t="s">
        <v>2200</v>
      </c>
      <c r="F809" s="202">
        <v>0</v>
      </c>
      <c r="G809" s="205">
        <v>0</v>
      </c>
    </row>
    <row r="810" spans="1:7" x14ac:dyDescent="0.2">
      <c r="A810" s="143" t="s">
        <v>2182</v>
      </c>
      <c r="B810" s="37" t="s">
        <v>1533</v>
      </c>
      <c r="C810" s="37" t="s">
        <v>1498</v>
      </c>
      <c r="D810" s="37" t="s">
        <v>1534</v>
      </c>
      <c r="E810" s="105" t="s">
        <v>2200</v>
      </c>
      <c r="F810" s="202">
        <v>0</v>
      </c>
      <c r="G810" s="205">
        <v>0</v>
      </c>
    </row>
    <row r="811" spans="1:7" x14ac:dyDescent="0.2">
      <c r="A811" s="143" t="s">
        <v>2182</v>
      </c>
      <c r="B811" s="37" t="s">
        <v>1535</v>
      </c>
      <c r="C811" s="37" t="s">
        <v>1498</v>
      </c>
      <c r="D811" s="37" t="s">
        <v>1536</v>
      </c>
      <c r="E811" s="105" t="s">
        <v>2201</v>
      </c>
      <c r="F811" s="202">
        <v>0</v>
      </c>
      <c r="G811" s="205">
        <v>0</v>
      </c>
    </row>
    <row r="812" spans="1:7" x14ac:dyDescent="0.2">
      <c r="A812" s="143" t="s">
        <v>2182</v>
      </c>
      <c r="B812" s="37" t="s">
        <v>1537</v>
      </c>
      <c r="C812" s="37" t="s">
        <v>1498</v>
      </c>
      <c r="D812" s="37" t="s">
        <v>1538</v>
      </c>
      <c r="E812" s="105" t="s">
        <v>2201</v>
      </c>
      <c r="F812" s="202">
        <v>0</v>
      </c>
      <c r="G812" s="205">
        <v>0</v>
      </c>
    </row>
    <row r="813" spans="1:7" x14ac:dyDescent="0.2">
      <c r="A813" s="143" t="s">
        <v>2182</v>
      </c>
      <c r="B813" s="37" t="s">
        <v>1539</v>
      </c>
      <c r="C813" s="37" t="s">
        <v>1498</v>
      </c>
      <c r="D813" s="37" t="s">
        <v>1540</v>
      </c>
      <c r="E813" s="105" t="s">
        <v>2200</v>
      </c>
      <c r="F813" s="202">
        <v>0</v>
      </c>
      <c r="G813" s="205">
        <v>0</v>
      </c>
    </row>
    <row r="814" spans="1:7" x14ac:dyDescent="0.2">
      <c r="A814" s="143" t="s">
        <v>2182</v>
      </c>
      <c r="B814" s="37" t="s">
        <v>1541</v>
      </c>
      <c r="C814" s="37" t="s">
        <v>1498</v>
      </c>
      <c r="D814" s="37" t="s">
        <v>1542</v>
      </c>
      <c r="E814" s="105" t="s">
        <v>2200</v>
      </c>
      <c r="F814" s="202">
        <v>0</v>
      </c>
      <c r="G814" s="205">
        <v>0</v>
      </c>
    </row>
    <row r="815" spans="1:7" x14ac:dyDescent="0.2">
      <c r="A815" s="143" t="s">
        <v>2182</v>
      </c>
      <c r="B815" s="37" t="s">
        <v>1543</v>
      </c>
      <c r="C815" s="37" t="s">
        <v>1498</v>
      </c>
      <c r="D815" s="37" t="s">
        <v>1544</v>
      </c>
      <c r="E815" s="105" t="s">
        <v>2200</v>
      </c>
      <c r="F815" s="202">
        <v>0</v>
      </c>
      <c r="G815" s="205">
        <v>0</v>
      </c>
    </row>
    <row r="816" spans="1:7" x14ac:dyDescent="0.2">
      <c r="A816" s="143" t="s">
        <v>2182</v>
      </c>
      <c r="B816" s="37" t="s">
        <v>1545</v>
      </c>
      <c r="C816" s="37" t="s">
        <v>1498</v>
      </c>
      <c r="D816" s="37" t="s">
        <v>1546</v>
      </c>
      <c r="E816" s="105" t="s">
        <v>2200</v>
      </c>
      <c r="F816" s="202">
        <v>0</v>
      </c>
      <c r="G816" s="205">
        <v>0</v>
      </c>
    </row>
    <row r="817" spans="1:7" x14ac:dyDescent="0.2">
      <c r="A817" s="143" t="s">
        <v>2182</v>
      </c>
      <c r="B817" s="37" t="s">
        <v>1547</v>
      </c>
      <c r="C817" s="37" t="s">
        <v>1498</v>
      </c>
      <c r="D817" s="37" t="s">
        <v>1548</v>
      </c>
      <c r="E817" s="105" t="s">
        <v>2200</v>
      </c>
      <c r="F817" s="202">
        <v>0</v>
      </c>
      <c r="G817" s="205">
        <v>0</v>
      </c>
    </row>
    <row r="818" spans="1:7" x14ac:dyDescent="0.2">
      <c r="A818" s="143" t="s">
        <v>2182</v>
      </c>
      <c r="B818" s="37" t="s">
        <v>1549</v>
      </c>
      <c r="C818" s="37" t="s">
        <v>1498</v>
      </c>
      <c r="D818" s="37" t="s">
        <v>1550</v>
      </c>
      <c r="E818" s="105" t="s">
        <v>2200</v>
      </c>
      <c r="F818" s="202">
        <v>0</v>
      </c>
      <c r="G818" s="205">
        <v>0</v>
      </c>
    </row>
    <row r="819" spans="1:7" x14ac:dyDescent="0.2">
      <c r="A819" s="143" t="s">
        <v>2182</v>
      </c>
      <c r="B819" s="37" t="s">
        <v>1551</v>
      </c>
      <c r="C819" s="37" t="s">
        <v>1498</v>
      </c>
      <c r="D819" s="37" t="s">
        <v>1552</v>
      </c>
      <c r="E819" s="105" t="s">
        <v>2200</v>
      </c>
      <c r="F819" s="202">
        <v>0</v>
      </c>
      <c r="G819" s="205">
        <v>0</v>
      </c>
    </row>
    <row r="820" spans="1:7" x14ac:dyDescent="0.2">
      <c r="A820" s="143" t="s">
        <v>2182</v>
      </c>
      <c r="B820" s="37" t="s">
        <v>1553</v>
      </c>
      <c r="C820" s="37" t="s">
        <v>1498</v>
      </c>
      <c r="D820" s="37" t="s">
        <v>1554</v>
      </c>
      <c r="E820" s="105" t="s">
        <v>2200</v>
      </c>
      <c r="F820" s="202">
        <v>0</v>
      </c>
      <c r="G820" s="205">
        <v>0</v>
      </c>
    </row>
    <row r="821" spans="1:7" x14ac:dyDescent="0.2">
      <c r="A821" s="143" t="s">
        <v>2182</v>
      </c>
      <c r="B821" s="37" t="s">
        <v>1555</v>
      </c>
      <c r="C821" s="37" t="s">
        <v>1498</v>
      </c>
      <c r="D821" s="37" t="s">
        <v>1556</v>
      </c>
      <c r="E821" s="105" t="s">
        <v>2200</v>
      </c>
      <c r="F821" s="202">
        <v>0</v>
      </c>
      <c r="G821" s="205">
        <v>0</v>
      </c>
    </row>
    <row r="822" spans="1:7" x14ac:dyDescent="0.2">
      <c r="A822" s="143" t="s">
        <v>2182</v>
      </c>
      <c r="B822" s="37" t="s">
        <v>1557</v>
      </c>
      <c r="C822" s="37" t="s">
        <v>1498</v>
      </c>
      <c r="D822" s="37" t="s">
        <v>1558</v>
      </c>
      <c r="E822" s="105" t="s">
        <v>2201</v>
      </c>
      <c r="F822" s="202">
        <v>0</v>
      </c>
      <c r="G822" s="205">
        <v>0</v>
      </c>
    </row>
    <row r="823" spans="1:7" x14ac:dyDescent="0.2">
      <c r="A823" s="143" t="s">
        <v>2182</v>
      </c>
      <c r="B823" s="37" t="s">
        <v>1559</v>
      </c>
      <c r="C823" s="37" t="s">
        <v>1498</v>
      </c>
      <c r="D823" s="37" t="s">
        <v>1039</v>
      </c>
      <c r="E823" s="105" t="s">
        <v>2200</v>
      </c>
      <c r="F823" s="202">
        <v>0</v>
      </c>
      <c r="G823" s="205">
        <v>0</v>
      </c>
    </row>
    <row r="824" spans="1:7" x14ac:dyDescent="0.2">
      <c r="A824" s="143" t="s">
        <v>2182</v>
      </c>
      <c r="B824" s="37" t="s">
        <v>1560</v>
      </c>
      <c r="C824" s="37" t="s">
        <v>1498</v>
      </c>
      <c r="D824" s="37" t="s">
        <v>1561</v>
      </c>
      <c r="E824" s="105" t="s">
        <v>2200</v>
      </c>
      <c r="F824" s="202">
        <v>0</v>
      </c>
      <c r="G824" s="205">
        <v>0</v>
      </c>
    </row>
    <row r="825" spans="1:7" x14ac:dyDescent="0.2">
      <c r="A825" s="143" t="s">
        <v>2182</v>
      </c>
      <c r="B825" s="37" t="s">
        <v>1562</v>
      </c>
      <c r="C825" s="37" t="s">
        <v>1498</v>
      </c>
      <c r="D825" s="37" t="s">
        <v>1563</v>
      </c>
      <c r="E825" s="105" t="s">
        <v>2200</v>
      </c>
      <c r="F825" s="202">
        <v>0</v>
      </c>
      <c r="G825" s="205">
        <v>0</v>
      </c>
    </row>
    <row r="826" spans="1:7" x14ac:dyDescent="0.2">
      <c r="A826" s="143" t="s">
        <v>2182</v>
      </c>
      <c r="B826" s="37" t="s">
        <v>1564</v>
      </c>
      <c r="C826" s="37" t="s">
        <v>1498</v>
      </c>
      <c r="D826" s="37" t="s">
        <v>1565</v>
      </c>
      <c r="E826" s="105" t="s">
        <v>2200</v>
      </c>
      <c r="F826" s="202">
        <v>0</v>
      </c>
      <c r="G826" s="205">
        <v>0</v>
      </c>
    </row>
    <row r="827" spans="1:7" x14ac:dyDescent="0.2">
      <c r="A827" s="143" t="s">
        <v>2182</v>
      </c>
      <c r="B827" s="37" t="s">
        <v>1566</v>
      </c>
      <c r="C827" s="37" t="s">
        <v>1498</v>
      </c>
      <c r="D827" s="37" t="s">
        <v>1567</v>
      </c>
      <c r="E827" s="105" t="s">
        <v>2201</v>
      </c>
      <c r="F827" s="202">
        <v>0</v>
      </c>
      <c r="G827" s="205">
        <v>0</v>
      </c>
    </row>
    <row r="828" spans="1:7" x14ac:dyDescent="0.2">
      <c r="A828" s="143" t="s">
        <v>2182</v>
      </c>
      <c r="B828" s="37" t="s">
        <v>1568</v>
      </c>
      <c r="C828" s="37" t="s">
        <v>1498</v>
      </c>
      <c r="D828" s="37" t="s">
        <v>1569</v>
      </c>
      <c r="E828" s="105" t="s">
        <v>2200</v>
      </c>
      <c r="F828" s="202">
        <v>0</v>
      </c>
      <c r="G828" s="205">
        <v>0</v>
      </c>
    </row>
    <row r="829" spans="1:7" x14ac:dyDescent="0.2">
      <c r="A829" s="143" t="s">
        <v>2182</v>
      </c>
      <c r="B829" s="37" t="s">
        <v>1570</v>
      </c>
      <c r="C829" s="37" t="s">
        <v>1498</v>
      </c>
      <c r="D829" s="37" t="s">
        <v>210</v>
      </c>
      <c r="E829" s="105" t="s">
        <v>2201</v>
      </c>
      <c r="F829" s="202">
        <v>0</v>
      </c>
      <c r="G829" s="205">
        <v>0</v>
      </c>
    </row>
    <row r="830" spans="1:7" x14ac:dyDescent="0.2">
      <c r="A830" s="143" t="s">
        <v>2182</v>
      </c>
      <c r="B830" s="37" t="s">
        <v>1571</v>
      </c>
      <c r="C830" s="37" t="s">
        <v>1498</v>
      </c>
      <c r="D830" s="37" t="s">
        <v>1572</v>
      </c>
      <c r="E830" s="105" t="s">
        <v>2201</v>
      </c>
      <c r="F830" s="202">
        <v>0</v>
      </c>
      <c r="G830" s="205">
        <v>0</v>
      </c>
    </row>
    <row r="831" spans="1:7" x14ac:dyDescent="0.2">
      <c r="A831" s="143" t="s">
        <v>2182</v>
      </c>
      <c r="B831" s="37" t="s">
        <v>1573</v>
      </c>
      <c r="C831" s="37" t="s">
        <v>1498</v>
      </c>
      <c r="D831" s="37" t="s">
        <v>1574</v>
      </c>
      <c r="E831" s="105" t="s">
        <v>2200</v>
      </c>
      <c r="F831" s="202">
        <v>0</v>
      </c>
      <c r="G831" s="205">
        <v>0</v>
      </c>
    </row>
    <row r="832" spans="1:7" x14ac:dyDescent="0.2">
      <c r="A832" s="143" t="s">
        <v>2183</v>
      </c>
      <c r="B832" s="37" t="s">
        <v>1575</v>
      </c>
      <c r="C832" s="37" t="s">
        <v>1576</v>
      </c>
      <c r="D832" s="37" t="s">
        <v>25</v>
      </c>
      <c r="E832" s="105" t="s">
        <v>2202</v>
      </c>
      <c r="F832" s="202">
        <v>0</v>
      </c>
      <c r="G832" s="205">
        <v>0</v>
      </c>
    </row>
    <row r="833" spans="1:7" x14ac:dyDescent="0.2">
      <c r="A833" s="143" t="s">
        <v>2183</v>
      </c>
      <c r="B833" s="37" t="s">
        <v>1577</v>
      </c>
      <c r="C833" s="37" t="s">
        <v>1576</v>
      </c>
      <c r="D833" s="37" t="s">
        <v>396</v>
      </c>
      <c r="E833" s="105" t="s">
        <v>2200</v>
      </c>
      <c r="F833" s="202">
        <v>0</v>
      </c>
      <c r="G833" s="205">
        <v>0</v>
      </c>
    </row>
    <row r="834" spans="1:7" x14ac:dyDescent="0.2">
      <c r="A834" s="143" t="s">
        <v>2183</v>
      </c>
      <c r="B834" s="37" t="s">
        <v>1578</v>
      </c>
      <c r="C834" s="37" t="s">
        <v>1576</v>
      </c>
      <c r="D834" s="37" t="s">
        <v>1579</v>
      </c>
      <c r="E834" s="105" t="s">
        <v>2200</v>
      </c>
      <c r="F834" s="202">
        <v>0</v>
      </c>
      <c r="G834" s="205">
        <v>0</v>
      </c>
    </row>
    <row r="835" spans="1:7" x14ac:dyDescent="0.2">
      <c r="A835" s="143" t="s">
        <v>2183</v>
      </c>
      <c r="B835" s="37" t="s">
        <v>1580</v>
      </c>
      <c r="C835" s="37" t="s">
        <v>1576</v>
      </c>
      <c r="D835" s="37" t="s">
        <v>1581</v>
      </c>
      <c r="E835" s="105" t="s">
        <v>2200</v>
      </c>
      <c r="F835" s="202">
        <v>0</v>
      </c>
      <c r="G835" s="205">
        <v>0</v>
      </c>
    </row>
    <row r="836" spans="1:7" x14ac:dyDescent="0.2">
      <c r="A836" s="143" t="s">
        <v>2183</v>
      </c>
      <c r="B836" s="37" t="s">
        <v>1582</v>
      </c>
      <c r="C836" s="37" t="s">
        <v>1576</v>
      </c>
      <c r="D836" s="37" t="s">
        <v>305</v>
      </c>
      <c r="E836" s="105" t="s">
        <v>2200</v>
      </c>
      <c r="F836" s="202">
        <v>0</v>
      </c>
      <c r="G836" s="205">
        <v>0</v>
      </c>
    </row>
    <row r="837" spans="1:7" x14ac:dyDescent="0.2">
      <c r="A837" s="143" t="s">
        <v>2183</v>
      </c>
      <c r="B837" s="37" t="s">
        <v>1583</v>
      </c>
      <c r="C837" s="37" t="s">
        <v>1576</v>
      </c>
      <c r="D837" s="37" t="s">
        <v>1584</v>
      </c>
      <c r="E837" s="105" t="s">
        <v>2200</v>
      </c>
      <c r="F837" s="202">
        <v>0</v>
      </c>
      <c r="G837" s="205">
        <v>0</v>
      </c>
    </row>
    <row r="838" spans="1:7" x14ac:dyDescent="0.2">
      <c r="A838" s="143" t="s">
        <v>2183</v>
      </c>
      <c r="B838" s="37" t="s">
        <v>1585</v>
      </c>
      <c r="C838" s="37" t="s">
        <v>1576</v>
      </c>
      <c r="D838" s="37" t="s">
        <v>1586</v>
      </c>
      <c r="E838" s="105" t="s">
        <v>2200</v>
      </c>
      <c r="F838" s="202">
        <v>0</v>
      </c>
      <c r="G838" s="205">
        <v>0</v>
      </c>
    </row>
    <row r="839" spans="1:7" x14ac:dyDescent="0.2">
      <c r="A839" s="143" t="s">
        <v>2183</v>
      </c>
      <c r="B839" s="37" t="s">
        <v>1587</v>
      </c>
      <c r="C839" s="37" t="s">
        <v>1576</v>
      </c>
      <c r="D839" s="37" t="s">
        <v>1588</v>
      </c>
      <c r="E839" s="105" t="s">
        <v>2200</v>
      </c>
      <c r="F839" s="202">
        <v>0</v>
      </c>
      <c r="G839" s="205">
        <v>0</v>
      </c>
    </row>
    <row r="840" spans="1:7" x14ac:dyDescent="0.2">
      <c r="A840" s="143" t="s">
        <v>2183</v>
      </c>
      <c r="B840" s="37" t="s">
        <v>1589</v>
      </c>
      <c r="C840" s="37" t="s">
        <v>1576</v>
      </c>
      <c r="D840" s="37" t="s">
        <v>1590</v>
      </c>
      <c r="E840" s="105" t="s">
        <v>2200</v>
      </c>
      <c r="F840" s="202">
        <v>0</v>
      </c>
      <c r="G840" s="205">
        <v>0</v>
      </c>
    </row>
    <row r="841" spans="1:7" x14ac:dyDescent="0.2">
      <c r="A841" s="143" t="s">
        <v>2183</v>
      </c>
      <c r="B841" s="37" t="s">
        <v>1591</v>
      </c>
      <c r="C841" s="37" t="s">
        <v>1576</v>
      </c>
      <c r="D841" s="37" t="s">
        <v>1592</v>
      </c>
      <c r="E841" s="105" t="s">
        <v>2200</v>
      </c>
      <c r="F841" s="202">
        <v>0</v>
      </c>
      <c r="G841" s="205">
        <v>0</v>
      </c>
    </row>
    <row r="842" spans="1:7" x14ac:dyDescent="0.2">
      <c r="A842" s="143" t="s">
        <v>2183</v>
      </c>
      <c r="B842" s="37" t="s">
        <v>1593</v>
      </c>
      <c r="C842" s="37" t="s">
        <v>1576</v>
      </c>
      <c r="D842" s="37" t="s">
        <v>1594</v>
      </c>
      <c r="E842" s="105" t="s">
        <v>2200</v>
      </c>
      <c r="F842" s="202">
        <v>0</v>
      </c>
      <c r="G842" s="205">
        <v>0</v>
      </c>
    </row>
    <row r="843" spans="1:7" x14ac:dyDescent="0.2">
      <c r="A843" s="143" t="s">
        <v>2183</v>
      </c>
      <c r="B843" s="37" t="s">
        <v>1595</v>
      </c>
      <c r="C843" s="37" t="s">
        <v>1576</v>
      </c>
      <c r="D843" s="37" t="s">
        <v>1596</v>
      </c>
      <c r="E843" s="105" t="s">
        <v>2200</v>
      </c>
      <c r="F843" s="202">
        <v>0</v>
      </c>
      <c r="G843" s="205">
        <v>0</v>
      </c>
    </row>
    <row r="844" spans="1:7" x14ac:dyDescent="0.2">
      <c r="A844" s="143" t="s">
        <v>2184</v>
      </c>
      <c r="B844" s="37" t="s">
        <v>1597</v>
      </c>
      <c r="C844" s="37" t="s">
        <v>656</v>
      </c>
      <c r="D844" s="37" t="s">
        <v>1598</v>
      </c>
      <c r="E844" s="105" t="s">
        <v>2202</v>
      </c>
      <c r="F844" s="202">
        <v>0</v>
      </c>
      <c r="G844" s="205">
        <v>0</v>
      </c>
    </row>
    <row r="845" spans="1:7" x14ac:dyDescent="0.2">
      <c r="A845" s="143" t="s">
        <v>2184</v>
      </c>
      <c r="B845" s="37" t="s">
        <v>1599</v>
      </c>
      <c r="C845" s="37" t="s">
        <v>656</v>
      </c>
      <c r="D845" s="37" t="s">
        <v>2143</v>
      </c>
      <c r="E845" s="105" t="s">
        <v>2200</v>
      </c>
      <c r="F845" s="202">
        <v>0</v>
      </c>
      <c r="G845" s="205">
        <v>0</v>
      </c>
    </row>
    <row r="846" spans="1:7" x14ac:dyDescent="0.2">
      <c r="A846" s="143" t="s">
        <v>2184</v>
      </c>
      <c r="B846" s="37" t="s">
        <v>1600</v>
      </c>
      <c r="C846" s="37" t="s">
        <v>656</v>
      </c>
      <c r="D846" s="37" t="s">
        <v>707</v>
      </c>
      <c r="E846" s="105" t="s">
        <v>2200</v>
      </c>
      <c r="F846" s="202">
        <v>0</v>
      </c>
      <c r="G846" s="205">
        <v>0</v>
      </c>
    </row>
    <row r="847" spans="1:7" x14ac:dyDescent="0.2">
      <c r="A847" s="143" t="s">
        <v>2184</v>
      </c>
      <c r="B847" s="37" t="s">
        <v>1601</v>
      </c>
      <c r="C847" s="37" t="s">
        <v>656</v>
      </c>
      <c r="D847" s="37" t="s">
        <v>1602</v>
      </c>
      <c r="E847" s="105" t="s">
        <v>2200</v>
      </c>
      <c r="F847" s="202">
        <v>0</v>
      </c>
      <c r="G847" s="205">
        <v>0</v>
      </c>
    </row>
    <row r="848" spans="1:7" x14ac:dyDescent="0.2">
      <c r="A848" s="143" t="s">
        <v>2184</v>
      </c>
      <c r="B848" s="37" t="s">
        <v>1603</v>
      </c>
      <c r="C848" s="37" t="s">
        <v>656</v>
      </c>
      <c r="D848" s="37" t="s">
        <v>1604</v>
      </c>
      <c r="E848" s="105" t="s">
        <v>2202</v>
      </c>
      <c r="F848" s="202">
        <v>0</v>
      </c>
      <c r="G848" s="205">
        <v>0</v>
      </c>
    </row>
    <row r="849" spans="1:7" x14ac:dyDescent="0.2">
      <c r="A849" s="143" t="s">
        <v>2184</v>
      </c>
      <c r="B849" s="37" t="s">
        <v>1605</v>
      </c>
      <c r="C849" s="37" t="s">
        <v>656</v>
      </c>
      <c r="D849" s="37" t="s">
        <v>2141</v>
      </c>
      <c r="E849" s="105" t="s">
        <v>2200</v>
      </c>
      <c r="F849" s="202">
        <v>0</v>
      </c>
      <c r="G849" s="205">
        <v>0</v>
      </c>
    </row>
    <row r="850" spans="1:7" x14ac:dyDescent="0.2">
      <c r="A850" s="143" t="s">
        <v>2184</v>
      </c>
      <c r="B850" s="37" t="s">
        <v>1606</v>
      </c>
      <c r="C850" s="37" t="s">
        <v>656</v>
      </c>
      <c r="D850" s="37" t="s">
        <v>1607</v>
      </c>
      <c r="E850" s="105" t="s">
        <v>2200</v>
      </c>
      <c r="F850" s="202">
        <v>0</v>
      </c>
      <c r="G850" s="205">
        <v>0</v>
      </c>
    </row>
    <row r="851" spans="1:7" x14ac:dyDescent="0.2">
      <c r="A851" s="143" t="s">
        <v>2184</v>
      </c>
      <c r="B851" s="37" t="s">
        <v>1608</v>
      </c>
      <c r="C851" s="37" t="s">
        <v>656</v>
      </c>
      <c r="D851" s="37" t="s">
        <v>1609</v>
      </c>
      <c r="E851" s="105" t="s">
        <v>2200</v>
      </c>
      <c r="F851" s="202">
        <v>0</v>
      </c>
      <c r="G851" s="205">
        <v>0</v>
      </c>
    </row>
    <row r="852" spans="1:7" x14ac:dyDescent="0.2">
      <c r="A852" s="143" t="s">
        <v>2184</v>
      </c>
      <c r="B852" s="37" t="s">
        <v>1610</v>
      </c>
      <c r="C852" s="37" t="s">
        <v>656</v>
      </c>
      <c r="D852" s="37" t="s">
        <v>1611</v>
      </c>
      <c r="E852" s="105" t="s">
        <v>2200</v>
      </c>
      <c r="F852" s="202">
        <v>0</v>
      </c>
      <c r="G852" s="205">
        <v>0</v>
      </c>
    </row>
    <row r="853" spans="1:7" x14ac:dyDescent="0.2">
      <c r="A853" s="143" t="s">
        <v>2184</v>
      </c>
      <c r="B853" s="37" t="s">
        <v>1612</v>
      </c>
      <c r="C853" s="37" t="s">
        <v>656</v>
      </c>
      <c r="D853" s="37" t="s">
        <v>2136</v>
      </c>
      <c r="E853" s="105" t="s">
        <v>2201</v>
      </c>
      <c r="F853" s="202">
        <v>0</v>
      </c>
      <c r="G853" s="205">
        <v>0</v>
      </c>
    </row>
    <row r="854" spans="1:7" x14ac:dyDescent="0.2">
      <c r="A854" s="143" t="s">
        <v>2184</v>
      </c>
      <c r="B854" s="37" t="s">
        <v>1613</v>
      </c>
      <c r="C854" s="37" t="s">
        <v>656</v>
      </c>
      <c r="D854" s="37" t="s">
        <v>1614</v>
      </c>
      <c r="E854" s="105" t="s">
        <v>2201</v>
      </c>
      <c r="F854" s="202">
        <v>0</v>
      </c>
      <c r="G854" s="205">
        <v>0</v>
      </c>
    </row>
    <row r="855" spans="1:7" x14ac:dyDescent="0.2">
      <c r="A855" s="143" t="s">
        <v>2184</v>
      </c>
      <c r="B855" s="37" t="s">
        <v>1615</v>
      </c>
      <c r="C855" s="37" t="s">
        <v>656</v>
      </c>
      <c r="D855" s="37" t="s">
        <v>1616</v>
      </c>
      <c r="E855" s="105" t="s">
        <v>2200</v>
      </c>
      <c r="F855" s="202">
        <v>0</v>
      </c>
      <c r="G855" s="205">
        <v>0</v>
      </c>
    </row>
    <row r="856" spans="1:7" x14ac:dyDescent="0.2">
      <c r="A856" s="143" t="s">
        <v>2184</v>
      </c>
      <c r="B856" s="37" t="s">
        <v>1617</v>
      </c>
      <c r="C856" s="37" t="s">
        <v>656</v>
      </c>
      <c r="D856" s="37" t="s">
        <v>1618</v>
      </c>
      <c r="E856" s="105" t="s">
        <v>2200</v>
      </c>
      <c r="F856" s="202">
        <v>0</v>
      </c>
      <c r="G856" s="205">
        <v>0</v>
      </c>
    </row>
    <row r="857" spans="1:7" x14ac:dyDescent="0.2">
      <c r="A857" s="143" t="s">
        <v>2184</v>
      </c>
      <c r="B857" s="37" t="s">
        <v>1619</v>
      </c>
      <c r="C857" s="37" t="s">
        <v>656</v>
      </c>
      <c r="D857" s="37" t="s">
        <v>1620</v>
      </c>
      <c r="E857" s="105" t="s">
        <v>2200</v>
      </c>
      <c r="F857" s="202">
        <v>0</v>
      </c>
      <c r="G857" s="205">
        <v>0</v>
      </c>
    </row>
    <row r="858" spans="1:7" x14ac:dyDescent="0.2">
      <c r="A858" s="143" t="s">
        <v>2185</v>
      </c>
      <c r="B858" s="37" t="s">
        <v>1621</v>
      </c>
      <c r="C858" s="37" t="s">
        <v>1622</v>
      </c>
      <c r="D858" s="37" t="s">
        <v>1623</v>
      </c>
      <c r="E858" s="105" t="s">
        <v>2202</v>
      </c>
      <c r="F858" s="202">
        <v>0</v>
      </c>
      <c r="G858" s="205">
        <v>0</v>
      </c>
    </row>
    <row r="859" spans="1:7" x14ac:dyDescent="0.2">
      <c r="A859" s="143" t="s">
        <v>2185</v>
      </c>
      <c r="B859" s="37" t="s">
        <v>1624</v>
      </c>
      <c r="C859" s="37" t="s">
        <v>1622</v>
      </c>
      <c r="D859" s="37" t="s">
        <v>1625</v>
      </c>
      <c r="E859" s="105" t="s">
        <v>2201</v>
      </c>
      <c r="F859" s="202">
        <v>0</v>
      </c>
      <c r="G859" s="205">
        <v>0</v>
      </c>
    </row>
    <row r="860" spans="1:7" x14ac:dyDescent="0.2">
      <c r="A860" s="143" t="s">
        <v>2185</v>
      </c>
      <c r="B860" s="37" t="s">
        <v>1626</v>
      </c>
      <c r="C860" s="37" t="s">
        <v>1622</v>
      </c>
      <c r="D860" s="37" t="s">
        <v>675</v>
      </c>
      <c r="E860" s="105" t="s">
        <v>2201</v>
      </c>
      <c r="F860" s="202">
        <v>0</v>
      </c>
      <c r="G860" s="205">
        <v>0</v>
      </c>
    </row>
    <row r="861" spans="1:7" x14ac:dyDescent="0.2">
      <c r="A861" s="143" t="s">
        <v>2185</v>
      </c>
      <c r="B861" s="37" t="s">
        <v>1627</v>
      </c>
      <c r="C861" s="37" t="s">
        <v>1622</v>
      </c>
      <c r="D861" s="37" t="s">
        <v>1628</v>
      </c>
      <c r="E861" s="105" t="s">
        <v>2200</v>
      </c>
      <c r="F861" s="202">
        <v>0</v>
      </c>
      <c r="G861" s="205">
        <v>0</v>
      </c>
    </row>
    <row r="862" spans="1:7" x14ac:dyDescent="0.2">
      <c r="A862" s="143" t="s">
        <v>2185</v>
      </c>
      <c r="B862" s="37" t="s">
        <v>1629</v>
      </c>
      <c r="C862" s="37" t="s">
        <v>1622</v>
      </c>
      <c r="D862" s="37" t="s">
        <v>27</v>
      </c>
      <c r="E862" s="105" t="s">
        <v>2200</v>
      </c>
      <c r="F862" s="202">
        <v>0</v>
      </c>
      <c r="G862" s="205">
        <v>0</v>
      </c>
    </row>
    <row r="863" spans="1:7" x14ac:dyDescent="0.2">
      <c r="A863" s="143" t="s">
        <v>2185</v>
      </c>
      <c r="B863" s="37" t="s">
        <v>1630</v>
      </c>
      <c r="C863" s="37" t="s">
        <v>1622</v>
      </c>
      <c r="D863" s="37" t="s">
        <v>1631</v>
      </c>
      <c r="E863" s="105" t="s">
        <v>2200</v>
      </c>
      <c r="F863" s="202">
        <v>0</v>
      </c>
      <c r="G863" s="205">
        <v>0</v>
      </c>
    </row>
    <row r="864" spans="1:7" x14ac:dyDescent="0.2">
      <c r="A864" s="143" t="s">
        <v>2185</v>
      </c>
      <c r="B864" s="37" t="s">
        <v>1632</v>
      </c>
      <c r="C864" s="37" t="s">
        <v>1622</v>
      </c>
      <c r="D864" s="37" t="s">
        <v>1633</v>
      </c>
      <c r="E864" s="105" t="s">
        <v>2202</v>
      </c>
      <c r="F864" s="202">
        <v>0</v>
      </c>
      <c r="G864" s="205">
        <v>0</v>
      </c>
    </row>
    <row r="865" spans="1:7" x14ac:dyDescent="0.2">
      <c r="A865" s="143" t="s">
        <v>2185</v>
      </c>
      <c r="B865" s="37" t="s">
        <v>1634</v>
      </c>
      <c r="C865" s="37" t="s">
        <v>1622</v>
      </c>
      <c r="D865" s="37" t="s">
        <v>35</v>
      </c>
      <c r="E865" s="105" t="s">
        <v>2200</v>
      </c>
      <c r="F865" s="202">
        <v>0</v>
      </c>
      <c r="G865" s="205">
        <v>0</v>
      </c>
    </row>
    <row r="866" spans="1:7" x14ac:dyDescent="0.2">
      <c r="A866" s="143" t="s">
        <v>2185</v>
      </c>
      <c r="B866" s="37" t="s">
        <v>1635</v>
      </c>
      <c r="C866" s="37" t="s">
        <v>1622</v>
      </c>
      <c r="D866" s="37" t="s">
        <v>709</v>
      </c>
      <c r="E866" s="105" t="s">
        <v>2201</v>
      </c>
      <c r="F866" s="202">
        <v>0</v>
      </c>
      <c r="G866" s="205">
        <v>0</v>
      </c>
    </row>
    <row r="867" spans="1:7" x14ac:dyDescent="0.2">
      <c r="A867" s="143" t="s">
        <v>2185</v>
      </c>
      <c r="B867" s="37" t="s">
        <v>1636</v>
      </c>
      <c r="C867" s="37" t="s">
        <v>1622</v>
      </c>
      <c r="D867" s="37" t="s">
        <v>905</v>
      </c>
      <c r="E867" s="105" t="s">
        <v>2200</v>
      </c>
      <c r="F867" s="202">
        <v>0</v>
      </c>
      <c r="G867" s="205">
        <v>0</v>
      </c>
    </row>
    <row r="868" spans="1:7" x14ac:dyDescent="0.2">
      <c r="A868" s="143" t="s">
        <v>2185</v>
      </c>
      <c r="B868" s="37" t="s">
        <v>1637</v>
      </c>
      <c r="C868" s="37" t="s">
        <v>1622</v>
      </c>
      <c r="D868" s="37" t="s">
        <v>1638</v>
      </c>
      <c r="E868" s="105" t="s">
        <v>2200</v>
      </c>
      <c r="F868" s="202">
        <v>0</v>
      </c>
      <c r="G868" s="205">
        <v>0</v>
      </c>
    </row>
    <row r="869" spans="1:7" x14ac:dyDescent="0.2">
      <c r="A869" s="143" t="s">
        <v>2185</v>
      </c>
      <c r="B869" s="37" t="s">
        <v>1639</v>
      </c>
      <c r="C869" s="37" t="s">
        <v>1622</v>
      </c>
      <c r="D869" s="37" t="s">
        <v>1640</v>
      </c>
      <c r="E869" s="105" t="s">
        <v>2200</v>
      </c>
      <c r="F869" s="202">
        <v>0</v>
      </c>
      <c r="G869" s="205">
        <v>0</v>
      </c>
    </row>
    <row r="870" spans="1:7" x14ac:dyDescent="0.2">
      <c r="A870" s="143" t="s">
        <v>2185</v>
      </c>
      <c r="B870" s="37" t="s">
        <v>1641</v>
      </c>
      <c r="C870" s="37" t="s">
        <v>1622</v>
      </c>
      <c r="D870" s="37" t="s">
        <v>1642</v>
      </c>
      <c r="E870" s="105" t="s">
        <v>2201</v>
      </c>
      <c r="F870" s="202">
        <v>0</v>
      </c>
      <c r="G870" s="205">
        <v>0</v>
      </c>
    </row>
    <row r="871" spans="1:7" x14ac:dyDescent="0.2">
      <c r="A871" s="143" t="s">
        <v>2185</v>
      </c>
      <c r="B871" s="37" t="s">
        <v>1643</v>
      </c>
      <c r="C871" s="37" t="s">
        <v>1622</v>
      </c>
      <c r="D871" s="37" t="s">
        <v>1644</v>
      </c>
      <c r="E871" s="105" t="s">
        <v>2200</v>
      </c>
      <c r="F871" s="202">
        <v>0</v>
      </c>
      <c r="G871" s="205">
        <v>0</v>
      </c>
    </row>
    <row r="872" spans="1:7" x14ac:dyDescent="0.2">
      <c r="A872" s="143" t="s">
        <v>2185</v>
      </c>
      <c r="B872" s="37" t="s">
        <v>1645</v>
      </c>
      <c r="C872" s="37" t="s">
        <v>1622</v>
      </c>
      <c r="D872" s="37" t="s">
        <v>1646</v>
      </c>
      <c r="E872" s="105" t="s">
        <v>2200</v>
      </c>
      <c r="F872" s="202">
        <v>0</v>
      </c>
      <c r="G872" s="205">
        <v>0</v>
      </c>
    </row>
    <row r="873" spans="1:7" x14ac:dyDescent="0.2">
      <c r="A873" s="143" t="s">
        <v>2185</v>
      </c>
      <c r="B873" s="37" t="s">
        <v>1647</v>
      </c>
      <c r="C873" s="37" t="s">
        <v>1622</v>
      </c>
      <c r="D873" s="37" t="s">
        <v>1648</v>
      </c>
      <c r="E873" s="105" t="s">
        <v>2200</v>
      </c>
      <c r="F873" s="202">
        <v>0</v>
      </c>
      <c r="G873" s="205">
        <v>0</v>
      </c>
    </row>
    <row r="874" spans="1:7" x14ac:dyDescent="0.2">
      <c r="A874" s="143" t="s">
        <v>2185</v>
      </c>
      <c r="B874" s="37" t="s">
        <v>1649</v>
      </c>
      <c r="C874" s="37" t="s">
        <v>1622</v>
      </c>
      <c r="D874" s="37" t="s">
        <v>1650</v>
      </c>
      <c r="E874" s="105" t="s">
        <v>2200</v>
      </c>
      <c r="F874" s="202">
        <v>0</v>
      </c>
      <c r="G874" s="205">
        <v>0</v>
      </c>
    </row>
    <row r="875" spans="1:7" x14ac:dyDescent="0.2">
      <c r="A875" s="143" t="s">
        <v>2185</v>
      </c>
      <c r="B875" s="37" t="s">
        <v>1651</v>
      </c>
      <c r="C875" s="37" t="s">
        <v>1622</v>
      </c>
      <c r="D875" s="37" t="s">
        <v>1652</v>
      </c>
      <c r="E875" s="105" t="s">
        <v>2200</v>
      </c>
      <c r="F875" s="202">
        <v>0</v>
      </c>
      <c r="G875" s="205">
        <v>0</v>
      </c>
    </row>
    <row r="876" spans="1:7" x14ac:dyDescent="0.2">
      <c r="A876" s="143" t="s">
        <v>2185</v>
      </c>
      <c r="B876" s="37" t="s">
        <v>1653</v>
      </c>
      <c r="C876" s="37" t="s">
        <v>1622</v>
      </c>
      <c r="D876" s="37" t="s">
        <v>1654</v>
      </c>
      <c r="E876" s="105" t="s">
        <v>2201</v>
      </c>
      <c r="F876" s="202">
        <v>0</v>
      </c>
      <c r="G876" s="205">
        <v>0</v>
      </c>
    </row>
    <row r="877" spans="1:7" x14ac:dyDescent="0.2">
      <c r="A877" s="143" t="s">
        <v>2185</v>
      </c>
      <c r="B877" s="37" t="s">
        <v>1655</v>
      </c>
      <c r="C877" s="37" t="s">
        <v>1622</v>
      </c>
      <c r="D877" s="37" t="s">
        <v>1656</v>
      </c>
      <c r="E877" s="105" t="s">
        <v>2200</v>
      </c>
      <c r="F877" s="202">
        <v>0</v>
      </c>
      <c r="G877" s="205">
        <v>0</v>
      </c>
    </row>
    <row r="878" spans="1:7" x14ac:dyDescent="0.2">
      <c r="A878" s="143" t="s">
        <v>2185</v>
      </c>
      <c r="B878" s="37" t="s">
        <v>1657</v>
      </c>
      <c r="C878" s="37" t="s">
        <v>1622</v>
      </c>
      <c r="D878" s="37" t="s">
        <v>71</v>
      </c>
      <c r="E878" s="105" t="s">
        <v>2200</v>
      </c>
      <c r="F878" s="202">
        <v>0</v>
      </c>
      <c r="G878" s="205">
        <v>0</v>
      </c>
    </row>
    <row r="879" spans="1:7" x14ac:dyDescent="0.2">
      <c r="A879" s="143" t="s">
        <v>2185</v>
      </c>
      <c r="B879" s="37" t="s">
        <v>1658</v>
      </c>
      <c r="C879" s="37" t="s">
        <v>1622</v>
      </c>
      <c r="D879" s="37" t="s">
        <v>1659</v>
      </c>
      <c r="E879" s="105" t="s">
        <v>2200</v>
      </c>
      <c r="F879" s="202">
        <v>0</v>
      </c>
      <c r="G879" s="205">
        <v>0</v>
      </c>
    </row>
    <row r="880" spans="1:7" x14ac:dyDescent="0.2">
      <c r="A880" s="143" t="s">
        <v>2185</v>
      </c>
      <c r="B880" s="37" t="s">
        <v>1660</v>
      </c>
      <c r="C880" s="37" t="s">
        <v>1622</v>
      </c>
      <c r="D880" s="37" t="s">
        <v>1661</v>
      </c>
      <c r="E880" s="105" t="s">
        <v>2200</v>
      </c>
      <c r="F880" s="202">
        <v>0</v>
      </c>
      <c r="G880" s="205">
        <v>0</v>
      </c>
    </row>
    <row r="881" spans="1:7" x14ac:dyDescent="0.2">
      <c r="A881" s="143" t="s">
        <v>2185</v>
      </c>
      <c r="B881" s="37" t="s">
        <v>1662</v>
      </c>
      <c r="C881" s="37" t="s">
        <v>1622</v>
      </c>
      <c r="D881" s="37" t="s">
        <v>1663</v>
      </c>
      <c r="E881" s="105" t="s">
        <v>2200</v>
      </c>
      <c r="F881" s="202">
        <v>0</v>
      </c>
      <c r="G881" s="205">
        <v>0</v>
      </c>
    </row>
    <row r="882" spans="1:7" x14ac:dyDescent="0.2">
      <c r="A882" s="143" t="s">
        <v>2185</v>
      </c>
      <c r="B882" s="37" t="s">
        <v>1664</v>
      </c>
      <c r="C882" s="37" t="s">
        <v>1622</v>
      </c>
      <c r="D882" s="37" t="s">
        <v>2153</v>
      </c>
      <c r="E882" s="105" t="s">
        <v>2200</v>
      </c>
      <c r="F882" s="202">
        <v>0</v>
      </c>
      <c r="G882" s="205">
        <v>0</v>
      </c>
    </row>
    <row r="883" spans="1:7" x14ac:dyDescent="0.2">
      <c r="A883" s="143" t="s">
        <v>2185</v>
      </c>
      <c r="B883" s="37" t="s">
        <v>1665</v>
      </c>
      <c r="C883" s="37" t="s">
        <v>1622</v>
      </c>
      <c r="D883" s="37" t="s">
        <v>1666</v>
      </c>
      <c r="E883" s="105" t="s">
        <v>2200</v>
      </c>
      <c r="F883" s="202">
        <v>0</v>
      </c>
      <c r="G883" s="205">
        <v>0</v>
      </c>
    </row>
    <row r="884" spans="1:7" x14ac:dyDescent="0.2">
      <c r="A884" s="143" t="s">
        <v>2185</v>
      </c>
      <c r="B884" s="37" t="s">
        <v>1667</v>
      </c>
      <c r="C884" s="37" t="s">
        <v>1622</v>
      </c>
      <c r="D884" s="37" t="s">
        <v>1668</v>
      </c>
      <c r="E884" s="105" t="s">
        <v>2201</v>
      </c>
      <c r="F884" s="202">
        <v>0</v>
      </c>
      <c r="G884" s="205">
        <v>0</v>
      </c>
    </row>
    <row r="885" spans="1:7" x14ac:dyDescent="0.2">
      <c r="A885" s="143" t="s">
        <v>2185</v>
      </c>
      <c r="B885" s="37" t="s">
        <v>1669</v>
      </c>
      <c r="C885" s="37" t="s">
        <v>1622</v>
      </c>
      <c r="D885" s="37" t="s">
        <v>313</v>
      </c>
      <c r="E885" s="105" t="s">
        <v>2201</v>
      </c>
      <c r="F885" s="202">
        <v>0</v>
      </c>
      <c r="G885" s="205">
        <v>0</v>
      </c>
    </row>
    <row r="886" spans="1:7" x14ac:dyDescent="0.2">
      <c r="A886" s="143" t="s">
        <v>2185</v>
      </c>
      <c r="B886" s="37" t="s">
        <v>1670</v>
      </c>
      <c r="C886" s="37" t="s">
        <v>1622</v>
      </c>
      <c r="D886" s="37" t="s">
        <v>1671</v>
      </c>
      <c r="E886" s="105" t="s">
        <v>2200</v>
      </c>
      <c r="F886" s="202">
        <v>0</v>
      </c>
      <c r="G886" s="205">
        <v>0</v>
      </c>
    </row>
    <row r="887" spans="1:7" x14ac:dyDescent="0.2">
      <c r="A887" s="143" t="s">
        <v>2185</v>
      </c>
      <c r="B887" s="37" t="s">
        <v>1672</v>
      </c>
      <c r="C887" s="37" t="s">
        <v>1622</v>
      </c>
      <c r="D887" s="37" t="s">
        <v>1673</v>
      </c>
      <c r="E887" s="105" t="s">
        <v>2201</v>
      </c>
      <c r="F887" s="202">
        <v>0</v>
      </c>
      <c r="G887" s="205">
        <v>0</v>
      </c>
    </row>
    <row r="888" spans="1:7" x14ac:dyDescent="0.2">
      <c r="A888" s="143" t="s">
        <v>2185</v>
      </c>
      <c r="B888" s="37" t="s">
        <v>1674</v>
      </c>
      <c r="C888" s="37" t="s">
        <v>1622</v>
      </c>
      <c r="D888" s="37" t="s">
        <v>1675</v>
      </c>
      <c r="E888" s="105" t="s">
        <v>2201</v>
      </c>
      <c r="F888" s="202">
        <v>0</v>
      </c>
      <c r="G888" s="205">
        <v>0</v>
      </c>
    </row>
    <row r="889" spans="1:7" x14ac:dyDescent="0.2">
      <c r="A889" s="143" t="s">
        <v>2185</v>
      </c>
      <c r="B889" s="37" t="s">
        <v>1676</v>
      </c>
      <c r="C889" s="37" t="s">
        <v>1622</v>
      </c>
      <c r="D889" s="37" t="s">
        <v>1677</v>
      </c>
      <c r="E889" s="105" t="s">
        <v>2201</v>
      </c>
      <c r="F889" s="202">
        <v>0</v>
      </c>
      <c r="G889" s="205">
        <v>0</v>
      </c>
    </row>
    <row r="890" spans="1:7" x14ac:dyDescent="0.2">
      <c r="A890" s="143" t="s">
        <v>2185</v>
      </c>
      <c r="B890" s="37" t="s">
        <v>1678</v>
      </c>
      <c r="C890" s="37" t="s">
        <v>1622</v>
      </c>
      <c r="D890" s="37" t="s">
        <v>1679</v>
      </c>
      <c r="E890" s="105" t="s">
        <v>2202</v>
      </c>
      <c r="F890" s="202">
        <v>0</v>
      </c>
      <c r="G890" s="205">
        <v>0</v>
      </c>
    </row>
    <row r="891" spans="1:7" x14ac:dyDescent="0.2">
      <c r="A891" s="143" t="s">
        <v>2185</v>
      </c>
      <c r="B891" s="37" t="s">
        <v>1680</v>
      </c>
      <c r="C891" s="37" t="s">
        <v>1622</v>
      </c>
      <c r="D891" s="37" t="s">
        <v>1681</v>
      </c>
      <c r="E891" s="105" t="s">
        <v>2200</v>
      </c>
      <c r="F891" s="202">
        <v>0</v>
      </c>
      <c r="G891" s="205">
        <v>0</v>
      </c>
    </row>
    <row r="892" spans="1:7" x14ac:dyDescent="0.2">
      <c r="A892" s="143" t="s">
        <v>2185</v>
      </c>
      <c r="B892" s="37" t="s">
        <v>1682</v>
      </c>
      <c r="C892" s="37" t="s">
        <v>1622</v>
      </c>
      <c r="D892" s="37" t="s">
        <v>1683</v>
      </c>
      <c r="E892" s="105" t="s">
        <v>2201</v>
      </c>
      <c r="F892" s="202">
        <v>0</v>
      </c>
      <c r="G892" s="205">
        <v>0</v>
      </c>
    </row>
    <row r="893" spans="1:7" x14ac:dyDescent="0.2">
      <c r="A893" s="143" t="s">
        <v>2185</v>
      </c>
      <c r="B893" s="37" t="s">
        <v>1684</v>
      </c>
      <c r="C893" s="37" t="s">
        <v>1622</v>
      </c>
      <c r="D893" s="37" t="s">
        <v>1685</v>
      </c>
      <c r="E893" s="105" t="s">
        <v>2200</v>
      </c>
      <c r="F893" s="202">
        <v>0</v>
      </c>
      <c r="G893" s="205">
        <v>0</v>
      </c>
    </row>
    <row r="894" spans="1:7" x14ac:dyDescent="0.2">
      <c r="A894" s="143" t="s">
        <v>2185</v>
      </c>
      <c r="B894" s="37" t="s">
        <v>1686</v>
      </c>
      <c r="C894" s="37" t="s">
        <v>1622</v>
      </c>
      <c r="D894" s="37" t="s">
        <v>1687</v>
      </c>
      <c r="E894" s="105" t="s">
        <v>2200</v>
      </c>
      <c r="F894" s="202">
        <v>0</v>
      </c>
      <c r="G894" s="205">
        <v>0</v>
      </c>
    </row>
    <row r="895" spans="1:7" x14ac:dyDescent="0.2">
      <c r="A895" s="143" t="s">
        <v>2185</v>
      </c>
      <c r="B895" s="37" t="s">
        <v>1688</v>
      </c>
      <c r="C895" s="37" t="s">
        <v>1622</v>
      </c>
      <c r="D895" s="37" t="s">
        <v>101</v>
      </c>
      <c r="E895" s="105" t="s">
        <v>2201</v>
      </c>
      <c r="F895" s="202">
        <v>0</v>
      </c>
      <c r="G895" s="205">
        <v>0</v>
      </c>
    </row>
    <row r="896" spans="1:7" x14ac:dyDescent="0.2">
      <c r="A896" s="143" t="s">
        <v>2185</v>
      </c>
      <c r="B896" s="37" t="s">
        <v>1689</v>
      </c>
      <c r="C896" s="37" t="s">
        <v>1622</v>
      </c>
      <c r="D896" s="37" t="s">
        <v>1690</v>
      </c>
      <c r="E896" s="105" t="s">
        <v>2200</v>
      </c>
      <c r="F896" s="202">
        <v>0</v>
      </c>
      <c r="G896" s="205">
        <v>0</v>
      </c>
    </row>
    <row r="897" spans="1:7" x14ac:dyDescent="0.2">
      <c r="A897" s="143" t="s">
        <v>2185</v>
      </c>
      <c r="B897" s="37" t="s">
        <v>1691</v>
      </c>
      <c r="C897" s="37" t="s">
        <v>1622</v>
      </c>
      <c r="D897" s="37" t="s">
        <v>1692</v>
      </c>
      <c r="E897" s="105" t="s">
        <v>2201</v>
      </c>
      <c r="F897" s="202">
        <v>0</v>
      </c>
      <c r="G897" s="205">
        <v>0</v>
      </c>
    </row>
    <row r="898" spans="1:7" x14ac:dyDescent="0.2">
      <c r="A898" s="143" t="s">
        <v>2185</v>
      </c>
      <c r="B898" s="37" t="s">
        <v>1693</v>
      </c>
      <c r="C898" s="37" t="s">
        <v>1622</v>
      </c>
      <c r="D898" s="37" t="s">
        <v>1694</v>
      </c>
      <c r="E898" s="105" t="s">
        <v>2200</v>
      </c>
      <c r="F898" s="202">
        <v>0</v>
      </c>
      <c r="G898" s="205">
        <v>0</v>
      </c>
    </row>
    <row r="899" spans="1:7" x14ac:dyDescent="0.2">
      <c r="A899" s="143" t="s">
        <v>2185</v>
      </c>
      <c r="B899" s="37" t="s">
        <v>1695</v>
      </c>
      <c r="C899" s="37" t="s">
        <v>1622</v>
      </c>
      <c r="D899" s="37" t="s">
        <v>1696</v>
      </c>
      <c r="E899" s="105" t="s">
        <v>2200</v>
      </c>
      <c r="F899" s="202">
        <v>0</v>
      </c>
      <c r="G899" s="205">
        <v>0</v>
      </c>
    </row>
    <row r="900" spans="1:7" x14ac:dyDescent="0.2">
      <c r="A900" s="143" t="s">
        <v>2185</v>
      </c>
      <c r="B900" s="37" t="s">
        <v>1697</v>
      </c>
      <c r="C900" s="37" t="s">
        <v>1622</v>
      </c>
      <c r="D900" s="37" t="s">
        <v>1698</v>
      </c>
      <c r="E900" s="105" t="s">
        <v>2201</v>
      </c>
      <c r="F900" s="202">
        <v>0</v>
      </c>
      <c r="G900" s="205">
        <v>0</v>
      </c>
    </row>
    <row r="901" spans="1:7" x14ac:dyDescent="0.2">
      <c r="A901" s="143" t="s">
        <v>2185</v>
      </c>
      <c r="B901" s="37" t="s">
        <v>1699</v>
      </c>
      <c r="C901" s="37" t="s">
        <v>1622</v>
      </c>
      <c r="D901" s="37" t="s">
        <v>1700</v>
      </c>
      <c r="E901" s="105" t="s">
        <v>2200</v>
      </c>
      <c r="F901" s="202">
        <v>0</v>
      </c>
      <c r="G901" s="205">
        <v>0</v>
      </c>
    </row>
    <row r="902" spans="1:7" x14ac:dyDescent="0.2">
      <c r="A902" s="143" t="s">
        <v>2185</v>
      </c>
      <c r="B902" s="37" t="s">
        <v>1701</v>
      </c>
      <c r="C902" s="37" t="s">
        <v>1622</v>
      </c>
      <c r="D902" s="37" t="s">
        <v>1702</v>
      </c>
      <c r="E902" s="105" t="s">
        <v>2201</v>
      </c>
      <c r="F902" s="202">
        <v>0</v>
      </c>
      <c r="G902" s="205">
        <v>0</v>
      </c>
    </row>
    <row r="903" spans="1:7" x14ac:dyDescent="0.2">
      <c r="A903" s="143" t="s">
        <v>2185</v>
      </c>
      <c r="B903" s="37" t="s">
        <v>1703</v>
      </c>
      <c r="C903" s="37" t="s">
        <v>1622</v>
      </c>
      <c r="D903" s="37" t="s">
        <v>1704</v>
      </c>
      <c r="E903" s="105" t="s">
        <v>2201</v>
      </c>
      <c r="F903" s="202">
        <v>0</v>
      </c>
      <c r="G903" s="205">
        <v>0</v>
      </c>
    </row>
    <row r="904" spans="1:7" x14ac:dyDescent="0.2">
      <c r="A904" s="143" t="s">
        <v>2185</v>
      </c>
      <c r="B904" s="37" t="s">
        <v>1705</v>
      </c>
      <c r="C904" s="37" t="s">
        <v>1622</v>
      </c>
      <c r="D904" s="37" t="s">
        <v>823</v>
      </c>
      <c r="E904" s="105" t="s">
        <v>2201</v>
      </c>
      <c r="F904" s="202">
        <v>0</v>
      </c>
      <c r="G904" s="205">
        <v>0</v>
      </c>
    </row>
    <row r="905" spans="1:7" x14ac:dyDescent="0.2">
      <c r="A905" s="143" t="s">
        <v>2185</v>
      </c>
      <c r="B905" s="37" t="s">
        <v>1706</v>
      </c>
      <c r="C905" s="37" t="s">
        <v>1622</v>
      </c>
      <c r="D905" s="37" t="s">
        <v>1707</v>
      </c>
      <c r="E905" s="105" t="s">
        <v>2200</v>
      </c>
      <c r="F905" s="202">
        <v>0</v>
      </c>
      <c r="G905" s="205">
        <v>0</v>
      </c>
    </row>
    <row r="906" spans="1:7" x14ac:dyDescent="0.2">
      <c r="A906" s="143" t="s">
        <v>2185</v>
      </c>
      <c r="B906" s="37" t="s">
        <v>1708</v>
      </c>
      <c r="C906" s="37" t="s">
        <v>1622</v>
      </c>
      <c r="D906" s="37" t="s">
        <v>1709</v>
      </c>
      <c r="E906" s="105" t="s">
        <v>2200</v>
      </c>
      <c r="F906" s="202">
        <v>0</v>
      </c>
      <c r="G906" s="205">
        <v>0</v>
      </c>
    </row>
    <row r="907" spans="1:7" x14ac:dyDescent="0.2">
      <c r="A907" s="143" t="s">
        <v>2185</v>
      </c>
      <c r="B907" s="37" t="s">
        <v>1710</v>
      </c>
      <c r="C907" s="37" t="s">
        <v>1622</v>
      </c>
      <c r="D907" s="37" t="s">
        <v>1711</v>
      </c>
      <c r="E907" s="105" t="s">
        <v>2201</v>
      </c>
      <c r="F907" s="202">
        <v>0</v>
      </c>
      <c r="G907" s="205">
        <v>0</v>
      </c>
    </row>
    <row r="908" spans="1:7" x14ac:dyDescent="0.2">
      <c r="A908" s="143" t="s">
        <v>2185</v>
      </c>
      <c r="B908" s="37" t="s">
        <v>1712</v>
      </c>
      <c r="C908" s="37" t="s">
        <v>1622</v>
      </c>
      <c r="D908" s="37" t="s">
        <v>2113</v>
      </c>
      <c r="E908" s="105" t="s">
        <v>2200</v>
      </c>
      <c r="F908" s="202">
        <v>0</v>
      </c>
      <c r="G908" s="205">
        <v>0</v>
      </c>
    </row>
    <row r="909" spans="1:7" x14ac:dyDescent="0.2">
      <c r="A909" s="143" t="s">
        <v>2185</v>
      </c>
      <c r="B909" s="37" t="s">
        <v>1713</v>
      </c>
      <c r="C909" s="37" t="s">
        <v>1622</v>
      </c>
      <c r="D909" s="37" t="s">
        <v>1714</v>
      </c>
      <c r="E909" s="105" t="s">
        <v>2200</v>
      </c>
      <c r="F909" s="202">
        <v>0</v>
      </c>
      <c r="G909" s="205">
        <v>0</v>
      </c>
    </row>
    <row r="910" spans="1:7" x14ac:dyDescent="0.2">
      <c r="A910" s="143" t="s">
        <v>2185</v>
      </c>
      <c r="B910" s="37" t="s">
        <v>1715</v>
      </c>
      <c r="C910" s="37" t="s">
        <v>1622</v>
      </c>
      <c r="D910" s="37" t="s">
        <v>1716</v>
      </c>
      <c r="E910" s="105" t="s">
        <v>2200</v>
      </c>
      <c r="F910" s="202">
        <v>0</v>
      </c>
      <c r="G910" s="205">
        <v>0</v>
      </c>
    </row>
    <row r="911" spans="1:7" x14ac:dyDescent="0.2">
      <c r="A911" s="143" t="s">
        <v>2185</v>
      </c>
      <c r="B911" s="37" t="s">
        <v>1717</v>
      </c>
      <c r="C911" s="37" t="s">
        <v>1622</v>
      </c>
      <c r="D911" s="37" t="s">
        <v>1718</v>
      </c>
      <c r="E911" s="105" t="s">
        <v>2200</v>
      </c>
      <c r="F911" s="202">
        <v>0</v>
      </c>
      <c r="G911" s="205">
        <v>0</v>
      </c>
    </row>
    <row r="912" spans="1:7" x14ac:dyDescent="0.2">
      <c r="A912" s="143" t="s">
        <v>2185</v>
      </c>
      <c r="B912" s="37" t="s">
        <v>1719</v>
      </c>
      <c r="C912" s="37" t="s">
        <v>1622</v>
      </c>
      <c r="D912" s="37" t="s">
        <v>1720</v>
      </c>
      <c r="E912" s="105" t="s">
        <v>2200</v>
      </c>
      <c r="F912" s="202">
        <v>0</v>
      </c>
      <c r="G912" s="205">
        <v>0</v>
      </c>
    </row>
    <row r="913" spans="1:7" x14ac:dyDescent="0.2">
      <c r="A913" s="143" t="s">
        <v>2185</v>
      </c>
      <c r="B913" s="37" t="s">
        <v>1721</v>
      </c>
      <c r="C913" s="37" t="s">
        <v>1622</v>
      </c>
      <c r="D913" s="37" t="s">
        <v>1722</v>
      </c>
      <c r="E913" s="105" t="s">
        <v>2200</v>
      </c>
      <c r="F913" s="202">
        <v>0</v>
      </c>
      <c r="G913" s="205">
        <v>0</v>
      </c>
    </row>
    <row r="914" spans="1:7" x14ac:dyDescent="0.2">
      <c r="A914" s="143" t="s">
        <v>2185</v>
      </c>
      <c r="B914" s="37" t="s">
        <v>1723</v>
      </c>
      <c r="C914" s="37" t="s">
        <v>1622</v>
      </c>
      <c r="D914" s="37" t="s">
        <v>1724</v>
      </c>
      <c r="E914" s="105" t="s">
        <v>2201</v>
      </c>
      <c r="F914" s="202">
        <v>0</v>
      </c>
      <c r="G914" s="205">
        <v>0</v>
      </c>
    </row>
    <row r="915" spans="1:7" x14ac:dyDescent="0.2">
      <c r="A915" s="143" t="s">
        <v>2185</v>
      </c>
      <c r="B915" s="37" t="s">
        <v>1725</v>
      </c>
      <c r="C915" s="37" t="s">
        <v>1622</v>
      </c>
      <c r="D915" s="37" t="s">
        <v>1726</v>
      </c>
      <c r="E915" s="105" t="s">
        <v>2200</v>
      </c>
      <c r="F915" s="202">
        <v>0</v>
      </c>
      <c r="G915" s="205">
        <v>0</v>
      </c>
    </row>
    <row r="916" spans="1:7" x14ac:dyDescent="0.2">
      <c r="A916" s="143" t="s">
        <v>2185</v>
      </c>
      <c r="B916" s="37" t="s">
        <v>1727</v>
      </c>
      <c r="C916" s="37" t="s">
        <v>1622</v>
      </c>
      <c r="D916" s="37" t="s">
        <v>1728</v>
      </c>
      <c r="E916" s="105" t="s">
        <v>2200</v>
      </c>
      <c r="F916" s="202">
        <v>0</v>
      </c>
      <c r="G916" s="205">
        <v>0</v>
      </c>
    </row>
    <row r="917" spans="1:7" x14ac:dyDescent="0.2">
      <c r="A917" s="143" t="s">
        <v>2185</v>
      </c>
      <c r="B917" s="37" t="s">
        <v>1729</v>
      </c>
      <c r="C917" s="37" t="s">
        <v>1622</v>
      </c>
      <c r="D917" s="37" t="s">
        <v>1730</v>
      </c>
      <c r="E917" s="105" t="s">
        <v>2200</v>
      </c>
      <c r="F917" s="202">
        <v>0</v>
      </c>
      <c r="G917" s="205">
        <v>0</v>
      </c>
    </row>
    <row r="918" spans="1:7" x14ac:dyDescent="0.2">
      <c r="A918" s="143" t="s">
        <v>2185</v>
      </c>
      <c r="B918" s="37" t="s">
        <v>1731</v>
      </c>
      <c r="C918" s="37" t="s">
        <v>1622</v>
      </c>
      <c r="D918" s="37" t="s">
        <v>1732</v>
      </c>
      <c r="E918" s="105" t="s">
        <v>2200</v>
      </c>
      <c r="F918" s="202">
        <v>0</v>
      </c>
      <c r="G918" s="205">
        <v>0</v>
      </c>
    </row>
    <row r="919" spans="1:7" x14ac:dyDescent="0.2">
      <c r="A919" s="143" t="s">
        <v>2185</v>
      </c>
      <c r="B919" s="37" t="s">
        <v>1733</v>
      </c>
      <c r="C919" s="37" t="s">
        <v>1622</v>
      </c>
      <c r="D919" s="37" t="s">
        <v>1734</v>
      </c>
      <c r="E919" s="105" t="s">
        <v>2200</v>
      </c>
      <c r="F919" s="202">
        <v>0</v>
      </c>
      <c r="G919" s="205">
        <v>0</v>
      </c>
    </row>
    <row r="920" spans="1:7" x14ac:dyDescent="0.2">
      <c r="A920" s="143" t="s">
        <v>2185</v>
      </c>
      <c r="B920" s="37" t="s">
        <v>1735</v>
      </c>
      <c r="C920" s="37" t="s">
        <v>1622</v>
      </c>
      <c r="D920" s="37" t="s">
        <v>1736</v>
      </c>
      <c r="E920" s="105" t="s">
        <v>2200</v>
      </c>
      <c r="F920" s="202">
        <v>0</v>
      </c>
      <c r="G920" s="205">
        <v>0</v>
      </c>
    </row>
    <row r="921" spans="1:7" x14ac:dyDescent="0.2">
      <c r="A921" s="143" t="s">
        <v>2185</v>
      </c>
      <c r="B921" s="37" t="s">
        <v>1737</v>
      </c>
      <c r="C921" s="37" t="s">
        <v>1622</v>
      </c>
      <c r="D921" s="37" t="s">
        <v>1738</v>
      </c>
      <c r="E921" s="105" t="s">
        <v>2200</v>
      </c>
      <c r="F921" s="202">
        <v>0</v>
      </c>
      <c r="G921" s="205">
        <v>0</v>
      </c>
    </row>
    <row r="922" spans="1:7" x14ac:dyDescent="0.2">
      <c r="A922" s="143" t="s">
        <v>2185</v>
      </c>
      <c r="B922" s="37" t="s">
        <v>1739</v>
      </c>
      <c r="C922" s="37" t="s">
        <v>1622</v>
      </c>
      <c r="D922" s="37" t="s">
        <v>1740</v>
      </c>
      <c r="E922" s="105" t="s">
        <v>2200</v>
      </c>
      <c r="F922" s="202">
        <v>0</v>
      </c>
      <c r="G922" s="205">
        <v>0</v>
      </c>
    </row>
    <row r="923" spans="1:7" x14ac:dyDescent="0.2">
      <c r="A923" s="143" t="s">
        <v>2185</v>
      </c>
      <c r="B923" s="37" t="s">
        <v>1741</v>
      </c>
      <c r="C923" s="37" t="s">
        <v>1622</v>
      </c>
      <c r="D923" s="37" t="s">
        <v>157</v>
      </c>
      <c r="E923" s="105" t="s">
        <v>2200</v>
      </c>
      <c r="F923" s="202">
        <v>0</v>
      </c>
      <c r="G923" s="205">
        <v>0</v>
      </c>
    </row>
    <row r="924" spans="1:7" x14ac:dyDescent="0.2">
      <c r="A924" s="143" t="s">
        <v>2185</v>
      </c>
      <c r="B924" s="37" t="s">
        <v>1742</v>
      </c>
      <c r="C924" s="37" t="s">
        <v>1622</v>
      </c>
      <c r="D924" s="37" t="s">
        <v>1743</v>
      </c>
      <c r="E924" s="105" t="s">
        <v>2200</v>
      </c>
      <c r="F924" s="202">
        <v>0</v>
      </c>
      <c r="G924" s="205">
        <v>0</v>
      </c>
    </row>
    <row r="925" spans="1:7" x14ac:dyDescent="0.2">
      <c r="A925" s="143" t="s">
        <v>2185</v>
      </c>
      <c r="B925" s="37" t="s">
        <v>1744</v>
      </c>
      <c r="C925" s="37" t="s">
        <v>1622</v>
      </c>
      <c r="D925" s="37" t="s">
        <v>1745</v>
      </c>
      <c r="E925" s="105" t="s">
        <v>2200</v>
      </c>
      <c r="F925" s="202">
        <v>0</v>
      </c>
      <c r="G925" s="205">
        <v>0</v>
      </c>
    </row>
    <row r="926" spans="1:7" x14ac:dyDescent="0.2">
      <c r="A926" s="143" t="s">
        <v>2185</v>
      </c>
      <c r="B926" s="37" t="s">
        <v>1746</v>
      </c>
      <c r="C926" s="37" t="s">
        <v>1622</v>
      </c>
      <c r="D926" s="37" t="s">
        <v>1747</v>
      </c>
      <c r="E926" s="105" t="s">
        <v>2201</v>
      </c>
      <c r="F926" s="202">
        <v>0</v>
      </c>
      <c r="G926" s="205">
        <v>0</v>
      </c>
    </row>
    <row r="927" spans="1:7" x14ac:dyDescent="0.2">
      <c r="A927" s="143" t="s">
        <v>2185</v>
      </c>
      <c r="B927" s="37" t="s">
        <v>1748</v>
      </c>
      <c r="C927" s="37" t="s">
        <v>1622</v>
      </c>
      <c r="D927" s="37" t="s">
        <v>1749</v>
      </c>
      <c r="E927" s="105" t="s">
        <v>2200</v>
      </c>
      <c r="F927" s="202">
        <v>0</v>
      </c>
      <c r="G927" s="205">
        <v>0</v>
      </c>
    </row>
    <row r="928" spans="1:7" x14ac:dyDescent="0.2">
      <c r="A928" s="143" t="s">
        <v>2185</v>
      </c>
      <c r="B928" s="37" t="s">
        <v>1750</v>
      </c>
      <c r="C928" s="37" t="s">
        <v>1622</v>
      </c>
      <c r="D928" s="37" t="s">
        <v>1751</v>
      </c>
      <c r="E928" s="105" t="s">
        <v>2200</v>
      </c>
      <c r="F928" s="202">
        <v>0</v>
      </c>
      <c r="G928" s="205">
        <v>0</v>
      </c>
    </row>
    <row r="929" spans="1:7" x14ac:dyDescent="0.2">
      <c r="A929" s="143" t="s">
        <v>2185</v>
      </c>
      <c r="B929" s="37" t="s">
        <v>1752</v>
      </c>
      <c r="C929" s="37" t="s">
        <v>1622</v>
      </c>
      <c r="D929" s="37" t="s">
        <v>1753</v>
      </c>
      <c r="E929" s="105" t="s">
        <v>2200</v>
      </c>
      <c r="F929" s="202">
        <v>0</v>
      </c>
      <c r="G929" s="205">
        <v>0</v>
      </c>
    </row>
    <row r="930" spans="1:7" x14ac:dyDescent="0.2">
      <c r="A930" s="143" t="s">
        <v>2185</v>
      </c>
      <c r="B930" s="37" t="s">
        <v>1754</v>
      </c>
      <c r="C930" s="37" t="s">
        <v>1622</v>
      </c>
      <c r="D930" s="37" t="s">
        <v>1755</v>
      </c>
      <c r="E930" s="105" t="s">
        <v>2201</v>
      </c>
      <c r="F930" s="202">
        <v>0</v>
      </c>
      <c r="G930" s="205">
        <v>0</v>
      </c>
    </row>
    <row r="931" spans="1:7" x14ac:dyDescent="0.2">
      <c r="A931" s="143" t="s">
        <v>2185</v>
      </c>
      <c r="B931" s="37" t="s">
        <v>1756</v>
      </c>
      <c r="C931" s="37" t="s">
        <v>1622</v>
      </c>
      <c r="D931" s="37" t="s">
        <v>1757</v>
      </c>
      <c r="E931" s="105" t="s">
        <v>2200</v>
      </c>
      <c r="F931" s="202">
        <v>0</v>
      </c>
      <c r="G931" s="205">
        <v>0</v>
      </c>
    </row>
    <row r="932" spans="1:7" x14ac:dyDescent="0.2">
      <c r="A932" s="143" t="s">
        <v>2185</v>
      </c>
      <c r="B932" s="37" t="s">
        <v>1758</v>
      </c>
      <c r="C932" s="37" t="s">
        <v>1622</v>
      </c>
      <c r="D932" s="37" t="s">
        <v>189</v>
      </c>
      <c r="E932" s="105" t="s">
        <v>2200</v>
      </c>
      <c r="F932" s="202">
        <v>0</v>
      </c>
      <c r="G932" s="205">
        <v>0</v>
      </c>
    </row>
    <row r="933" spans="1:7" x14ac:dyDescent="0.2">
      <c r="A933" s="143" t="s">
        <v>2185</v>
      </c>
      <c r="B933" s="37" t="s">
        <v>1759</v>
      </c>
      <c r="C933" s="37" t="s">
        <v>1622</v>
      </c>
      <c r="D933" s="37" t="s">
        <v>1760</v>
      </c>
      <c r="E933" s="105" t="s">
        <v>2201</v>
      </c>
      <c r="F933" s="202">
        <v>0</v>
      </c>
      <c r="G933" s="205">
        <v>0</v>
      </c>
    </row>
    <row r="934" spans="1:7" x14ac:dyDescent="0.2">
      <c r="A934" s="143" t="s">
        <v>2185</v>
      </c>
      <c r="B934" s="37" t="s">
        <v>1761</v>
      </c>
      <c r="C934" s="37" t="s">
        <v>1622</v>
      </c>
      <c r="D934" s="37" t="s">
        <v>1762</v>
      </c>
      <c r="E934" s="105" t="s">
        <v>2200</v>
      </c>
      <c r="F934" s="202">
        <v>0</v>
      </c>
      <c r="G934" s="205">
        <v>0</v>
      </c>
    </row>
    <row r="935" spans="1:7" x14ac:dyDescent="0.2">
      <c r="A935" s="143" t="s">
        <v>2185</v>
      </c>
      <c r="B935" s="37" t="s">
        <v>1763</v>
      </c>
      <c r="C935" s="37" t="s">
        <v>1622</v>
      </c>
      <c r="D935" s="37" t="s">
        <v>1764</v>
      </c>
      <c r="E935" s="105" t="s">
        <v>2200</v>
      </c>
      <c r="F935" s="202">
        <v>0</v>
      </c>
      <c r="G935" s="205">
        <v>0</v>
      </c>
    </row>
    <row r="936" spans="1:7" x14ac:dyDescent="0.2">
      <c r="A936" s="143" t="s">
        <v>2185</v>
      </c>
      <c r="B936" s="37" t="s">
        <v>1765</v>
      </c>
      <c r="C936" s="37" t="s">
        <v>1622</v>
      </c>
      <c r="D936" s="37" t="s">
        <v>1766</v>
      </c>
      <c r="E936" s="105" t="s">
        <v>2201</v>
      </c>
      <c r="F936" s="202">
        <v>0</v>
      </c>
      <c r="G936" s="205">
        <v>0</v>
      </c>
    </row>
    <row r="937" spans="1:7" x14ac:dyDescent="0.2">
      <c r="A937" s="143" t="s">
        <v>2185</v>
      </c>
      <c r="B937" s="37" t="s">
        <v>1767</v>
      </c>
      <c r="C937" s="37" t="s">
        <v>1622</v>
      </c>
      <c r="D937" s="37" t="s">
        <v>770</v>
      </c>
      <c r="E937" s="105" t="s">
        <v>2201</v>
      </c>
      <c r="F937" s="202">
        <v>0</v>
      </c>
      <c r="G937" s="205">
        <v>0</v>
      </c>
    </row>
    <row r="938" spans="1:7" x14ac:dyDescent="0.2">
      <c r="A938" s="143" t="s">
        <v>2185</v>
      </c>
      <c r="B938" s="37" t="s">
        <v>1768</v>
      </c>
      <c r="C938" s="37" t="s">
        <v>1622</v>
      </c>
      <c r="D938" s="37" t="s">
        <v>1769</v>
      </c>
      <c r="E938" s="105" t="s">
        <v>2200</v>
      </c>
      <c r="F938" s="202">
        <v>0</v>
      </c>
      <c r="G938" s="205">
        <v>0</v>
      </c>
    </row>
    <row r="939" spans="1:7" x14ac:dyDescent="0.2">
      <c r="A939" s="143" t="s">
        <v>2185</v>
      </c>
      <c r="B939" s="37" t="s">
        <v>1770</v>
      </c>
      <c r="C939" s="37" t="s">
        <v>1622</v>
      </c>
      <c r="D939" s="37" t="s">
        <v>1771</v>
      </c>
      <c r="E939" s="105" t="s">
        <v>2200</v>
      </c>
      <c r="F939" s="202">
        <v>0</v>
      </c>
      <c r="G939" s="205">
        <v>0</v>
      </c>
    </row>
    <row r="940" spans="1:7" x14ac:dyDescent="0.2">
      <c r="A940" s="143" t="s">
        <v>2185</v>
      </c>
      <c r="B940" s="37" t="s">
        <v>1772</v>
      </c>
      <c r="C940" s="37" t="s">
        <v>1622</v>
      </c>
      <c r="D940" s="37" t="s">
        <v>1773</v>
      </c>
      <c r="E940" s="105" t="s">
        <v>2200</v>
      </c>
      <c r="F940" s="202">
        <v>0</v>
      </c>
      <c r="G940" s="205">
        <v>0</v>
      </c>
    </row>
    <row r="941" spans="1:7" x14ac:dyDescent="0.2">
      <c r="A941" s="143" t="s">
        <v>2185</v>
      </c>
      <c r="B941" s="37" t="s">
        <v>1774</v>
      </c>
      <c r="C941" s="37" t="s">
        <v>1622</v>
      </c>
      <c r="D941" s="37" t="s">
        <v>1775</v>
      </c>
      <c r="E941" s="105" t="s">
        <v>2200</v>
      </c>
      <c r="F941" s="202">
        <v>0</v>
      </c>
      <c r="G941" s="205">
        <v>0</v>
      </c>
    </row>
    <row r="942" spans="1:7" x14ac:dyDescent="0.2">
      <c r="A942" s="143" t="s">
        <v>2185</v>
      </c>
      <c r="B942" s="37" t="s">
        <v>1776</v>
      </c>
      <c r="C942" s="37" t="s">
        <v>1622</v>
      </c>
      <c r="D942" s="37" t="s">
        <v>1777</v>
      </c>
      <c r="E942" s="105" t="s">
        <v>2200</v>
      </c>
      <c r="F942" s="202">
        <v>0</v>
      </c>
      <c r="G942" s="205">
        <v>0</v>
      </c>
    </row>
    <row r="943" spans="1:7" x14ac:dyDescent="0.2">
      <c r="A943" s="143" t="s">
        <v>2185</v>
      </c>
      <c r="B943" s="37" t="s">
        <v>1778</v>
      </c>
      <c r="C943" s="37" t="s">
        <v>1622</v>
      </c>
      <c r="D943" s="37" t="s">
        <v>372</v>
      </c>
      <c r="E943" s="105" t="s">
        <v>2200</v>
      </c>
      <c r="F943" s="202">
        <v>0</v>
      </c>
      <c r="G943" s="205">
        <v>0</v>
      </c>
    </row>
    <row r="944" spans="1:7" x14ac:dyDescent="0.2">
      <c r="A944" s="143" t="s">
        <v>2185</v>
      </c>
      <c r="B944" s="37" t="s">
        <v>1779</v>
      </c>
      <c r="C944" s="37" t="s">
        <v>1622</v>
      </c>
      <c r="D944" s="37" t="s">
        <v>1780</v>
      </c>
      <c r="E944" s="105" t="s">
        <v>2200</v>
      </c>
      <c r="F944" s="202">
        <v>0</v>
      </c>
      <c r="G944" s="205">
        <v>0</v>
      </c>
    </row>
    <row r="945" spans="1:7" x14ac:dyDescent="0.2">
      <c r="A945" s="143" t="s">
        <v>2187</v>
      </c>
      <c r="B945" s="37" t="s">
        <v>1781</v>
      </c>
      <c r="C945" s="37" t="s">
        <v>770</v>
      </c>
      <c r="D945" s="37" t="s">
        <v>1782</v>
      </c>
      <c r="E945" s="105" t="s">
        <v>2202</v>
      </c>
      <c r="F945" s="202">
        <v>0</v>
      </c>
      <c r="G945" s="205">
        <v>0</v>
      </c>
    </row>
    <row r="946" spans="1:7" x14ac:dyDescent="0.2">
      <c r="A946" s="143" t="s">
        <v>2187</v>
      </c>
      <c r="B946" s="37" t="s">
        <v>1783</v>
      </c>
      <c r="C946" s="37" t="s">
        <v>770</v>
      </c>
      <c r="D946" s="37" t="s">
        <v>396</v>
      </c>
      <c r="E946" s="105" t="s">
        <v>2201</v>
      </c>
      <c r="F946" s="202">
        <v>0</v>
      </c>
      <c r="G946" s="205">
        <v>0</v>
      </c>
    </row>
    <row r="947" spans="1:7" x14ac:dyDescent="0.2">
      <c r="A947" s="143" t="s">
        <v>2187</v>
      </c>
      <c r="B947" s="37" t="s">
        <v>1784</v>
      </c>
      <c r="C947" s="37" t="s">
        <v>770</v>
      </c>
      <c r="D947" s="37" t="s">
        <v>1785</v>
      </c>
      <c r="E947" s="105" t="s">
        <v>2201</v>
      </c>
      <c r="F947" s="202">
        <v>0</v>
      </c>
      <c r="G947" s="205">
        <v>0</v>
      </c>
    </row>
    <row r="948" spans="1:7" x14ac:dyDescent="0.2">
      <c r="A948" s="143" t="s">
        <v>2187</v>
      </c>
      <c r="B948" s="37" t="s">
        <v>1786</v>
      </c>
      <c r="C948" s="37" t="s">
        <v>770</v>
      </c>
      <c r="D948" s="37" t="s">
        <v>1787</v>
      </c>
      <c r="E948" s="105" t="s">
        <v>2201</v>
      </c>
      <c r="F948" s="202">
        <v>0</v>
      </c>
      <c r="G948" s="205">
        <v>0</v>
      </c>
    </row>
    <row r="949" spans="1:7" x14ac:dyDescent="0.2">
      <c r="A949" s="143" t="s">
        <v>2187</v>
      </c>
      <c r="B949" s="37" t="s">
        <v>1788</v>
      </c>
      <c r="C949" s="37" t="s">
        <v>770</v>
      </c>
      <c r="D949" s="37" t="s">
        <v>1789</v>
      </c>
      <c r="E949" s="105" t="s">
        <v>2201</v>
      </c>
      <c r="F949" s="202">
        <v>0</v>
      </c>
      <c r="G949" s="205">
        <v>0</v>
      </c>
    </row>
    <row r="950" spans="1:7" x14ac:dyDescent="0.2">
      <c r="A950" s="143" t="s">
        <v>2187</v>
      </c>
      <c r="B950" s="37" t="s">
        <v>1790</v>
      </c>
      <c r="C950" s="37" t="s">
        <v>770</v>
      </c>
      <c r="D950" s="37" t="s">
        <v>1791</v>
      </c>
      <c r="E950" s="105" t="s">
        <v>2201</v>
      </c>
      <c r="F950" s="202">
        <v>0</v>
      </c>
      <c r="G950" s="205">
        <v>0</v>
      </c>
    </row>
    <row r="951" spans="1:7" x14ac:dyDescent="0.2">
      <c r="A951" s="143" t="s">
        <v>2187</v>
      </c>
      <c r="B951" s="37" t="s">
        <v>1792</v>
      </c>
      <c r="C951" s="37" t="s">
        <v>770</v>
      </c>
      <c r="D951" s="37" t="s">
        <v>1793</v>
      </c>
      <c r="E951" s="105" t="s">
        <v>2201</v>
      </c>
      <c r="F951" s="202">
        <v>0</v>
      </c>
      <c r="G951" s="205">
        <v>0</v>
      </c>
    </row>
    <row r="952" spans="1:7" x14ac:dyDescent="0.2">
      <c r="A952" s="143" t="s">
        <v>2187</v>
      </c>
      <c r="B952" s="37" t="s">
        <v>1794</v>
      </c>
      <c r="C952" s="37" t="s">
        <v>770</v>
      </c>
      <c r="D952" s="37" t="s">
        <v>1795</v>
      </c>
      <c r="E952" s="105" t="s">
        <v>2201</v>
      </c>
      <c r="F952" s="202">
        <v>0</v>
      </c>
      <c r="G952" s="205">
        <v>0</v>
      </c>
    </row>
    <row r="953" spans="1:7" x14ac:dyDescent="0.2">
      <c r="A953" s="143" t="s">
        <v>2187</v>
      </c>
      <c r="B953" s="37" t="s">
        <v>1796</v>
      </c>
      <c r="C953" s="37" t="s">
        <v>770</v>
      </c>
      <c r="D953" s="37" t="s">
        <v>1797</v>
      </c>
      <c r="E953" s="105" t="s">
        <v>2201</v>
      </c>
      <c r="F953" s="202">
        <v>0</v>
      </c>
      <c r="G953" s="205">
        <v>0</v>
      </c>
    </row>
    <row r="954" spans="1:7" x14ac:dyDescent="0.2">
      <c r="A954" s="143" t="s">
        <v>2187</v>
      </c>
      <c r="B954" s="37" t="s">
        <v>1798</v>
      </c>
      <c r="C954" s="37" t="s">
        <v>770</v>
      </c>
      <c r="D954" s="37" t="s">
        <v>1799</v>
      </c>
      <c r="E954" s="105" t="s">
        <v>2201</v>
      </c>
      <c r="F954" s="202">
        <v>0</v>
      </c>
      <c r="G954" s="205">
        <v>0</v>
      </c>
    </row>
    <row r="955" spans="1:7" x14ac:dyDescent="0.2">
      <c r="A955" s="143" t="s">
        <v>2187</v>
      </c>
      <c r="B955" s="37" t="s">
        <v>1800</v>
      </c>
      <c r="C955" s="37" t="s">
        <v>770</v>
      </c>
      <c r="D955" s="37" t="s">
        <v>124</v>
      </c>
      <c r="E955" s="105" t="s">
        <v>2201</v>
      </c>
      <c r="F955" s="202">
        <v>0</v>
      </c>
      <c r="G955" s="205">
        <v>0</v>
      </c>
    </row>
    <row r="956" spans="1:7" x14ac:dyDescent="0.2">
      <c r="A956" s="143" t="s">
        <v>2187</v>
      </c>
      <c r="B956" s="37" t="s">
        <v>1801</v>
      </c>
      <c r="C956" s="37" t="s">
        <v>770</v>
      </c>
      <c r="D956" s="37" t="s">
        <v>1802</v>
      </c>
      <c r="E956" s="105" t="s">
        <v>2201</v>
      </c>
      <c r="F956" s="202">
        <v>0</v>
      </c>
      <c r="G956" s="205">
        <v>0</v>
      </c>
    </row>
    <row r="957" spans="1:7" x14ac:dyDescent="0.2">
      <c r="A957" s="143" t="s">
        <v>2187</v>
      </c>
      <c r="B957" s="37" t="s">
        <v>1803</v>
      </c>
      <c r="C957" s="37" t="s">
        <v>770</v>
      </c>
      <c r="D957" s="37" t="s">
        <v>1804</v>
      </c>
      <c r="E957" s="105" t="s">
        <v>2201</v>
      </c>
      <c r="F957" s="202">
        <v>0</v>
      </c>
      <c r="G957" s="205">
        <v>0</v>
      </c>
    </row>
    <row r="958" spans="1:7" x14ac:dyDescent="0.2">
      <c r="A958" s="143" t="s">
        <v>2187</v>
      </c>
      <c r="B958" s="37" t="s">
        <v>1805</v>
      </c>
      <c r="C958" s="37" t="s">
        <v>770</v>
      </c>
      <c r="D958" s="37" t="s">
        <v>1806</v>
      </c>
      <c r="E958" s="105" t="s">
        <v>2201</v>
      </c>
      <c r="F958" s="202">
        <v>0</v>
      </c>
      <c r="G958" s="205">
        <v>0</v>
      </c>
    </row>
    <row r="959" spans="1:7" x14ac:dyDescent="0.2">
      <c r="A959" s="143" t="s">
        <v>2187</v>
      </c>
      <c r="B959" s="37" t="s">
        <v>1807</v>
      </c>
      <c r="C959" s="37" t="s">
        <v>770</v>
      </c>
      <c r="D959" s="37" t="s">
        <v>1808</v>
      </c>
      <c r="E959" s="105" t="s">
        <v>2201</v>
      </c>
      <c r="F959" s="202">
        <v>0</v>
      </c>
      <c r="G959" s="205">
        <v>0</v>
      </c>
    </row>
    <row r="960" spans="1:7" x14ac:dyDescent="0.2">
      <c r="A960" s="143" t="s">
        <v>2187</v>
      </c>
      <c r="B960" s="37" t="s">
        <v>1809</v>
      </c>
      <c r="C960" s="37" t="s">
        <v>770</v>
      </c>
      <c r="D960" s="37" t="s">
        <v>1810</v>
      </c>
      <c r="E960" s="105" t="s">
        <v>2201</v>
      </c>
      <c r="F960" s="202">
        <v>0</v>
      </c>
      <c r="G960" s="205">
        <v>0</v>
      </c>
    </row>
    <row r="961" spans="1:7" x14ac:dyDescent="0.2">
      <c r="A961" s="143" t="s">
        <v>2187</v>
      </c>
      <c r="B961" s="37" t="s">
        <v>1811</v>
      </c>
      <c r="C961" s="37" t="s">
        <v>770</v>
      </c>
      <c r="D961" s="37" t="s">
        <v>1812</v>
      </c>
      <c r="E961" s="105" t="s">
        <v>2201</v>
      </c>
      <c r="F961" s="202">
        <v>0</v>
      </c>
      <c r="G961" s="205">
        <v>0</v>
      </c>
    </row>
    <row r="962" spans="1:7" x14ac:dyDescent="0.2">
      <c r="A962" s="143" t="s">
        <v>2187</v>
      </c>
      <c r="B962" s="37" t="s">
        <v>1813</v>
      </c>
      <c r="C962" s="37" t="s">
        <v>770</v>
      </c>
      <c r="D962" s="37" t="s">
        <v>1814</v>
      </c>
      <c r="E962" s="105" t="s">
        <v>2201</v>
      </c>
      <c r="F962" s="202">
        <v>0</v>
      </c>
      <c r="G962" s="205">
        <v>0</v>
      </c>
    </row>
    <row r="963" spans="1:7" x14ac:dyDescent="0.2">
      <c r="A963" s="143" t="s">
        <v>2187</v>
      </c>
      <c r="B963" s="37" t="s">
        <v>1815</v>
      </c>
      <c r="C963" s="37" t="s">
        <v>770</v>
      </c>
      <c r="D963" s="37" t="s">
        <v>1816</v>
      </c>
      <c r="E963" s="105" t="s">
        <v>2201</v>
      </c>
      <c r="F963" s="202">
        <v>0</v>
      </c>
      <c r="G963" s="205">
        <v>0</v>
      </c>
    </row>
    <row r="964" spans="1:7" x14ac:dyDescent="0.2">
      <c r="A964" s="143" t="s">
        <v>2187</v>
      </c>
      <c r="B964" s="37" t="s">
        <v>1817</v>
      </c>
      <c r="C964" s="37" t="s">
        <v>770</v>
      </c>
      <c r="D964" s="37" t="s">
        <v>1818</v>
      </c>
      <c r="E964" s="105" t="s">
        <v>2201</v>
      </c>
      <c r="F964" s="202">
        <v>0</v>
      </c>
      <c r="G964" s="205">
        <v>0</v>
      </c>
    </row>
    <row r="965" spans="1:7" x14ac:dyDescent="0.2">
      <c r="A965" s="143" t="s">
        <v>2187</v>
      </c>
      <c r="B965" s="37" t="s">
        <v>1819</v>
      </c>
      <c r="C965" s="37" t="s">
        <v>770</v>
      </c>
      <c r="D965" s="37" t="s">
        <v>1820</v>
      </c>
      <c r="E965" s="105" t="s">
        <v>2201</v>
      </c>
      <c r="F965" s="202">
        <v>0</v>
      </c>
      <c r="G965" s="205">
        <v>0</v>
      </c>
    </row>
    <row r="966" spans="1:7" x14ac:dyDescent="0.2">
      <c r="A966" s="143" t="s">
        <v>2187</v>
      </c>
      <c r="B966" s="37" t="s">
        <v>1821</v>
      </c>
      <c r="C966" s="37" t="s">
        <v>770</v>
      </c>
      <c r="D966" s="37" t="s">
        <v>179</v>
      </c>
      <c r="E966" s="105" t="s">
        <v>2201</v>
      </c>
      <c r="F966" s="202">
        <v>0</v>
      </c>
      <c r="G966" s="205">
        <v>0</v>
      </c>
    </row>
    <row r="967" spans="1:7" x14ac:dyDescent="0.2">
      <c r="A967" s="143" t="s">
        <v>2187</v>
      </c>
      <c r="B967" s="37" t="s">
        <v>1822</v>
      </c>
      <c r="C967" s="37" t="s">
        <v>770</v>
      </c>
      <c r="D967" s="37" t="s">
        <v>1823</v>
      </c>
      <c r="E967" s="105" t="s">
        <v>2201</v>
      </c>
      <c r="F967" s="202">
        <v>0</v>
      </c>
      <c r="G967" s="205">
        <v>0</v>
      </c>
    </row>
    <row r="968" spans="1:7" x14ac:dyDescent="0.2">
      <c r="A968" s="143" t="s">
        <v>2187</v>
      </c>
      <c r="B968" s="37" t="s">
        <v>1824</v>
      </c>
      <c r="C968" s="37" t="s">
        <v>770</v>
      </c>
      <c r="D968" s="37" t="s">
        <v>770</v>
      </c>
      <c r="E968" s="105" t="s">
        <v>2201</v>
      </c>
      <c r="F968" s="202">
        <v>0</v>
      </c>
      <c r="G968" s="205">
        <v>0</v>
      </c>
    </row>
    <row r="969" spans="1:7" x14ac:dyDescent="0.2">
      <c r="A969" s="143" t="s">
        <v>2187</v>
      </c>
      <c r="B969" s="37" t="s">
        <v>1825</v>
      </c>
      <c r="C969" s="37" t="s">
        <v>770</v>
      </c>
      <c r="D969" s="37" t="s">
        <v>1826</v>
      </c>
      <c r="E969" s="105" t="s">
        <v>2201</v>
      </c>
      <c r="F969" s="202">
        <v>0</v>
      </c>
      <c r="G969" s="205">
        <v>0</v>
      </c>
    </row>
    <row r="970" spans="1:7" x14ac:dyDescent="0.2">
      <c r="A970" s="143" t="s">
        <v>2187</v>
      </c>
      <c r="B970" s="37" t="s">
        <v>1827</v>
      </c>
      <c r="C970" s="37" t="s">
        <v>770</v>
      </c>
      <c r="D970" s="37" t="s">
        <v>1828</v>
      </c>
      <c r="E970" s="105" t="s">
        <v>2201</v>
      </c>
      <c r="F970" s="202">
        <v>0</v>
      </c>
      <c r="G970" s="205">
        <v>0</v>
      </c>
    </row>
    <row r="971" spans="1:7" x14ac:dyDescent="0.2">
      <c r="A971" s="143" t="s">
        <v>2188</v>
      </c>
      <c r="B971" s="37" t="s">
        <v>1829</v>
      </c>
      <c r="C971" s="37" t="s">
        <v>1830</v>
      </c>
      <c r="D971" s="37" t="s">
        <v>2111</v>
      </c>
      <c r="E971" s="105" t="s">
        <v>2202</v>
      </c>
      <c r="F971" s="202">
        <v>0</v>
      </c>
      <c r="G971" s="205">
        <v>0</v>
      </c>
    </row>
    <row r="972" spans="1:7" x14ac:dyDescent="0.2">
      <c r="A972" s="143" t="s">
        <v>2188</v>
      </c>
      <c r="B972" s="37" t="s">
        <v>1831</v>
      </c>
      <c r="C972" s="37" t="s">
        <v>1830</v>
      </c>
      <c r="D972" s="37" t="s">
        <v>1832</v>
      </c>
      <c r="E972" s="105" t="s">
        <v>2201</v>
      </c>
      <c r="F972" s="202">
        <v>0</v>
      </c>
      <c r="G972" s="205">
        <v>0</v>
      </c>
    </row>
    <row r="973" spans="1:7" x14ac:dyDescent="0.2">
      <c r="A973" s="143" t="s">
        <v>2188</v>
      </c>
      <c r="B973" s="37" t="s">
        <v>1833</v>
      </c>
      <c r="C973" s="37" t="s">
        <v>1830</v>
      </c>
      <c r="D973" s="37" t="s">
        <v>1834</v>
      </c>
      <c r="E973" s="105" t="s">
        <v>2200</v>
      </c>
      <c r="F973" s="202">
        <v>0</v>
      </c>
      <c r="G973" s="205">
        <v>0</v>
      </c>
    </row>
    <row r="974" spans="1:7" x14ac:dyDescent="0.2">
      <c r="A974" s="143" t="s">
        <v>2188</v>
      </c>
      <c r="B974" s="37" t="s">
        <v>1835</v>
      </c>
      <c r="C974" s="37" t="s">
        <v>1830</v>
      </c>
      <c r="D974" s="37" t="s">
        <v>1836</v>
      </c>
      <c r="E974" s="105" t="s">
        <v>2200</v>
      </c>
      <c r="F974" s="202">
        <v>0</v>
      </c>
      <c r="G974" s="205">
        <v>0</v>
      </c>
    </row>
    <row r="975" spans="1:7" x14ac:dyDescent="0.2">
      <c r="A975" s="143" t="s">
        <v>2188</v>
      </c>
      <c r="B975" s="37" t="s">
        <v>1837</v>
      </c>
      <c r="C975" s="37" t="s">
        <v>1830</v>
      </c>
      <c r="D975" s="37" t="s">
        <v>1838</v>
      </c>
      <c r="E975" s="105" t="s">
        <v>2200</v>
      </c>
      <c r="F975" s="202">
        <v>0</v>
      </c>
      <c r="G975" s="205">
        <v>0</v>
      </c>
    </row>
    <row r="976" spans="1:7" x14ac:dyDescent="0.2">
      <c r="A976" s="143" t="s">
        <v>2188</v>
      </c>
      <c r="B976" s="37" t="s">
        <v>1839</v>
      </c>
      <c r="C976" s="37" t="s">
        <v>1830</v>
      </c>
      <c r="D976" s="37" t="s">
        <v>1840</v>
      </c>
      <c r="E976" s="105" t="s">
        <v>2200</v>
      </c>
      <c r="F976" s="202">
        <v>0</v>
      </c>
      <c r="G976" s="205">
        <v>0</v>
      </c>
    </row>
    <row r="977" spans="1:7" x14ac:dyDescent="0.2">
      <c r="A977" s="143" t="s">
        <v>2188</v>
      </c>
      <c r="B977" s="37" t="s">
        <v>1841</v>
      </c>
      <c r="C977" s="37" t="s">
        <v>1830</v>
      </c>
      <c r="D977" s="37" t="s">
        <v>1842</v>
      </c>
      <c r="E977" s="105" t="s">
        <v>2201</v>
      </c>
      <c r="F977" s="202">
        <v>0</v>
      </c>
      <c r="G977" s="205">
        <v>0</v>
      </c>
    </row>
    <row r="978" spans="1:7" x14ac:dyDescent="0.2">
      <c r="A978" s="143" t="s">
        <v>2188</v>
      </c>
      <c r="B978" s="37" t="s">
        <v>1843</v>
      </c>
      <c r="C978" s="37" t="s">
        <v>1830</v>
      </c>
      <c r="D978" s="37" t="s">
        <v>1844</v>
      </c>
      <c r="E978" s="105" t="s">
        <v>2200</v>
      </c>
      <c r="F978" s="202">
        <v>0</v>
      </c>
      <c r="G978" s="205">
        <v>0</v>
      </c>
    </row>
    <row r="979" spans="1:7" x14ac:dyDescent="0.2">
      <c r="A979" s="143" t="s">
        <v>2188</v>
      </c>
      <c r="B979" s="37" t="s">
        <v>1845</v>
      </c>
      <c r="C979" s="37" t="s">
        <v>1830</v>
      </c>
      <c r="D979" s="37" t="s">
        <v>1846</v>
      </c>
      <c r="E979" s="105" t="s">
        <v>2200</v>
      </c>
      <c r="F979" s="202">
        <v>0</v>
      </c>
      <c r="G979" s="205">
        <v>0</v>
      </c>
    </row>
    <row r="980" spans="1:7" x14ac:dyDescent="0.2">
      <c r="A980" s="143" t="s">
        <v>2188</v>
      </c>
      <c r="B980" s="37" t="s">
        <v>1847</v>
      </c>
      <c r="C980" s="37" t="s">
        <v>1830</v>
      </c>
      <c r="D980" s="37" t="s">
        <v>1848</v>
      </c>
      <c r="E980" s="105" t="s">
        <v>2201</v>
      </c>
      <c r="F980" s="202">
        <v>0</v>
      </c>
      <c r="G980" s="205">
        <v>0</v>
      </c>
    </row>
    <row r="981" spans="1:7" x14ac:dyDescent="0.2">
      <c r="A981" s="143" t="s">
        <v>2188</v>
      </c>
      <c r="B981" s="37" t="s">
        <v>1849</v>
      </c>
      <c r="C981" s="37" t="s">
        <v>1830</v>
      </c>
      <c r="D981" s="37" t="s">
        <v>1850</v>
      </c>
      <c r="E981" s="105" t="s">
        <v>2200</v>
      </c>
      <c r="F981" s="202">
        <v>0</v>
      </c>
      <c r="G981" s="205">
        <v>0</v>
      </c>
    </row>
    <row r="982" spans="1:7" x14ac:dyDescent="0.2">
      <c r="A982" s="143" t="s">
        <v>2188</v>
      </c>
      <c r="B982" s="37" t="s">
        <v>1851</v>
      </c>
      <c r="C982" s="37" t="s">
        <v>1830</v>
      </c>
      <c r="D982" s="37" t="s">
        <v>1852</v>
      </c>
      <c r="E982" s="105" t="s">
        <v>2200</v>
      </c>
      <c r="F982" s="202">
        <v>0</v>
      </c>
      <c r="G982" s="205">
        <v>0</v>
      </c>
    </row>
    <row r="983" spans="1:7" x14ac:dyDescent="0.2">
      <c r="A983" s="143" t="s">
        <v>2188</v>
      </c>
      <c r="B983" s="37" t="s">
        <v>1853</v>
      </c>
      <c r="C983" s="37" t="s">
        <v>1830</v>
      </c>
      <c r="D983" s="37" t="s">
        <v>1854</v>
      </c>
      <c r="E983" s="105" t="s">
        <v>2200</v>
      </c>
      <c r="F983" s="202">
        <v>0</v>
      </c>
      <c r="G983" s="205">
        <v>0</v>
      </c>
    </row>
    <row r="984" spans="1:7" x14ac:dyDescent="0.2">
      <c r="A984" s="143" t="s">
        <v>2188</v>
      </c>
      <c r="B984" s="37" t="s">
        <v>1855</v>
      </c>
      <c r="C984" s="37" t="s">
        <v>1830</v>
      </c>
      <c r="D984" s="37" t="s">
        <v>1856</v>
      </c>
      <c r="E984" s="105" t="s">
        <v>2200</v>
      </c>
      <c r="F984" s="202">
        <v>0</v>
      </c>
      <c r="G984" s="205">
        <v>0</v>
      </c>
    </row>
    <row r="985" spans="1:7" x14ac:dyDescent="0.2">
      <c r="A985" s="143" t="s">
        <v>2188</v>
      </c>
      <c r="B985" s="37" t="s">
        <v>1857</v>
      </c>
      <c r="C985" s="37" t="s">
        <v>1830</v>
      </c>
      <c r="D985" s="37" t="s">
        <v>1858</v>
      </c>
      <c r="E985" s="105" t="s">
        <v>2201</v>
      </c>
      <c r="F985" s="202">
        <v>0</v>
      </c>
      <c r="G985" s="205">
        <v>0</v>
      </c>
    </row>
    <row r="986" spans="1:7" x14ac:dyDescent="0.2">
      <c r="A986" s="143" t="s">
        <v>2188</v>
      </c>
      <c r="B986" s="37" t="s">
        <v>1859</v>
      </c>
      <c r="C986" s="37" t="s">
        <v>1830</v>
      </c>
      <c r="D986" s="37" t="s">
        <v>1860</v>
      </c>
      <c r="E986" s="105" t="s">
        <v>2200</v>
      </c>
      <c r="F986" s="202">
        <v>0</v>
      </c>
      <c r="G986" s="205">
        <v>0</v>
      </c>
    </row>
    <row r="987" spans="1:7" x14ac:dyDescent="0.2">
      <c r="A987" s="143" t="s">
        <v>2188</v>
      </c>
      <c r="B987" s="37" t="s">
        <v>1861</v>
      </c>
      <c r="C987" s="37" t="s">
        <v>1830</v>
      </c>
      <c r="D987" s="37" t="s">
        <v>1862</v>
      </c>
      <c r="E987" s="105" t="s">
        <v>2200</v>
      </c>
      <c r="F987" s="202">
        <v>0</v>
      </c>
      <c r="G987" s="205">
        <v>0</v>
      </c>
    </row>
    <row r="988" spans="1:7" x14ac:dyDescent="0.2">
      <c r="A988" s="143" t="s">
        <v>2188</v>
      </c>
      <c r="B988" s="37" t="s">
        <v>1863</v>
      </c>
      <c r="C988" s="37" t="s">
        <v>1830</v>
      </c>
      <c r="D988" s="37" t="s">
        <v>1864</v>
      </c>
      <c r="E988" s="105" t="s">
        <v>2200</v>
      </c>
      <c r="F988" s="202">
        <v>0</v>
      </c>
      <c r="G988" s="205">
        <v>0</v>
      </c>
    </row>
    <row r="989" spans="1:7" x14ac:dyDescent="0.2">
      <c r="A989" s="143" t="s">
        <v>2188</v>
      </c>
      <c r="B989" s="37" t="s">
        <v>1865</v>
      </c>
      <c r="C989" s="37" t="s">
        <v>1830</v>
      </c>
      <c r="D989" s="37" t="s">
        <v>1866</v>
      </c>
      <c r="E989" s="105" t="s">
        <v>2200</v>
      </c>
      <c r="F989" s="202">
        <v>0</v>
      </c>
      <c r="G989" s="205">
        <v>0</v>
      </c>
    </row>
    <row r="990" spans="1:7" x14ac:dyDescent="0.2">
      <c r="A990" s="143" t="s">
        <v>2188</v>
      </c>
      <c r="B990" s="37" t="s">
        <v>1867</v>
      </c>
      <c r="C990" s="37" t="s">
        <v>1830</v>
      </c>
      <c r="D990" s="37" t="s">
        <v>1868</v>
      </c>
      <c r="E990" s="105" t="s">
        <v>2200</v>
      </c>
      <c r="F990" s="202">
        <v>0</v>
      </c>
      <c r="G990" s="205">
        <v>0</v>
      </c>
    </row>
    <row r="991" spans="1:7" x14ac:dyDescent="0.2">
      <c r="A991" s="143" t="s">
        <v>2188</v>
      </c>
      <c r="B991" s="37" t="s">
        <v>1869</v>
      </c>
      <c r="C991" s="37" t="s">
        <v>1830</v>
      </c>
      <c r="D991" s="37" t="s">
        <v>1870</v>
      </c>
      <c r="E991" s="105" t="s">
        <v>2201</v>
      </c>
      <c r="F991" s="202">
        <v>0</v>
      </c>
      <c r="G991" s="205">
        <v>0</v>
      </c>
    </row>
    <row r="992" spans="1:7" x14ac:dyDescent="0.2">
      <c r="A992" s="143" t="s">
        <v>2188</v>
      </c>
      <c r="B992" s="37" t="s">
        <v>1871</v>
      </c>
      <c r="C992" s="37" t="s">
        <v>1830</v>
      </c>
      <c r="D992" s="37" t="s">
        <v>1872</v>
      </c>
      <c r="E992" s="105" t="s">
        <v>2200</v>
      </c>
      <c r="F992" s="202">
        <v>0</v>
      </c>
      <c r="G992" s="205">
        <v>0</v>
      </c>
    </row>
    <row r="993" spans="1:7" x14ac:dyDescent="0.2">
      <c r="A993" s="143" t="s">
        <v>2188</v>
      </c>
      <c r="B993" s="37" t="s">
        <v>1873</v>
      </c>
      <c r="C993" s="37" t="s">
        <v>1830</v>
      </c>
      <c r="D993" s="37" t="s">
        <v>1874</v>
      </c>
      <c r="E993" s="105" t="s">
        <v>2200</v>
      </c>
      <c r="F993" s="202">
        <v>0</v>
      </c>
      <c r="G993" s="205">
        <v>0</v>
      </c>
    </row>
    <row r="994" spans="1:7" x14ac:dyDescent="0.2">
      <c r="A994" s="143" t="s">
        <v>2188</v>
      </c>
      <c r="B994" s="37" t="s">
        <v>1875</v>
      </c>
      <c r="C994" s="37" t="s">
        <v>1830</v>
      </c>
      <c r="D994" s="37" t="s">
        <v>1876</v>
      </c>
      <c r="E994" s="105" t="s">
        <v>2200</v>
      </c>
      <c r="F994" s="202">
        <v>0</v>
      </c>
      <c r="G994" s="205">
        <v>0</v>
      </c>
    </row>
    <row r="995" spans="1:7" x14ac:dyDescent="0.2">
      <c r="A995" s="143" t="s">
        <v>2188</v>
      </c>
      <c r="B995" s="37" t="s">
        <v>1877</v>
      </c>
      <c r="C995" s="37" t="s">
        <v>1830</v>
      </c>
      <c r="D995" s="37" t="s">
        <v>1878</v>
      </c>
      <c r="E995" s="105" t="s">
        <v>2200</v>
      </c>
      <c r="F995" s="202">
        <v>0</v>
      </c>
      <c r="G995" s="205">
        <v>0</v>
      </c>
    </row>
    <row r="996" spans="1:7" x14ac:dyDescent="0.2">
      <c r="A996" s="143" t="s">
        <v>2188</v>
      </c>
      <c r="B996" s="37" t="s">
        <v>1879</v>
      </c>
      <c r="C996" s="37" t="s">
        <v>1830</v>
      </c>
      <c r="D996" s="37" t="s">
        <v>1880</v>
      </c>
      <c r="E996" s="105" t="s">
        <v>2200</v>
      </c>
      <c r="F996" s="202">
        <v>0</v>
      </c>
      <c r="G996" s="205">
        <v>0</v>
      </c>
    </row>
    <row r="997" spans="1:7" x14ac:dyDescent="0.2">
      <c r="A997" s="143" t="s">
        <v>2188</v>
      </c>
      <c r="B997" s="37" t="s">
        <v>1881</v>
      </c>
      <c r="C997" s="37" t="s">
        <v>1830</v>
      </c>
      <c r="D997" s="37" t="s">
        <v>1882</v>
      </c>
      <c r="E997" s="105" t="s">
        <v>2200</v>
      </c>
      <c r="F997" s="202">
        <v>0</v>
      </c>
      <c r="G997" s="205">
        <v>0</v>
      </c>
    </row>
    <row r="998" spans="1:7" x14ac:dyDescent="0.2">
      <c r="A998" s="143" t="s">
        <v>2188</v>
      </c>
      <c r="B998" s="37" t="s">
        <v>1883</v>
      </c>
      <c r="C998" s="37" t="s">
        <v>1830</v>
      </c>
      <c r="D998" s="37" t="s">
        <v>1884</v>
      </c>
      <c r="E998" s="105" t="s">
        <v>2200</v>
      </c>
      <c r="F998" s="202">
        <v>0</v>
      </c>
      <c r="G998" s="205">
        <v>0</v>
      </c>
    </row>
    <row r="999" spans="1:7" x14ac:dyDescent="0.2">
      <c r="A999" s="143" t="s">
        <v>2188</v>
      </c>
      <c r="B999" s="37" t="s">
        <v>1885</v>
      </c>
      <c r="C999" s="37" t="s">
        <v>1830</v>
      </c>
      <c r="D999" s="37" t="s">
        <v>1886</v>
      </c>
      <c r="E999" s="105" t="s">
        <v>2201</v>
      </c>
      <c r="F999" s="202">
        <v>0</v>
      </c>
      <c r="G999" s="205">
        <v>0</v>
      </c>
    </row>
    <row r="1000" spans="1:7" x14ac:dyDescent="0.2">
      <c r="A1000" s="143" t="s">
        <v>2188</v>
      </c>
      <c r="B1000" s="37" t="s">
        <v>1887</v>
      </c>
      <c r="C1000" s="37" t="s">
        <v>1830</v>
      </c>
      <c r="D1000" s="37" t="s">
        <v>1888</v>
      </c>
      <c r="E1000" s="105" t="s">
        <v>2200</v>
      </c>
      <c r="F1000" s="202">
        <v>0</v>
      </c>
      <c r="G1000" s="205">
        <v>0</v>
      </c>
    </row>
    <row r="1001" spans="1:7" x14ac:dyDescent="0.2">
      <c r="A1001" s="143" t="s">
        <v>2188</v>
      </c>
      <c r="B1001" s="37" t="s">
        <v>1889</v>
      </c>
      <c r="C1001" s="37" t="s">
        <v>1830</v>
      </c>
      <c r="D1001" s="37" t="s">
        <v>1890</v>
      </c>
      <c r="E1001" s="105" t="s">
        <v>2200</v>
      </c>
      <c r="F1001" s="202">
        <v>0</v>
      </c>
      <c r="G1001" s="205">
        <v>0</v>
      </c>
    </row>
    <row r="1002" spans="1:7" x14ac:dyDescent="0.2">
      <c r="A1002" s="143" t="s">
        <v>2188</v>
      </c>
      <c r="B1002" s="37" t="s">
        <v>1891</v>
      </c>
      <c r="C1002" s="37" t="s">
        <v>1830</v>
      </c>
      <c r="D1002" s="37" t="s">
        <v>1892</v>
      </c>
      <c r="E1002" s="105" t="s">
        <v>2200</v>
      </c>
      <c r="F1002" s="202">
        <v>0</v>
      </c>
      <c r="G1002" s="205">
        <v>0</v>
      </c>
    </row>
    <row r="1003" spans="1:7" x14ac:dyDescent="0.2">
      <c r="A1003" s="143" t="s">
        <v>2188</v>
      </c>
      <c r="B1003" s="37" t="s">
        <v>1893</v>
      </c>
      <c r="C1003" s="37" t="s">
        <v>1830</v>
      </c>
      <c r="D1003" s="37" t="s">
        <v>1894</v>
      </c>
      <c r="E1003" s="105" t="s">
        <v>2201</v>
      </c>
      <c r="F1003" s="202">
        <v>0</v>
      </c>
      <c r="G1003" s="205">
        <v>0</v>
      </c>
    </row>
    <row r="1004" spans="1:7" x14ac:dyDescent="0.2">
      <c r="A1004" s="143" t="s">
        <v>2188</v>
      </c>
      <c r="B1004" s="37" t="s">
        <v>1895</v>
      </c>
      <c r="C1004" s="37" t="s">
        <v>1830</v>
      </c>
      <c r="D1004" s="37" t="s">
        <v>1896</v>
      </c>
      <c r="E1004" s="105" t="s">
        <v>2200</v>
      </c>
      <c r="F1004" s="202">
        <v>0</v>
      </c>
      <c r="G1004" s="205">
        <v>0</v>
      </c>
    </row>
    <row r="1005" spans="1:7" x14ac:dyDescent="0.2">
      <c r="A1005" s="143" t="s">
        <v>2188</v>
      </c>
      <c r="B1005" s="37" t="s">
        <v>1897</v>
      </c>
      <c r="C1005" s="37" t="s">
        <v>1830</v>
      </c>
      <c r="D1005" s="37" t="s">
        <v>1898</v>
      </c>
      <c r="E1005" s="105" t="s">
        <v>2200</v>
      </c>
      <c r="F1005" s="202">
        <v>0</v>
      </c>
      <c r="G1005" s="205">
        <v>0</v>
      </c>
    </row>
    <row r="1006" spans="1:7" x14ac:dyDescent="0.2">
      <c r="A1006" s="143" t="s">
        <v>2188</v>
      </c>
      <c r="B1006" s="37" t="s">
        <v>1899</v>
      </c>
      <c r="C1006" s="37" t="s">
        <v>1830</v>
      </c>
      <c r="D1006" s="37" t="s">
        <v>1900</v>
      </c>
      <c r="E1006" s="105" t="s">
        <v>2201</v>
      </c>
      <c r="F1006" s="202">
        <v>0</v>
      </c>
      <c r="G1006" s="205">
        <v>0</v>
      </c>
    </row>
    <row r="1007" spans="1:7" x14ac:dyDescent="0.2">
      <c r="A1007" s="143" t="s">
        <v>2188</v>
      </c>
      <c r="B1007" s="37" t="s">
        <v>1901</v>
      </c>
      <c r="C1007" s="37" t="s">
        <v>1830</v>
      </c>
      <c r="D1007" s="37" t="s">
        <v>1902</v>
      </c>
      <c r="E1007" s="105" t="s">
        <v>2200</v>
      </c>
      <c r="F1007" s="202">
        <v>0</v>
      </c>
      <c r="G1007" s="205">
        <v>0</v>
      </c>
    </row>
    <row r="1008" spans="1:7" x14ac:dyDescent="0.2">
      <c r="A1008" s="143" t="s">
        <v>2188</v>
      </c>
      <c r="B1008" s="37" t="s">
        <v>1903</v>
      </c>
      <c r="C1008" s="37" t="s">
        <v>1830</v>
      </c>
      <c r="D1008" s="37" t="s">
        <v>1904</v>
      </c>
      <c r="E1008" s="105" t="s">
        <v>2200</v>
      </c>
      <c r="F1008" s="202">
        <v>0</v>
      </c>
      <c r="G1008" s="205">
        <v>0</v>
      </c>
    </row>
    <row r="1009" spans="1:7" x14ac:dyDescent="0.2">
      <c r="A1009" s="143" t="s">
        <v>2188</v>
      </c>
      <c r="B1009" s="37" t="s">
        <v>1905</v>
      </c>
      <c r="C1009" s="37" t="s">
        <v>1830</v>
      </c>
      <c r="D1009" s="37" t="s">
        <v>1906</v>
      </c>
      <c r="E1009" s="105" t="s">
        <v>2200</v>
      </c>
      <c r="F1009" s="202">
        <v>0</v>
      </c>
      <c r="G1009" s="205">
        <v>0</v>
      </c>
    </row>
    <row r="1010" spans="1:7" x14ac:dyDescent="0.2">
      <c r="A1010" s="143" t="s">
        <v>2188</v>
      </c>
      <c r="B1010" s="37" t="s">
        <v>1907</v>
      </c>
      <c r="C1010" s="37" t="s">
        <v>1830</v>
      </c>
      <c r="D1010" s="37" t="s">
        <v>1908</v>
      </c>
      <c r="E1010" s="105" t="s">
        <v>2200</v>
      </c>
      <c r="F1010" s="202">
        <v>0</v>
      </c>
      <c r="G1010" s="205">
        <v>0</v>
      </c>
    </row>
    <row r="1011" spans="1:7" x14ac:dyDescent="0.2">
      <c r="A1011" s="143" t="s">
        <v>2188</v>
      </c>
      <c r="B1011" s="37" t="s">
        <v>1909</v>
      </c>
      <c r="C1011" s="37" t="s">
        <v>1830</v>
      </c>
      <c r="D1011" s="37" t="s">
        <v>177</v>
      </c>
      <c r="E1011" s="105" t="s">
        <v>2200</v>
      </c>
      <c r="F1011" s="202">
        <v>0</v>
      </c>
      <c r="G1011" s="205">
        <v>0</v>
      </c>
    </row>
    <row r="1012" spans="1:7" x14ac:dyDescent="0.2">
      <c r="A1012" s="143" t="s">
        <v>2188</v>
      </c>
      <c r="B1012" s="37" t="s">
        <v>1910</v>
      </c>
      <c r="C1012" s="37" t="s">
        <v>1830</v>
      </c>
      <c r="D1012" s="37" t="s">
        <v>1911</v>
      </c>
      <c r="E1012" s="105" t="s">
        <v>2200</v>
      </c>
      <c r="F1012" s="202">
        <v>0</v>
      </c>
      <c r="G1012" s="205">
        <v>0</v>
      </c>
    </row>
    <row r="1013" spans="1:7" x14ac:dyDescent="0.2">
      <c r="A1013" s="143" t="s">
        <v>2188</v>
      </c>
      <c r="B1013" s="37" t="s">
        <v>1912</v>
      </c>
      <c r="C1013" s="37" t="s">
        <v>1830</v>
      </c>
      <c r="D1013" s="37" t="s">
        <v>768</v>
      </c>
      <c r="E1013" s="105" t="s">
        <v>2200</v>
      </c>
      <c r="F1013" s="202">
        <v>0</v>
      </c>
      <c r="G1013" s="205">
        <v>0</v>
      </c>
    </row>
    <row r="1014" spans="1:7" x14ac:dyDescent="0.2">
      <c r="A1014" s="143" t="s">
        <v>2188</v>
      </c>
      <c r="B1014" s="37" t="s">
        <v>1913</v>
      </c>
      <c r="C1014" s="37" t="s">
        <v>1830</v>
      </c>
      <c r="D1014" s="37" t="s">
        <v>1914</v>
      </c>
      <c r="E1014" s="105" t="s">
        <v>2200</v>
      </c>
      <c r="F1014" s="202">
        <v>0</v>
      </c>
      <c r="G1014" s="205">
        <v>0</v>
      </c>
    </row>
    <row r="1015" spans="1:7" x14ac:dyDescent="0.2">
      <c r="A1015" s="143" t="s">
        <v>2188</v>
      </c>
      <c r="B1015" s="37" t="s">
        <v>1915</v>
      </c>
      <c r="C1015" s="37" t="s">
        <v>1830</v>
      </c>
      <c r="D1015" s="37" t="s">
        <v>1916</v>
      </c>
      <c r="E1015" s="105" t="s">
        <v>2200</v>
      </c>
      <c r="F1015" s="202">
        <v>0</v>
      </c>
      <c r="G1015" s="205">
        <v>0</v>
      </c>
    </row>
    <row r="1016" spans="1:7" x14ac:dyDescent="0.2">
      <c r="A1016" s="143" t="s">
        <v>2188</v>
      </c>
      <c r="B1016" s="37" t="s">
        <v>1917</v>
      </c>
      <c r="C1016" s="37" t="s">
        <v>1830</v>
      </c>
      <c r="D1016" s="37" t="s">
        <v>1918</v>
      </c>
      <c r="E1016" s="105" t="s">
        <v>2200</v>
      </c>
      <c r="F1016" s="202">
        <v>0</v>
      </c>
      <c r="G1016" s="205">
        <v>0</v>
      </c>
    </row>
    <row r="1017" spans="1:7" x14ac:dyDescent="0.2">
      <c r="A1017" s="143" t="s">
        <v>2188</v>
      </c>
      <c r="B1017" s="37" t="s">
        <v>1919</v>
      </c>
      <c r="C1017" s="37" t="s">
        <v>1830</v>
      </c>
      <c r="D1017" s="37" t="s">
        <v>1920</v>
      </c>
      <c r="E1017" s="105" t="s">
        <v>2201</v>
      </c>
      <c r="F1017" s="202">
        <v>0</v>
      </c>
      <c r="G1017" s="205">
        <v>0</v>
      </c>
    </row>
    <row r="1018" spans="1:7" x14ac:dyDescent="0.2">
      <c r="A1018" s="143" t="s">
        <v>2189</v>
      </c>
      <c r="B1018" s="37" t="s">
        <v>1921</v>
      </c>
      <c r="C1018" s="37" t="s">
        <v>1922</v>
      </c>
      <c r="D1018" s="37" t="s">
        <v>1923</v>
      </c>
      <c r="E1018" s="105" t="s">
        <v>2199</v>
      </c>
      <c r="F1018" s="202">
        <v>0</v>
      </c>
      <c r="G1018" s="205">
        <v>0</v>
      </c>
    </row>
    <row r="1019" spans="1:7" x14ac:dyDescent="0.2">
      <c r="A1019" s="143" t="s">
        <v>2189</v>
      </c>
      <c r="B1019" s="37" t="s">
        <v>1924</v>
      </c>
      <c r="C1019" s="37" t="s">
        <v>1922</v>
      </c>
      <c r="D1019" s="37" t="s">
        <v>1925</v>
      </c>
      <c r="E1019" s="105" t="s">
        <v>2200</v>
      </c>
      <c r="F1019" s="202">
        <v>0</v>
      </c>
      <c r="G1019" s="205">
        <v>0</v>
      </c>
    </row>
    <row r="1020" spans="1:7" x14ac:dyDescent="0.2">
      <c r="A1020" s="143" t="s">
        <v>2189</v>
      </c>
      <c r="B1020" s="37" t="s">
        <v>1926</v>
      </c>
      <c r="C1020" s="37" t="s">
        <v>1922</v>
      </c>
      <c r="D1020" s="37" t="s">
        <v>1927</v>
      </c>
      <c r="E1020" s="105" t="s">
        <v>2200</v>
      </c>
      <c r="F1020" s="202">
        <v>0</v>
      </c>
      <c r="G1020" s="205">
        <v>0</v>
      </c>
    </row>
    <row r="1021" spans="1:7" x14ac:dyDescent="0.2">
      <c r="A1021" s="143" t="s">
        <v>2189</v>
      </c>
      <c r="B1021" s="37" t="s">
        <v>1928</v>
      </c>
      <c r="C1021" s="37" t="s">
        <v>1922</v>
      </c>
      <c r="D1021" s="37" t="s">
        <v>1929</v>
      </c>
      <c r="E1021" s="105" t="s">
        <v>2200</v>
      </c>
      <c r="F1021" s="202">
        <v>0</v>
      </c>
      <c r="G1021" s="205">
        <v>0</v>
      </c>
    </row>
    <row r="1022" spans="1:7" x14ac:dyDescent="0.2">
      <c r="A1022" s="143" t="s">
        <v>2189</v>
      </c>
      <c r="B1022" s="37" t="s">
        <v>1930</v>
      </c>
      <c r="C1022" s="37" t="s">
        <v>1922</v>
      </c>
      <c r="D1022" s="37" t="s">
        <v>23</v>
      </c>
      <c r="E1022" s="105" t="s">
        <v>2200</v>
      </c>
      <c r="F1022" s="202">
        <v>0</v>
      </c>
      <c r="G1022" s="205">
        <v>0</v>
      </c>
    </row>
    <row r="1023" spans="1:7" x14ac:dyDescent="0.2">
      <c r="A1023" s="143" t="s">
        <v>2189</v>
      </c>
      <c r="B1023" s="37" t="s">
        <v>1931</v>
      </c>
      <c r="C1023" s="37" t="s">
        <v>1922</v>
      </c>
      <c r="D1023" s="37" t="s">
        <v>709</v>
      </c>
      <c r="E1023" s="105" t="s">
        <v>2200</v>
      </c>
      <c r="F1023" s="202">
        <v>0</v>
      </c>
      <c r="G1023" s="205">
        <v>0</v>
      </c>
    </row>
    <row r="1024" spans="1:7" x14ac:dyDescent="0.2">
      <c r="A1024" s="143" t="s">
        <v>2189</v>
      </c>
      <c r="B1024" s="37" t="s">
        <v>1932</v>
      </c>
      <c r="C1024" s="37" t="s">
        <v>1922</v>
      </c>
      <c r="D1024" s="37" t="s">
        <v>1933</v>
      </c>
      <c r="E1024" s="105" t="s">
        <v>2202</v>
      </c>
      <c r="F1024" s="202">
        <v>0</v>
      </c>
      <c r="G1024" s="205">
        <v>0</v>
      </c>
    </row>
    <row r="1025" spans="1:7" x14ac:dyDescent="0.2">
      <c r="A1025" s="143" t="s">
        <v>2189</v>
      </c>
      <c r="B1025" s="37" t="s">
        <v>1934</v>
      </c>
      <c r="C1025" s="37" t="s">
        <v>1922</v>
      </c>
      <c r="D1025" s="37" t="s">
        <v>2138</v>
      </c>
      <c r="E1025" s="105" t="s">
        <v>2202</v>
      </c>
      <c r="F1025" s="202">
        <v>0</v>
      </c>
      <c r="G1025" s="205">
        <v>0</v>
      </c>
    </row>
    <row r="1026" spans="1:7" x14ac:dyDescent="0.2">
      <c r="A1026" s="143" t="s">
        <v>2189</v>
      </c>
      <c r="B1026" s="37" t="s">
        <v>1935</v>
      </c>
      <c r="C1026" s="37" t="s">
        <v>1922</v>
      </c>
      <c r="D1026" s="37" t="s">
        <v>1936</v>
      </c>
      <c r="E1026" s="105" t="s">
        <v>2200</v>
      </c>
      <c r="F1026" s="202">
        <v>0</v>
      </c>
      <c r="G1026" s="205">
        <v>0</v>
      </c>
    </row>
    <row r="1027" spans="1:7" x14ac:dyDescent="0.2">
      <c r="A1027" s="143" t="s">
        <v>2189</v>
      </c>
      <c r="B1027" s="37" t="s">
        <v>1937</v>
      </c>
      <c r="C1027" s="37" t="s">
        <v>1922</v>
      </c>
      <c r="D1027" s="37" t="s">
        <v>1938</v>
      </c>
      <c r="E1027" s="105" t="s">
        <v>2200</v>
      </c>
      <c r="F1027" s="202">
        <v>0</v>
      </c>
      <c r="G1027" s="205">
        <v>0</v>
      </c>
    </row>
    <row r="1028" spans="1:7" x14ac:dyDescent="0.2">
      <c r="A1028" s="143" t="s">
        <v>2189</v>
      </c>
      <c r="B1028" s="37" t="s">
        <v>1939</v>
      </c>
      <c r="C1028" s="37" t="s">
        <v>1922</v>
      </c>
      <c r="D1028" s="37" t="s">
        <v>1940</v>
      </c>
      <c r="E1028" s="105" t="s">
        <v>2200</v>
      </c>
      <c r="F1028" s="202">
        <v>0</v>
      </c>
      <c r="G1028" s="205">
        <v>0</v>
      </c>
    </row>
    <row r="1029" spans="1:7" x14ac:dyDescent="0.2">
      <c r="A1029" s="143" t="s">
        <v>2189</v>
      </c>
      <c r="B1029" s="37" t="s">
        <v>1941</v>
      </c>
      <c r="C1029" s="37" t="s">
        <v>1922</v>
      </c>
      <c r="D1029" s="37" t="s">
        <v>244</v>
      </c>
      <c r="E1029" s="105" t="s">
        <v>2200</v>
      </c>
      <c r="F1029" s="202">
        <v>0</v>
      </c>
      <c r="G1029" s="205">
        <v>0</v>
      </c>
    </row>
    <row r="1030" spans="1:7" x14ac:dyDescent="0.2">
      <c r="A1030" s="143" t="s">
        <v>2189</v>
      </c>
      <c r="B1030" s="37" t="s">
        <v>1942</v>
      </c>
      <c r="C1030" s="37" t="s">
        <v>1922</v>
      </c>
      <c r="D1030" s="37" t="s">
        <v>1943</v>
      </c>
      <c r="E1030" s="105" t="s">
        <v>2202</v>
      </c>
      <c r="F1030" s="202">
        <v>0</v>
      </c>
      <c r="G1030" s="205">
        <v>0</v>
      </c>
    </row>
    <row r="1031" spans="1:7" x14ac:dyDescent="0.2">
      <c r="A1031" s="143" t="s">
        <v>2189</v>
      </c>
      <c r="B1031" s="37" t="s">
        <v>1944</v>
      </c>
      <c r="C1031" s="37" t="s">
        <v>1922</v>
      </c>
      <c r="D1031" s="37" t="s">
        <v>1945</v>
      </c>
      <c r="E1031" s="105" t="s">
        <v>2200</v>
      </c>
      <c r="F1031" s="202">
        <v>0</v>
      </c>
      <c r="G1031" s="205">
        <v>0</v>
      </c>
    </row>
    <row r="1032" spans="1:7" x14ac:dyDescent="0.2">
      <c r="A1032" s="143" t="s">
        <v>2189</v>
      </c>
      <c r="B1032" s="37" t="s">
        <v>1946</v>
      </c>
      <c r="C1032" s="37" t="s">
        <v>1922</v>
      </c>
      <c r="D1032" s="37" t="s">
        <v>1947</v>
      </c>
      <c r="E1032" s="105" t="s">
        <v>2201</v>
      </c>
      <c r="F1032" s="202">
        <v>0</v>
      </c>
      <c r="G1032" s="205">
        <v>0</v>
      </c>
    </row>
    <row r="1033" spans="1:7" x14ac:dyDescent="0.2">
      <c r="A1033" s="143" t="s">
        <v>2189</v>
      </c>
      <c r="B1033" s="37" t="s">
        <v>1948</v>
      </c>
      <c r="C1033" s="37" t="s">
        <v>1922</v>
      </c>
      <c r="D1033" s="37" t="s">
        <v>1949</v>
      </c>
      <c r="E1033" s="105" t="s">
        <v>2201</v>
      </c>
      <c r="F1033" s="202">
        <v>0</v>
      </c>
      <c r="G1033" s="205">
        <v>0</v>
      </c>
    </row>
    <row r="1034" spans="1:7" x14ac:dyDescent="0.2">
      <c r="A1034" s="143" t="s">
        <v>2189</v>
      </c>
      <c r="B1034" s="37" t="s">
        <v>1950</v>
      </c>
      <c r="C1034" s="37" t="s">
        <v>1922</v>
      </c>
      <c r="D1034" s="37" t="s">
        <v>1951</v>
      </c>
      <c r="E1034" s="105" t="s">
        <v>2200</v>
      </c>
      <c r="F1034" s="202">
        <v>0</v>
      </c>
      <c r="G1034" s="205">
        <v>0</v>
      </c>
    </row>
    <row r="1035" spans="1:7" x14ac:dyDescent="0.2">
      <c r="A1035" s="143" t="s">
        <v>2189</v>
      </c>
      <c r="B1035" s="37" t="s">
        <v>1952</v>
      </c>
      <c r="C1035" s="37" t="s">
        <v>1922</v>
      </c>
      <c r="D1035" s="37" t="s">
        <v>1953</v>
      </c>
      <c r="E1035" s="105" t="s">
        <v>2201</v>
      </c>
      <c r="F1035" s="202">
        <v>0</v>
      </c>
      <c r="G1035" s="205">
        <v>0</v>
      </c>
    </row>
    <row r="1036" spans="1:7" x14ac:dyDescent="0.2">
      <c r="A1036" s="143" t="s">
        <v>2189</v>
      </c>
      <c r="B1036" s="37" t="s">
        <v>1954</v>
      </c>
      <c r="C1036" s="37" t="s">
        <v>1922</v>
      </c>
      <c r="D1036" s="37" t="s">
        <v>1955</v>
      </c>
      <c r="E1036" s="105" t="s">
        <v>2200</v>
      </c>
      <c r="F1036" s="202">
        <v>0</v>
      </c>
      <c r="G1036" s="205">
        <v>0</v>
      </c>
    </row>
    <row r="1037" spans="1:7" x14ac:dyDescent="0.2">
      <c r="A1037" s="143" t="s">
        <v>2189</v>
      </c>
      <c r="B1037" s="37" t="s">
        <v>1956</v>
      </c>
      <c r="C1037" s="37" t="s">
        <v>1922</v>
      </c>
      <c r="D1037" s="37" t="s">
        <v>1957</v>
      </c>
      <c r="E1037" s="105" t="s">
        <v>2200</v>
      </c>
      <c r="F1037" s="202">
        <v>0</v>
      </c>
      <c r="G1037" s="205">
        <v>0</v>
      </c>
    </row>
    <row r="1038" spans="1:7" x14ac:dyDescent="0.2">
      <c r="A1038" s="143" t="s">
        <v>2189</v>
      </c>
      <c r="B1038" s="37" t="s">
        <v>1958</v>
      </c>
      <c r="C1038" s="37" t="s">
        <v>1922</v>
      </c>
      <c r="D1038" s="37" t="s">
        <v>1959</v>
      </c>
      <c r="E1038" s="105" t="s">
        <v>2200</v>
      </c>
      <c r="F1038" s="202">
        <v>0</v>
      </c>
      <c r="G1038" s="205">
        <v>0</v>
      </c>
    </row>
    <row r="1039" spans="1:7" x14ac:dyDescent="0.2">
      <c r="A1039" s="143" t="s">
        <v>2189</v>
      </c>
      <c r="B1039" s="37" t="s">
        <v>1960</v>
      </c>
      <c r="C1039" s="37" t="s">
        <v>1922</v>
      </c>
      <c r="D1039" s="37" t="s">
        <v>1961</v>
      </c>
      <c r="E1039" s="105" t="s">
        <v>2200</v>
      </c>
      <c r="F1039" s="202">
        <v>0</v>
      </c>
      <c r="G1039" s="205">
        <v>0</v>
      </c>
    </row>
    <row r="1040" spans="1:7" x14ac:dyDescent="0.2">
      <c r="A1040" s="143" t="s">
        <v>2189</v>
      </c>
      <c r="B1040" s="37" t="s">
        <v>1962</v>
      </c>
      <c r="C1040" s="37" t="s">
        <v>1922</v>
      </c>
      <c r="D1040" s="37" t="s">
        <v>1963</v>
      </c>
      <c r="E1040" s="105" t="s">
        <v>2200</v>
      </c>
      <c r="F1040" s="202">
        <v>0</v>
      </c>
      <c r="G1040" s="205">
        <v>0</v>
      </c>
    </row>
    <row r="1041" spans="1:7" x14ac:dyDescent="0.2">
      <c r="A1041" s="143" t="s">
        <v>2189</v>
      </c>
      <c r="B1041" s="37" t="s">
        <v>1964</v>
      </c>
      <c r="C1041" s="37" t="s">
        <v>1922</v>
      </c>
      <c r="D1041" s="37" t="s">
        <v>124</v>
      </c>
      <c r="E1041" s="105" t="s">
        <v>2200</v>
      </c>
      <c r="F1041" s="202">
        <v>0</v>
      </c>
      <c r="G1041" s="205">
        <v>0</v>
      </c>
    </row>
    <row r="1042" spans="1:7" x14ac:dyDescent="0.2">
      <c r="A1042" s="143" t="s">
        <v>2189</v>
      </c>
      <c r="B1042" s="37" t="s">
        <v>1965</v>
      </c>
      <c r="C1042" s="37" t="s">
        <v>1922</v>
      </c>
      <c r="D1042" s="37" t="s">
        <v>469</v>
      </c>
      <c r="E1042" s="105" t="s">
        <v>2200</v>
      </c>
      <c r="F1042" s="202">
        <v>0</v>
      </c>
      <c r="G1042" s="205">
        <v>0</v>
      </c>
    </row>
    <row r="1043" spans="1:7" x14ac:dyDescent="0.2">
      <c r="A1043" s="143" t="s">
        <v>2189</v>
      </c>
      <c r="B1043" s="37" t="s">
        <v>1966</v>
      </c>
      <c r="C1043" s="37" t="s">
        <v>1922</v>
      </c>
      <c r="D1043" s="37" t="s">
        <v>1967</v>
      </c>
      <c r="E1043" s="105" t="s">
        <v>2200</v>
      </c>
      <c r="F1043" s="202">
        <v>0</v>
      </c>
      <c r="G1043" s="205">
        <v>0</v>
      </c>
    </row>
    <row r="1044" spans="1:7" x14ac:dyDescent="0.2">
      <c r="A1044" s="143" t="s">
        <v>2189</v>
      </c>
      <c r="B1044" s="37" t="s">
        <v>1968</v>
      </c>
      <c r="C1044" s="37" t="s">
        <v>1922</v>
      </c>
      <c r="D1044" s="37" t="s">
        <v>1969</v>
      </c>
      <c r="E1044" s="105" t="s">
        <v>2202</v>
      </c>
      <c r="F1044" s="202">
        <v>0</v>
      </c>
      <c r="G1044" s="205">
        <v>0</v>
      </c>
    </row>
    <row r="1045" spans="1:7" x14ac:dyDescent="0.2">
      <c r="A1045" s="143" t="s">
        <v>2189</v>
      </c>
      <c r="B1045" s="37" t="s">
        <v>1970</v>
      </c>
      <c r="C1045" s="37" t="s">
        <v>1922</v>
      </c>
      <c r="D1045" s="37" t="s">
        <v>1971</v>
      </c>
      <c r="E1045" s="105" t="s">
        <v>2200</v>
      </c>
      <c r="F1045" s="202">
        <v>0</v>
      </c>
      <c r="G1045" s="205">
        <v>0</v>
      </c>
    </row>
    <row r="1046" spans="1:7" x14ac:dyDescent="0.2">
      <c r="A1046" s="143" t="s">
        <v>2189</v>
      </c>
      <c r="B1046" s="37" t="s">
        <v>1972</v>
      </c>
      <c r="C1046" s="37" t="s">
        <v>1922</v>
      </c>
      <c r="D1046" s="37" t="s">
        <v>1369</v>
      </c>
      <c r="E1046" s="105" t="s">
        <v>2200</v>
      </c>
      <c r="F1046" s="202">
        <v>0</v>
      </c>
      <c r="G1046" s="205">
        <v>0</v>
      </c>
    </row>
    <row r="1047" spans="1:7" x14ac:dyDescent="0.2">
      <c r="A1047" s="143" t="s">
        <v>2189</v>
      </c>
      <c r="B1047" s="37" t="s">
        <v>1973</v>
      </c>
      <c r="C1047" s="37" t="s">
        <v>1922</v>
      </c>
      <c r="D1047" s="37" t="s">
        <v>1974</v>
      </c>
      <c r="E1047" s="105" t="s">
        <v>2201</v>
      </c>
      <c r="F1047" s="202">
        <v>0</v>
      </c>
      <c r="G1047" s="205">
        <v>0</v>
      </c>
    </row>
    <row r="1048" spans="1:7" x14ac:dyDescent="0.2">
      <c r="A1048" s="143" t="s">
        <v>2189</v>
      </c>
      <c r="B1048" s="37" t="s">
        <v>1975</v>
      </c>
      <c r="C1048" s="37" t="s">
        <v>1922</v>
      </c>
      <c r="D1048" s="37" t="s">
        <v>1976</v>
      </c>
      <c r="E1048" s="105" t="s">
        <v>2200</v>
      </c>
      <c r="F1048" s="202">
        <v>0</v>
      </c>
      <c r="G1048" s="205">
        <v>0</v>
      </c>
    </row>
    <row r="1049" spans="1:7" x14ac:dyDescent="0.2">
      <c r="A1049" s="143" t="s">
        <v>2189</v>
      </c>
      <c r="B1049" s="37" t="s">
        <v>1977</v>
      </c>
      <c r="C1049" s="37" t="s">
        <v>1922</v>
      </c>
      <c r="D1049" s="37" t="s">
        <v>179</v>
      </c>
      <c r="E1049" s="105" t="s">
        <v>2200</v>
      </c>
      <c r="F1049" s="202">
        <v>0</v>
      </c>
      <c r="G1049" s="205">
        <v>0</v>
      </c>
    </row>
    <row r="1050" spans="1:7" x14ac:dyDescent="0.2">
      <c r="A1050" s="143" t="s">
        <v>2189</v>
      </c>
      <c r="B1050" s="37" t="s">
        <v>1978</v>
      </c>
      <c r="C1050" s="37" t="s">
        <v>1922</v>
      </c>
      <c r="D1050" s="37" t="s">
        <v>1979</v>
      </c>
      <c r="E1050" s="105" t="s">
        <v>2200</v>
      </c>
      <c r="F1050" s="202">
        <v>0</v>
      </c>
      <c r="G1050" s="205">
        <v>0</v>
      </c>
    </row>
    <row r="1051" spans="1:7" x14ac:dyDescent="0.2">
      <c r="A1051" s="143" t="s">
        <v>2189</v>
      </c>
      <c r="B1051" s="37" t="s">
        <v>1980</v>
      </c>
      <c r="C1051" s="37" t="s">
        <v>1922</v>
      </c>
      <c r="D1051" s="37" t="s">
        <v>1981</v>
      </c>
      <c r="E1051" s="105" t="s">
        <v>2200</v>
      </c>
      <c r="F1051" s="202">
        <v>0</v>
      </c>
      <c r="G1051" s="205">
        <v>0</v>
      </c>
    </row>
    <row r="1052" spans="1:7" x14ac:dyDescent="0.2">
      <c r="A1052" s="143" t="s">
        <v>2189</v>
      </c>
      <c r="B1052" s="37" t="s">
        <v>1982</v>
      </c>
      <c r="C1052" s="37" t="s">
        <v>1922</v>
      </c>
      <c r="D1052" s="37" t="s">
        <v>1983</v>
      </c>
      <c r="E1052" s="105" t="s">
        <v>2201</v>
      </c>
      <c r="F1052" s="202">
        <v>0</v>
      </c>
      <c r="G1052" s="205">
        <v>0</v>
      </c>
    </row>
    <row r="1053" spans="1:7" x14ac:dyDescent="0.2">
      <c r="A1053" s="143" t="s">
        <v>2189</v>
      </c>
      <c r="B1053" s="37" t="s">
        <v>1984</v>
      </c>
      <c r="C1053" s="37" t="s">
        <v>1922</v>
      </c>
      <c r="D1053" s="37" t="s">
        <v>2145</v>
      </c>
      <c r="E1053" s="105" t="s">
        <v>2202</v>
      </c>
      <c r="F1053" s="202">
        <v>0</v>
      </c>
      <c r="G1053" s="205">
        <v>0</v>
      </c>
    </row>
    <row r="1054" spans="1:7" x14ac:dyDescent="0.2">
      <c r="A1054" s="143" t="s">
        <v>2189</v>
      </c>
      <c r="B1054" s="37" t="s">
        <v>1985</v>
      </c>
      <c r="C1054" s="37" t="s">
        <v>1922</v>
      </c>
      <c r="D1054" s="37" t="s">
        <v>1986</v>
      </c>
      <c r="E1054" s="105" t="s">
        <v>2200</v>
      </c>
      <c r="F1054" s="202">
        <v>0</v>
      </c>
      <c r="G1054" s="205">
        <v>0</v>
      </c>
    </row>
    <row r="1055" spans="1:7" x14ac:dyDescent="0.2">
      <c r="A1055" s="143" t="s">
        <v>2189</v>
      </c>
      <c r="B1055" s="37" t="s">
        <v>1987</v>
      </c>
      <c r="C1055" s="37" t="s">
        <v>1922</v>
      </c>
      <c r="D1055" s="37" t="s">
        <v>1988</v>
      </c>
      <c r="E1055" s="105" t="s">
        <v>2201</v>
      </c>
      <c r="F1055" s="202">
        <v>0</v>
      </c>
      <c r="G1055" s="205">
        <v>0</v>
      </c>
    </row>
    <row r="1056" spans="1:7" x14ac:dyDescent="0.2">
      <c r="A1056" s="143" t="s">
        <v>2189</v>
      </c>
      <c r="B1056" s="37" t="s">
        <v>1989</v>
      </c>
      <c r="C1056" s="37" t="s">
        <v>1922</v>
      </c>
      <c r="D1056" s="37" t="s">
        <v>1990</v>
      </c>
      <c r="E1056" s="105" t="s">
        <v>2200</v>
      </c>
      <c r="F1056" s="202">
        <v>0</v>
      </c>
      <c r="G1056" s="205">
        <v>0</v>
      </c>
    </row>
    <row r="1057" spans="1:7" x14ac:dyDescent="0.2">
      <c r="A1057" s="143" t="s">
        <v>2189</v>
      </c>
      <c r="B1057" s="37" t="s">
        <v>1991</v>
      </c>
      <c r="C1057" s="37" t="s">
        <v>1922</v>
      </c>
      <c r="D1057" s="37" t="s">
        <v>1992</v>
      </c>
      <c r="E1057" s="105" t="s">
        <v>2200</v>
      </c>
      <c r="F1057" s="202">
        <v>0</v>
      </c>
      <c r="G1057" s="205">
        <v>0</v>
      </c>
    </row>
    <row r="1058" spans="1:7" x14ac:dyDescent="0.2">
      <c r="A1058" s="143" t="s">
        <v>2189</v>
      </c>
      <c r="B1058" s="37" t="s">
        <v>1993</v>
      </c>
      <c r="C1058" s="37" t="s">
        <v>1922</v>
      </c>
      <c r="D1058" s="37" t="s">
        <v>1994</v>
      </c>
      <c r="E1058" s="105" t="s">
        <v>2200</v>
      </c>
      <c r="F1058" s="202">
        <v>0</v>
      </c>
      <c r="G1058" s="205">
        <v>0</v>
      </c>
    </row>
    <row r="1059" spans="1:7" x14ac:dyDescent="0.2">
      <c r="A1059" s="143" t="s">
        <v>2189</v>
      </c>
      <c r="B1059" s="37" t="s">
        <v>1995</v>
      </c>
      <c r="C1059" s="37" t="s">
        <v>1922</v>
      </c>
      <c r="D1059" s="37" t="s">
        <v>1996</v>
      </c>
      <c r="E1059" s="105" t="s">
        <v>2200</v>
      </c>
      <c r="F1059" s="202">
        <v>0</v>
      </c>
      <c r="G1059" s="205">
        <v>0</v>
      </c>
    </row>
    <row r="1060" spans="1:7" x14ac:dyDescent="0.2">
      <c r="A1060" s="143" t="s">
        <v>2190</v>
      </c>
      <c r="B1060" s="37" t="s">
        <v>1997</v>
      </c>
      <c r="C1060" s="37" t="s">
        <v>1998</v>
      </c>
      <c r="D1060" s="37" t="s">
        <v>1998</v>
      </c>
      <c r="E1060" s="105" t="s">
        <v>2200</v>
      </c>
      <c r="F1060" s="202">
        <v>0</v>
      </c>
      <c r="G1060" s="205">
        <v>0</v>
      </c>
    </row>
    <row r="1061" spans="1:7" x14ac:dyDescent="0.2">
      <c r="A1061" s="143" t="s">
        <v>2190</v>
      </c>
      <c r="B1061" s="37" t="s">
        <v>1999</v>
      </c>
      <c r="C1061" s="37" t="s">
        <v>1998</v>
      </c>
      <c r="D1061" s="37" t="s">
        <v>2000</v>
      </c>
      <c r="E1061" s="105" t="s">
        <v>2201</v>
      </c>
      <c r="F1061" s="202">
        <v>0</v>
      </c>
      <c r="G1061" s="205">
        <v>0</v>
      </c>
    </row>
    <row r="1062" spans="1:7" x14ac:dyDescent="0.2">
      <c r="A1062" s="143" t="s">
        <v>2190</v>
      </c>
      <c r="B1062" s="37" t="s">
        <v>2001</v>
      </c>
      <c r="C1062" s="37" t="s">
        <v>1998</v>
      </c>
      <c r="D1062" s="37" t="s">
        <v>2002</v>
      </c>
      <c r="E1062" s="105" t="s">
        <v>2201</v>
      </c>
      <c r="F1062" s="202">
        <v>0</v>
      </c>
      <c r="G1062" s="205">
        <v>0</v>
      </c>
    </row>
    <row r="1063" spans="1:7" x14ac:dyDescent="0.2">
      <c r="A1063" s="143" t="s">
        <v>2190</v>
      </c>
      <c r="B1063" s="37" t="s">
        <v>2003</v>
      </c>
      <c r="C1063" s="37" t="s">
        <v>1998</v>
      </c>
      <c r="D1063" s="37" t="s">
        <v>2004</v>
      </c>
      <c r="E1063" s="105" t="s">
        <v>2201</v>
      </c>
      <c r="F1063" s="202">
        <v>0</v>
      </c>
      <c r="G1063" s="205">
        <v>0</v>
      </c>
    </row>
    <row r="1064" spans="1:7" x14ac:dyDescent="0.2">
      <c r="A1064" s="143" t="s">
        <v>2190</v>
      </c>
      <c r="B1064" s="37" t="s">
        <v>2005</v>
      </c>
      <c r="C1064" s="37" t="s">
        <v>1998</v>
      </c>
      <c r="D1064" s="37" t="s">
        <v>2006</v>
      </c>
      <c r="E1064" s="105" t="s">
        <v>2201</v>
      </c>
      <c r="F1064" s="202">
        <v>0</v>
      </c>
      <c r="G1064" s="205">
        <v>0</v>
      </c>
    </row>
    <row r="1065" spans="1:7" x14ac:dyDescent="0.2">
      <c r="A1065" s="143" t="s">
        <v>2190</v>
      </c>
      <c r="B1065" s="37" t="s">
        <v>2007</v>
      </c>
      <c r="C1065" s="37" t="s">
        <v>1998</v>
      </c>
      <c r="D1065" s="37" t="s">
        <v>2008</v>
      </c>
      <c r="E1065" s="105" t="s">
        <v>2201</v>
      </c>
      <c r="F1065" s="202">
        <v>0</v>
      </c>
      <c r="G1065" s="205">
        <v>0</v>
      </c>
    </row>
    <row r="1066" spans="1:7" x14ac:dyDescent="0.2">
      <c r="A1066" s="143" t="s">
        <v>2190</v>
      </c>
      <c r="B1066" s="37" t="s">
        <v>2009</v>
      </c>
      <c r="C1066" s="37" t="s">
        <v>1998</v>
      </c>
      <c r="D1066" s="37" t="s">
        <v>2010</v>
      </c>
      <c r="E1066" s="105" t="s">
        <v>2201</v>
      </c>
      <c r="F1066" s="202">
        <v>0</v>
      </c>
      <c r="G1066" s="205">
        <v>0</v>
      </c>
    </row>
    <row r="1067" spans="1:7" x14ac:dyDescent="0.2">
      <c r="A1067" s="143" t="s">
        <v>2191</v>
      </c>
      <c r="B1067" s="37" t="s">
        <v>2011</v>
      </c>
      <c r="C1067" s="37" t="s">
        <v>2012</v>
      </c>
      <c r="D1067" s="37" t="s">
        <v>2013</v>
      </c>
      <c r="E1067" s="105" t="s">
        <v>2200</v>
      </c>
      <c r="F1067" s="202">
        <v>0</v>
      </c>
      <c r="G1067" s="205">
        <v>0</v>
      </c>
    </row>
    <row r="1068" spans="1:7" x14ac:dyDescent="0.2">
      <c r="A1068" s="143" t="s">
        <v>2191</v>
      </c>
      <c r="B1068" s="37" t="s">
        <v>2014</v>
      </c>
      <c r="C1068" s="37" t="s">
        <v>2012</v>
      </c>
      <c r="D1068" s="37" t="s">
        <v>2015</v>
      </c>
      <c r="E1068" s="105" t="s">
        <v>2201</v>
      </c>
      <c r="F1068" s="202">
        <v>0</v>
      </c>
      <c r="G1068" s="205">
        <v>0</v>
      </c>
    </row>
    <row r="1069" spans="1:7" x14ac:dyDescent="0.2">
      <c r="A1069" s="143" t="s">
        <v>2191</v>
      </c>
      <c r="B1069" s="37" t="s">
        <v>2016</v>
      </c>
      <c r="C1069" s="37" t="s">
        <v>2012</v>
      </c>
      <c r="D1069" s="37" t="s">
        <v>2017</v>
      </c>
      <c r="E1069" s="105" t="s">
        <v>2201</v>
      </c>
      <c r="F1069" s="202">
        <v>0</v>
      </c>
      <c r="G1069" s="205">
        <v>0</v>
      </c>
    </row>
    <row r="1070" spans="1:7" x14ac:dyDescent="0.2">
      <c r="A1070" s="143" t="s">
        <v>2191</v>
      </c>
      <c r="B1070" s="37" t="s">
        <v>2018</v>
      </c>
      <c r="C1070" s="37" t="s">
        <v>2012</v>
      </c>
      <c r="D1070" s="37" t="s">
        <v>2019</v>
      </c>
      <c r="E1070" s="105" t="s">
        <v>2201</v>
      </c>
      <c r="F1070" s="202">
        <v>0</v>
      </c>
      <c r="G1070" s="205">
        <v>0</v>
      </c>
    </row>
    <row r="1071" spans="1:7" x14ac:dyDescent="0.2">
      <c r="A1071" s="143" t="s">
        <v>2191</v>
      </c>
      <c r="B1071" s="37" t="s">
        <v>2020</v>
      </c>
      <c r="C1071" s="37" t="s">
        <v>2012</v>
      </c>
      <c r="D1071" s="37" t="s">
        <v>2021</v>
      </c>
      <c r="E1071" s="105" t="s">
        <v>2201</v>
      </c>
      <c r="F1071" s="202">
        <v>0</v>
      </c>
      <c r="G1071" s="205">
        <v>0</v>
      </c>
    </row>
    <row r="1072" spans="1:7" x14ac:dyDescent="0.2">
      <c r="A1072" s="143" t="s">
        <v>2191</v>
      </c>
      <c r="B1072" s="37" t="s">
        <v>2022</v>
      </c>
      <c r="C1072" s="37" t="s">
        <v>2012</v>
      </c>
      <c r="D1072" s="37" t="s">
        <v>2148</v>
      </c>
      <c r="E1072" s="105" t="s">
        <v>2201</v>
      </c>
      <c r="F1072" s="202">
        <v>0</v>
      </c>
      <c r="G1072" s="205">
        <v>0</v>
      </c>
    </row>
    <row r="1073" spans="1:7" x14ac:dyDescent="0.2">
      <c r="A1073" s="143" t="s">
        <v>2191</v>
      </c>
      <c r="B1073" s="37" t="s">
        <v>2023</v>
      </c>
      <c r="C1073" s="37" t="s">
        <v>2012</v>
      </c>
      <c r="D1073" s="37" t="s">
        <v>2024</v>
      </c>
      <c r="E1073" s="105" t="s">
        <v>2201</v>
      </c>
      <c r="F1073" s="202">
        <v>0</v>
      </c>
      <c r="G1073" s="205">
        <v>0</v>
      </c>
    </row>
    <row r="1074" spans="1:7" x14ac:dyDescent="0.2">
      <c r="A1074" s="143" t="s">
        <v>2191</v>
      </c>
      <c r="B1074" s="37" t="s">
        <v>2025</v>
      </c>
      <c r="C1074" s="37" t="s">
        <v>2012</v>
      </c>
      <c r="D1074" s="37" t="s">
        <v>2155</v>
      </c>
      <c r="E1074" s="105" t="s">
        <v>2201</v>
      </c>
      <c r="F1074" s="202">
        <v>0</v>
      </c>
      <c r="G1074" s="205">
        <v>0</v>
      </c>
    </row>
    <row r="1075" spans="1:7" x14ac:dyDescent="0.2">
      <c r="A1075" s="143" t="s">
        <v>2191</v>
      </c>
      <c r="B1075" s="37" t="s">
        <v>2026</v>
      </c>
      <c r="C1075" s="37" t="s">
        <v>2012</v>
      </c>
      <c r="D1075" s="37" t="s">
        <v>2137</v>
      </c>
      <c r="E1075" s="105" t="s">
        <v>2201</v>
      </c>
      <c r="F1075" s="202">
        <v>0</v>
      </c>
      <c r="G1075" s="205">
        <v>0</v>
      </c>
    </row>
    <row r="1076" spans="1:7" x14ac:dyDescent="0.2">
      <c r="A1076" s="143" t="s">
        <v>2191</v>
      </c>
      <c r="B1076" s="37" t="s">
        <v>2027</v>
      </c>
      <c r="C1076" s="37" t="s">
        <v>2012</v>
      </c>
      <c r="D1076" s="37" t="s">
        <v>2028</v>
      </c>
      <c r="E1076" s="105" t="s">
        <v>2201</v>
      </c>
      <c r="F1076" s="202">
        <v>0</v>
      </c>
      <c r="G1076" s="205">
        <v>0</v>
      </c>
    </row>
    <row r="1077" spans="1:7" x14ac:dyDescent="0.2">
      <c r="A1077" s="143" t="s">
        <v>2191</v>
      </c>
      <c r="B1077" s="37" t="s">
        <v>2029</v>
      </c>
      <c r="C1077" s="37" t="s">
        <v>2012</v>
      </c>
      <c r="D1077" s="37" t="s">
        <v>2030</v>
      </c>
      <c r="E1077" s="105" t="s">
        <v>2201</v>
      </c>
      <c r="F1077" s="202">
        <v>0</v>
      </c>
      <c r="G1077" s="205">
        <v>0</v>
      </c>
    </row>
    <row r="1078" spans="1:7" x14ac:dyDescent="0.2">
      <c r="A1078" s="143" t="s">
        <v>2191</v>
      </c>
      <c r="B1078" s="37" t="s">
        <v>2031</v>
      </c>
      <c r="C1078" s="37" t="s">
        <v>2012</v>
      </c>
      <c r="D1078" s="37" t="s">
        <v>2032</v>
      </c>
      <c r="E1078" s="105" t="s">
        <v>2201</v>
      </c>
      <c r="F1078" s="202">
        <v>0</v>
      </c>
      <c r="G1078" s="205">
        <v>0</v>
      </c>
    </row>
    <row r="1079" spans="1:7" x14ac:dyDescent="0.2">
      <c r="A1079" s="143" t="s">
        <v>2191</v>
      </c>
      <c r="B1079" s="37" t="s">
        <v>2033</v>
      </c>
      <c r="C1079" s="37" t="s">
        <v>2012</v>
      </c>
      <c r="D1079" s="37" t="s">
        <v>159</v>
      </c>
      <c r="E1079" s="105" t="s">
        <v>2201</v>
      </c>
      <c r="F1079" s="202">
        <v>0</v>
      </c>
      <c r="G1079" s="205">
        <v>0</v>
      </c>
    </row>
    <row r="1080" spans="1:7" x14ac:dyDescent="0.2">
      <c r="A1080" s="143" t="s">
        <v>2191</v>
      </c>
      <c r="B1080" s="37" t="s">
        <v>2034</v>
      </c>
      <c r="C1080" s="37" t="s">
        <v>2012</v>
      </c>
      <c r="D1080" s="37" t="s">
        <v>2035</v>
      </c>
      <c r="E1080" s="105" t="s">
        <v>2201</v>
      </c>
      <c r="F1080" s="202">
        <v>0</v>
      </c>
      <c r="G1080" s="205">
        <v>0</v>
      </c>
    </row>
    <row r="1081" spans="1:7" x14ac:dyDescent="0.2">
      <c r="A1081" s="143" t="s">
        <v>2191</v>
      </c>
      <c r="B1081" s="37" t="s">
        <v>2036</v>
      </c>
      <c r="C1081" s="37" t="s">
        <v>2012</v>
      </c>
      <c r="D1081" s="37" t="s">
        <v>2037</v>
      </c>
      <c r="E1081" s="105" t="s">
        <v>2201</v>
      </c>
      <c r="F1081" s="202">
        <v>0</v>
      </c>
      <c r="G1081" s="205">
        <v>0</v>
      </c>
    </row>
    <row r="1082" spans="1:7" x14ac:dyDescent="0.2">
      <c r="A1082" s="143" t="s">
        <v>2191</v>
      </c>
      <c r="B1082" s="37" t="s">
        <v>2038</v>
      </c>
      <c r="C1082" s="37" t="s">
        <v>2012</v>
      </c>
      <c r="D1082" s="37" t="s">
        <v>2039</v>
      </c>
      <c r="E1082" s="105" t="s">
        <v>2201</v>
      </c>
      <c r="F1082" s="202">
        <v>0</v>
      </c>
      <c r="G1082" s="205">
        <v>0</v>
      </c>
    </row>
    <row r="1083" spans="1:7" x14ac:dyDescent="0.2">
      <c r="A1083" s="143" t="s">
        <v>2191</v>
      </c>
      <c r="B1083" s="37" t="s">
        <v>2040</v>
      </c>
      <c r="C1083" s="37" t="s">
        <v>2012</v>
      </c>
      <c r="D1083" s="37" t="s">
        <v>2041</v>
      </c>
      <c r="E1083" s="105" t="s">
        <v>2201</v>
      </c>
      <c r="F1083" s="202">
        <v>0</v>
      </c>
      <c r="G1083" s="205">
        <v>0</v>
      </c>
    </row>
    <row r="1084" spans="1:7" x14ac:dyDescent="0.2">
      <c r="A1084" s="143" t="s">
        <v>2191</v>
      </c>
      <c r="B1084" s="37" t="s">
        <v>2042</v>
      </c>
      <c r="C1084" s="37" t="s">
        <v>2012</v>
      </c>
      <c r="D1084" s="37" t="s">
        <v>2043</v>
      </c>
      <c r="E1084" s="105" t="s">
        <v>2201</v>
      </c>
      <c r="F1084" s="202">
        <v>0</v>
      </c>
      <c r="G1084" s="205">
        <v>0</v>
      </c>
    </row>
    <row r="1085" spans="1:7" x14ac:dyDescent="0.2">
      <c r="A1085" s="143" t="s">
        <v>2191</v>
      </c>
      <c r="B1085" s="37" t="s">
        <v>2044</v>
      </c>
      <c r="C1085" s="37" t="s">
        <v>2012</v>
      </c>
      <c r="D1085" s="37" t="s">
        <v>372</v>
      </c>
      <c r="E1085" s="105" t="s">
        <v>2201</v>
      </c>
      <c r="F1085" s="202">
        <v>0</v>
      </c>
      <c r="G1085" s="205">
        <v>0</v>
      </c>
    </row>
    <row r="1086" spans="1:7" x14ac:dyDescent="0.2">
      <c r="A1086" s="143" t="s">
        <v>2192</v>
      </c>
      <c r="B1086" s="37" t="s">
        <v>2045</v>
      </c>
      <c r="C1086" s="37" t="s">
        <v>2046</v>
      </c>
      <c r="D1086" s="37" t="s">
        <v>2047</v>
      </c>
      <c r="E1086" s="105" t="s">
        <v>2201</v>
      </c>
      <c r="F1086" s="202">
        <v>0</v>
      </c>
      <c r="G1086" s="205">
        <v>0</v>
      </c>
    </row>
    <row r="1087" spans="1:7" x14ac:dyDescent="0.2">
      <c r="A1087" s="143" t="s">
        <v>2192</v>
      </c>
      <c r="B1087" s="37" t="s">
        <v>2048</v>
      </c>
      <c r="C1087" s="37" t="s">
        <v>2046</v>
      </c>
      <c r="D1087" s="37" t="s">
        <v>1395</v>
      </c>
      <c r="E1087" s="105" t="s">
        <v>2201</v>
      </c>
      <c r="F1087" s="202">
        <v>0</v>
      </c>
      <c r="G1087" s="205">
        <v>0</v>
      </c>
    </row>
    <row r="1088" spans="1:7" x14ac:dyDescent="0.2">
      <c r="A1088" s="143" t="s">
        <v>2192</v>
      </c>
      <c r="B1088" s="37" t="s">
        <v>2049</v>
      </c>
      <c r="C1088" s="37" t="s">
        <v>2046</v>
      </c>
      <c r="D1088" s="37" t="s">
        <v>2050</v>
      </c>
      <c r="E1088" s="105" t="s">
        <v>2201</v>
      </c>
      <c r="F1088" s="202">
        <v>0</v>
      </c>
      <c r="G1088" s="205">
        <v>0</v>
      </c>
    </row>
    <row r="1089" spans="1:7" x14ac:dyDescent="0.2">
      <c r="A1089" s="143" t="s">
        <v>2192</v>
      </c>
      <c r="B1089" s="37" t="s">
        <v>2051</v>
      </c>
      <c r="C1089" s="37" t="s">
        <v>2046</v>
      </c>
      <c r="D1089" s="37" t="s">
        <v>2052</v>
      </c>
      <c r="E1089" s="105" t="s">
        <v>2201</v>
      </c>
      <c r="F1089" s="202">
        <v>0</v>
      </c>
      <c r="G1089" s="205">
        <v>0</v>
      </c>
    </row>
    <row r="1090" spans="1:7" x14ac:dyDescent="0.2">
      <c r="A1090" s="143" t="s">
        <v>2192</v>
      </c>
      <c r="B1090" s="37" t="s">
        <v>2053</v>
      </c>
      <c r="C1090" s="37" t="s">
        <v>2046</v>
      </c>
      <c r="D1090" s="37" t="s">
        <v>2054</v>
      </c>
      <c r="E1090" s="105" t="s">
        <v>2201</v>
      </c>
      <c r="F1090" s="202">
        <v>0</v>
      </c>
      <c r="G1090" s="205">
        <v>0</v>
      </c>
    </row>
    <row r="1091" spans="1:7" x14ac:dyDescent="0.2">
      <c r="A1091" s="143" t="s">
        <v>2192</v>
      </c>
      <c r="B1091" s="37" t="s">
        <v>2055</v>
      </c>
      <c r="C1091" s="37" t="s">
        <v>2046</v>
      </c>
      <c r="D1091" s="37" t="s">
        <v>2056</v>
      </c>
      <c r="E1091" s="105" t="s">
        <v>2201</v>
      </c>
      <c r="F1091" s="202">
        <v>0</v>
      </c>
      <c r="G1091" s="205">
        <v>0</v>
      </c>
    </row>
    <row r="1092" spans="1:7" x14ac:dyDescent="0.2">
      <c r="A1092" s="143" t="s">
        <v>2192</v>
      </c>
      <c r="B1092" s="37" t="s">
        <v>2057</v>
      </c>
      <c r="C1092" s="37" t="s">
        <v>2046</v>
      </c>
      <c r="D1092" s="37" t="s">
        <v>2058</v>
      </c>
      <c r="E1092" s="105" t="s">
        <v>2201</v>
      </c>
      <c r="F1092" s="202">
        <v>0</v>
      </c>
      <c r="G1092" s="205">
        <v>0</v>
      </c>
    </row>
    <row r="1093" spans="1:7" x14ac:dyDescent="0.2">
      <c r="A1093" s="143" t="s">
        <v>2192</v>
      </c>
      <c r="B1093" s="37" t="s">
        <v>2059</v>
      </c>
      <c r="C1093" s="37" t="s">
        <v>2046</v>
      </c>
      <c r="D1093" s="37" t="s">
        <v>2060</v>
      </c>
      <c r="E1093" s="105" t="s">
        <v>2201</v>
      </c>
      <c r="F1093" s="202">
        <v>0</v>
      </c>
      <c r="G1093" s="205">
        <v>0</v>
      </c>
    </row>
    <row r="1094" spans="1:7" x14ac:dyDescent="0.2">
      <c r="A1094" s="143" t="s">
        <v>2192</v>
      </c>
      <c r="B1094" s="37" t="s">
        <v>2061</v>
      </c>
      <c r="C1094" s="37" t="s">
        <v>2046</v>
      </c>
      <c r="D1094" s="37" t="s">
        <v>169</v>
      </c>
      <c r="E1094" s="105" t="s">
        <v>2201</v>
      </c>
      <c r="F1094" s="202">
        <v>0</v>
      </c>
      <c r="G1094" s="205">
        <v>0</v>
      </c>
    </row>
    <row r="1095" spans="1:7" x14ac:dyDescent="0.2">
      <c r="A1095" s="143" t="s">
        <v>2192</v>
      </c>
      <c r="B1095" s="37" t="s">
        <v>2062</v>
      </c>
      <c r="C1095" s="37" t="s">
        <v>2046</v>
      </c>
      <c r="D1095" s="37" t="s">
        <v>1755</v>
      </c>
      <c r="E1095" s="105" t="s">
        <v>2201</v>
      </c>
      <c r="F1095" s="202">
        <v>0</v>
      </c>
      <c r="G1095" s="205">
        <v>0</v>
      </c>
    </row>
    <row r="1096" spans="1:7" x14ac:dyDescent="0.2">
      <c r="A1096" s="143" t="s">
        <v>2192</v>
      </c>
      <c r="B1096" s="37" t="s">
        <v>2063</v>
      </c>
      <c r="C1096" s="37" t="s">
        <v>2046</v>
      </c>
      <c r="D1096" s="37" t="s">
        <v>1561</v>
      </c>
      <c r="E1096" s="105" t="s">
        <v>2201</v>
      </c>
      <c r="F1096" s="202">
        <v>0</v>
      </c>
      <c r="G1096" s="205">
        <v>0</v>
      </c>
    </row>
    <row r="1097" spans="1:7" x14ac:dyDescent="0.2">
      <c r="A1097" s="143" t="s">
        <v>2192</v>
      </c>
      <c r="B1097" s="37" t="s">
        <v>2064</v>
      </c>
      <c r="C1097" s="37" t="s">
        <v>2046</v>
      </c>
      <c r="D1097" s="37" t="s">
        <v>2065</v>
      </c>
      <c r="E1097" s="105" t="s">
        <v>2201</v>
      </c>
      <c r="F1097" s="202">
        <v>0</v>
      </c>
      <c r="G1097" s="205">
        <v>0</v>
      </c>
    </row>
    <row r="1098" spans="1:7" x14ac:dyDescent="0.2">
      <c r="A1098" s="143" t="s">
        <v>2192</v>
      </c>
      <c r="B1098" s="37" t="s">
        <v>2066</v>
      </c>
      <c r="C1098" s="37" t="s">
        <v>2046</v>
      </c>
      <c r="D1098" s="37" t="s">
        <v>2067</v>
      </c>
      <c r="E1098" s="105" t="s">
        <v>2201</v>
      </c>
      <c r="F1098" s="202">
        <v>0</v>
      </c>
      <c r="G1098" s="205">
        <v>0</v>
      </c>
    </row>
    <row r="1099" spans="1:7" x14ac:dyDescent="0.2">
      <c r="A1099" s="143" t="s">
        <v>2186</v>
      </c>
      <c r="B1099" s="37" t="s">
        <v>2068</v>
      </c>
      <c r="C1099" s="37" t="s">
        <v>2069</v>
      </c>
      <c r="D1099" s="37" t="s">
        <v>1745</v>
      </c>
      <c r="E1099" s="105" t="s">
        <v>2203</v>
      </c>
      <c r="F1099" s="202">
        <v>0</v>
      </c>
      <c r="G1099" s="205">
        <v>0</v>
      </c>
    </row>
    <row r="1100" spans="1:7" x14ac:dyDescent="0.2">
      <c r="A1100" s="143" t="s">
        <v>2186</v>
      </c>
      <c r="B1100" s="37" t="s">
        <v>2070</v>
      </c>
      <c r="C1100" s="37" t="s">
        <v>2069</v>
      </c>
      <c r="D1100" s="37" t="s">
        <v>1464</v>
      </c>
      <c r="E1100" s="105" t="s">
        <v>2203</v>
      </c>
      <c r="F1100" s="202">
        <v>0</v>
      </c>
      <c r="G1100" s="205">
        <v>0</v>
      </c>
    </row>
    <row r="1101" spans="1:7" x14ac:dyDescent="0.2">
      <c r="A1101" s="143" t="s">
        <v>2163</v>
      </c>
      <c r="B1101" s="37" t="s">
        <v>2071</v>
      </c>
      <c r="C1101" s="37" t="s">
        <v>2072</v>
      </c>
      <c r="D1101" s="37" t="s">
        <v>2073</v>
      </c>
      <c r="E1101" s="105" t="s">
        <v>2201</v>
      </c>
      <c r="F1101" s="202">
        <v>0</v>
      </c>
      <c r="G1101" s="205">
        <v>0</v>
      </c>
    </row>
    <row r="1102" spans="1:7" x14ac:dyDescent="0.2">
      <c r="A1102" s="143" t="s">
        <v>2175</v>
      </c>
      <c r="B1102" s="37" t="s">
        <v>2074</v>
      </c>
      <c r="C1102" s="37" t="s">
        <v>2075</v>
      </c>
      <c r="D1102" s="37" t="s">
        <v>2076</v>
      </c>
      <c r="E1102" s="105" t="s">
        <v>2201</v>
      </c>
      <c r="F1102" s="202">
        <v>0</v>
      </c>
      <c r="G1102" s="205">
        <v>0</v>
      </c>
    </row>
    <row r="1103" spans="1:7" x14ac:dyDescent="0.2">
      <c r="A1103" s="143" t="s">
        <v>2193</v>
      </c>
      <c r="B1103" s="37" t="s">
        <v>2077</v>
      </c>
      <c r="C1103" s="37" t="s">
        <v>2078</v>
      </c>
      <c r="D1103" s="37" t="s">
        <v>2079</v>
      </c>
      <c r="E1103" s="105" t="s">
        <v>2201</v>
      </c>
      <c r="F1103" s="202">
        <v>0</v>
      </c>
      <c r="G1103" s="205">
        <v>0</v>
      </c>
    </row>
    <row r="1104" spans="1:7" x14ac:dyDescent="0.2">
      <c r="A1104" s="143" t="s">
        <v>2163</v>
      </c>
      <c r="B1104" s="37" t="s">
        <v>2080</v>
      </c>
      <c r="C1104" s="37" t="s">
        <v>2072</v>
      </c>
      <c r="D1104" s="37" t="s">
        <v>2081</v>
      </c>
      <c r="E1104" s="105" t="s">
        <v>2201</v>
      </c>
      <c r="F1104" s="202">
        <v>0</v>
      </c>
      <c r="G1104" s="205">
        <v>0</v>
      </c>
    </row>
    <row r="1105" spans="1:7" x14ac:dyDescent="0.2">
      <c r="A1105" s="143" t="s">
        <v>2163</v>
      </c>
      <c r="B1105" s="37" t="s">
        <v>2082</v>
      </c>
      <c r="C1105" s="37" t="s">
        <v>2072</v>
      </c>
      <c r="D1105" s="37" t="s">
        <v>2083</v>
      </c>
      <c r="E1105" s="105" t="s">
        <v>2201</v>
      </c>
      <c r="F1105" s="202">
        <v>0</v>
      </c>
      <c r="G1105" s="205">
        <v>0</v>
      </c>
    </row>
    <row r="1106" spans="1:7" x14ac:dyDescent="0.2">
      <c r="A1106" s="143" t="s">
        <v>2175</v>
      </c>
      <c r="B1106" s="37" t="s">
        <v>2084</v>
      </c>
      <c r="C1106" s="37" t="s">
        <v>2075</v>
      </c>
      <c r="D1106" s="37" t="s">
        <v>2085</v>
      </c>
      <c r="E1106" s="105" t="s">
        <v>2201</v>
      </c>
      <c r="F1106" s="202">
        <v>0</v>
      </c>
      <c r="G1106" s="205">
        <v>0</v>
      </c>
    </row>
    <row r="1107" spans="1:7" x14ac:dyDescent="0.2">
      <c r="A1107" s="143" t="s">
        <v>2175</v>
      </c>
      <c r="B1107" s="145" t="s">
        <v>2218</v>
      </c>
      <c r="C1107" s="37" t="s">
        <v>2075</v>
      </c>
      <c r="D1107" s="37" t="s">
        <v>2219</v>
      </c>
      <c r="E1107" s="105" t="s">
        <v>2201</v>
      </c>
      <c r="F1107" s="202">
        <v>0</v>
      </c>
      <c r="G1107" s="205">
        <v>0</v>
      </c>
    </row>
    <row r="1108" spans="1:7" x14ac:dyDescent="0.2">
      <c r="A1108" s="143" t="s">
        <v>2176</v>
      </c>
      <c r="B1108" s="37" t="s">
        <v>2086</v>
      </c>
      <c r="C1108" s="37" t="s">
        <v>2087</v>
      </c>
      <c r="D1108" s="37" t="s">
        <v>2088</v>
      </c>
      <c r="E1108" s="105" t="s">
        <v>2201</v>
      </c>
      <c r="F1108" s="202">
        <v>0</v>
      </c>
      <c r="G1108" s="205">
        <v>0</v>
      </c>
    </row>
    <row r="1109" spans="1:7" x14ac:dyDescent="0.2">
      <c r="A1109" s="143" t="s">
        <v>2176</v>
      </c>
      <c r="B1109" s="37" t="s">
        <v>2089</v>
      </c>
      <c r="C1109" s="37" t="s">
        <v>2087</v>
      </c>
      <c r="D1109" s="37" t="s">
        <v>299</v>
      </c>
      <c r="E1109" s="105" t="s">
        <v>2201</v>
      </c>
      <c r="F1109" s="202">
        <v>0</v>
      </c>
      <c r="G1109" s="205">
        <v>0</v>
      </c>
    </row>
    <row r="1110" spans="1:7" x14ac:dyDescent="0.2">
      <c r="A1110" s="143" t="s">
        <v>2176</v>
      </c>
      <c r="B1110" s="37" t="s">
        <v>2090</v>
      </c>
      <c r="C1110" s="37" t="s">
        <v>2087</v>
      </c>
      <c r="D1110" s="37" t="s">
        <v>2091</v>
      </c>
      <c r="E1110" s="105" t="s">
        <v>2201</v>
      </c>
      <c r="F1110" s="202">
        <v>0</v>
      </c>
      <c r="G1110" s="205">
        <v>0</v>
      </c>
    </row>
    <row r="1111" spans="1:7" x14ac:dyDescent="0.2">
      <c r="A1111" s="143" t="s">
        <v>2176</v>
      </c>
      <c r="B1111" s="37" t="s">
        <v>2092</v>
      </c>
      <c r="C1111" s="37" t="s">
        <v>2087</v>
      </c>
      <c r="D1111" s="37" t="s">
        <v>479</v>
      </c>
      <c r="E1111" s="105" t="s">
        <v>2201</v>
      </c>
      <c r="F1111" s="202">
        <v>0</v>
      </c>
      <c r="G1111" s="205">
        <v>0</v>
      </c>
    </row>
    <row r="1112" spans="1:7" x14ac:dyDescent="0.2">
      <c r="A1112" s="143" t="s">
        <v>2193</v>
      </c>
      <c r="B1112" s="37" t="s">
        <v>2093</v>
      </c>
      <c r="C1112" s="37" t="s">
        <v>2078</v>
      </c>
      <c r="D1112" s="37" t="s">
        <v>2154</v>
      </c>
      <c r="E1112" s="105" t="s">
        <v>2201</v>
      </c>
      <c r="F1112" s="202">
        <v>0</v>
      </c>
      <c r="G1112" s="205">
        <v>0</v>
      </c>
    </row>
    <row r="1113" spans="1:7" x14ac:dyDescent="0.2">
      <c r="A1113" s="143" t="s">
        <v>2193</v>
      </c>
      <c r="B1113" s="37" t="s">
        <v>2094</v>
      </c>
      <c r="C1113" s="37" t="s">
        <v>2078</v>
      </c>
      <c r="D1113" s="37" t="s">
        <v>2095</v>
      </c>
      <c r="E1113" s="105" t="s">
        <v>2201</v>
      </c>
      <c r="F1113" s="202">
        <v>0</v>
      </c>
      <c r="G1113" s="205">
        <v>0</v>
      </c>
    </row>
    <row r="1114" spans="1:7" x14ac:dyDescent="0.2">
      <c r="A1114" s="143" t="s">
        <v>2193</v>
      </c>
      <c r="B1114" s="37" t="s">
        <v>2096</v>
      </c>
      <c r="C1114" s="37" t="s">
        <v>2078</v>
      </c>
      <c r="D1114" s="37" t="s">
        <v>2097</v>
      </c>
      <c r="E1114" s="105" t="s">
        <v>2201</v>
      </c>
      <c r="F1114" s="202">
        <v>0</v>
      </c>
      <c r="G1114" s="205">
        <v>0</v>
      </c>
    </row>
    <row r="1115" spans="1:7" x14ac:dyDescent="0.2">
      <c r="A1115" s="143" t="s">
        <v>2194</v>
      </c>
      <c r="B1115" s="37" t="s">
        <v>2098</v>
      </c>
      <c r="C1115" s="37" t="s">
        <v>2099</v>
      </c>
      <c r="D1115" s="37" t="s">
        <v>2100</v>
      </c>
      <c r="E1115" s="105" t="s">
        <v>2201</v>
      </c>
      <c r="F1115" s="202">
        <v>0</v>
      </c>
      <c r="G1115" s="205">
        <v>0</v>
      </c>
    </row>
    <row r="1116" spans="1:7" x14ac:dyDescent="0.2">
      <c r="A1116" s="143" t="s">
        <v>2194</v>
      </c>
      <c r="B1116" s="37" t="s">
        <v>2101</v>
      </c>
      <c r="C1116" s="37" t="s">
        <v>2099</v>
      </c>
      <c r="D1116" s="37" t="s">
        <v>2102</v>
      </c>
      <c r="E1116" s="105" t="s">
        <v>2201</v>
      </c>
      <c r="F1116" s="202">
        <v>0</v>
      </c>
      <c r="G1116" s="205">
        <v>0</v>
      </c>
    </row>
    <row r="1117" spans="1:7" x14ac:dyDescent="0.2">
      <c r="A1117" s="143" t="s">
        <v>2194</v>
      </c>
      <c r="B1117" s="37" t="s">
        <v>2103</v>
      </c>
      <c r="C1117" s="37" t="s">
        <v>2099</v>
      </c>
      <c r="D1117" s="37" t="s">
        <v>2104</v>
      </c>
      <c r="E1117" s="105" t="s">
        <v>2201</v>
      </c>
      <c r="F1117" s="202">
        <v>0</v>
      </c>
      <c r="G1117" s="205">
        <v>0</v>
      </c>
    </row>
    <row r="1118" spans="1:7" ht="12" thickBot="1" x14ac:dyDescent="0.25">
      <c r="A1118" s="146" t="s">
        <v>2194</v>
      </c>
      <c r="B1118" s="39" t="s">
        <v>2105</v>
      </c>
      <c r="C1118" s="39" t="s">
        <v>2099</v>
      </c>
      <c r="D1118" s="39" t="s">
        <v>2106</v>
      </c>
      <c r="E1118" s="147" t="s">
        <v>2201</v>
      </c>
      <c r="F1118" s="202">
        <v>0</v>
      </c>
      <c r="G1118" s="206">
        <v>0</v>
      </c>
    </row>
    <row r="1119" spans="1:7" ht="13.5" customHeight="1" thickBot="1" x14ac:dyDescent="0.25">
      <c r="A1119" s="148" t="s">
        <v>2107</v>
      </c>
      <c r="B1119" s="149"/>
      <c r="C1119" s="149"/>
      <c r="D1119" s="149"/>
      <c r="E1119" s="150"/>
      <c r="F1119" s="203">
        <f>SUM(F12:F1118)</f>
        <v>15169026498</v>
      </c>
      <c r="G1119" s="207">
        <f>SUM(G12:G1118)</f>
        <v>229825980</v>
      </c>
    </row>
    <row r="1120" spans="1:7" ht="19.5" customHeight="1" x14ac:dyDescent="0.2">
      <c r="B1120" s="89"/>
      <c r="C1120" s="89"/>
      <c r="D1120" s="89"/>
      <c r="E1120" s="89"/>
      <c r="F1120" s="47"/>
    </row>
    <row r="1121" spans="1:6" x14ac:dyDescent="0.2">
      <c r="A1121" s="4"/>
      <c r="F1121" s="21"/>
    </row>
  </sheetData>
  <mergeCells count="3">
    <mergeCell ref="B1120:E1120"/>
    <mergeCell ref="A1119:E1119"/>
    <mergeCell ref="F10:G10"/>
  </mergeCells>
  <pageMargins left="0.75" right="0.75" top="1" bottom="1" header="0" footer="0"/>
  <pageSetup paperSize="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48576"/>
  <sheetViews>
    <sheetView zoomScaleNormal="100" workbookViewId="0">
      <pane xSplit="2" ySplit="8" topLeftCell="C9" activePane="bottomRight" state="frozen"/>
      <selection pane="topRight" activeCell="C1" sqref="C1"/>
      <selection pane="bottomLeft" activeCell="A10" sqref="A10"/>
      <selection pane="bottomRight" activeCell="C7" sqref="C7:D7"/>
    </sheetView>
  </sheetViews>
  <sheetFormatPr baseColWidth="10" defaultColWidth="11.42578125" defaultRowHeight="11.25" x14ac:dyDescent="0.2"/>
  <cols>
    <col min="1" max="1" width="23.5703125" style="1" bestFit="1" customWidth="1"/>
    <col min="2" max="2" width="38.5703125" style="1" customWidth="1"/>
    <col min="3" max="3" width="22.5703125" style="31" customWidth="1"/>
    <col min="4" max="4" width="28.42578125" style="31" customWidth="1"/>
    <col min="5" max="5" width="11.42578125" style="1"/>
    <col min="6" max="6" width="17" style="1" bestFit="1" customWidth="1"/>
    <col min="7" max="16384" width="11.42578125" style="1"/>
  </cols>
  <sheetData>
    <row r="1" spans="1:4" x14ac:dyDescent="0.2">
      <c r="C1" s="1"/>
      <c r="D1" s="1"/>
    </row>
    <row r="2" spans="1:4" x14ac:dyDescent="0.2">
      <c r="C2" s="1"/>
      <c r="D2" s="1"/>
    </row>
    <row r="3" spans="1:4" x14ac:dyDescent="0.2">
      <c r="B3" s="5" t="s">
        <v>2225</v>
      </c>
      <c r="C3" s="1"/>
      <c r="D3" s="1"/>
    </row>
    <row r="4" spans="1:4" x14ac:dyDescent="0.2">
      <c r="B4" s="5" t="s">
        <v>2238</v>
      </c>
      <c r="C4" s="1"/>
      <c r="D4" s="1"/>
    </row>
    <row r="5" spans="1:4" x14ac:dyDescent="0.2">
      <c r="B5" s="5" t="s">
        <v>2196</v>
      </c>
      <c r="C5" s="1"/>
      <c r="D5" s="1"/>
    </row>
    <row r="6" spans="1:4" ht="12" thickBot="1" x14ac:dyDescent="0.25">
      <c r="C6" s="1"/>
      <c r="D6" s="1"/>
    </row>
    <row r="7" spans="1:4" ht="21.75" customHeight="1" thickBot="1" x14ac:dyDescent="0.25">
      <c r="C7" s="92" t="s">
        <v>2239</v>
      </c>
      <c r="D7" s="93"/>
    </row>
    <row r="8" spans="1:4" ht="35.25" customHeight="1" thickBot="1" x14ac:dyDescent="0.25">
      <c r="A8" s="29" t="s">
        <v>2195</v>
      </c>
      <c r="B8" s="49" t="s">
        <v>2158</v>
      </c>
      <c r="C8" s="30" t="s">
        <v>2208</v>
      </c>
      <c r="D8" s="30" t="s">
        <v>2209</v>
      </c>
    </row>
    <row r="9" spans="1:4" x14ac:dyDescent="0.2">
      <c r="A9" s="151" t="s">
        <v>2164</v>
      </c>
      <c r="B9" s="152" t="s">
        <v>1</v>
      </c>
      <c r="C9" s="164">
        <v>10691618533</v>
      </c>
      <c r="D9" s="161">
        <v>409274192350.65997</v>
      </c>
    </row>
    <row r="10" spans="1:4" x14ac:dyDescent="0.2">
      <c r="A10" s="153" t="s">
        <v>2165</v>
      </c>
      <c r="B10" s="154" t="s">
        <v>237</v>
      </c>
      <c r="C10" s="165">
        <v>3434953759</v>
      </c>
      <c r="D10" s="162">
        <v>104038892093.69</v>
      </c>
    </row>
    <row r="11" spans="1:4" x14ac:dyDescent="0.2">
      <c r="A11" s="153" t="s">
        <v>2166</v>
      </c>
      <c r="B11" s="154" t="s">
        <v>285</v>
      </c>
      <c r="C11" s="165">
        <v>3452877998</v>
      </c>
      <c r="D11" s="162">
        <v>69314194469.520004</v>
      </c>
    </row>
    <row r="12" spans="1:4" x14ac:dyDescent="0.2">
      <c r="A12" s="153" t="s">
        <v>2167</v>
      </c>
      <c r="B12" s="154" t="s">
        <v>376</v>
      </c>
      <c r="C12" s="165">
        <v>3715756781</v>
      </c>
      <c r="D12" s="162">
        <v>107380816053.67</v>
      </c>
    </row>
    <row r="13" spans="1:4" x14ac:dyDescent="0.2">
      <c r="A13" s="153" t="s">
        <v>2168</v>
      </c>
      <c r="B13" s="154" t="s">
        <v>47</v>
      </c>
      <c r="C13" s="165">
        <v>1550640803</v>
      </c>
      <c r="D13" s="162">
        <v>82450884894.360001</v>
      </c>
    </row>
    <row r="14" spans="1:4" x14ac:dyDescent="0.2">
      <c r="A14" s="153" t="s">
        <v>2169</v>
      </c>
      <c r="B14" s="154" t="s">
        <v>672</v>
      </c>
      <c r="C14" s="165">
        <v>1563108869</v>
      </c>
      <c r="D14" s="162">
        <v>19364418567.310001</v>
      </c>
    </row>
    <row r="15" spans="1:4" x14ac:dyDescent="0.2">
      <c r="A15" s="153" t="s">
        <v>2170</v>
      </c>
      <c r="B15" s="154" t="s">
        <v>702</v>
      </c>
      <c r="C15" s="165">
        <v>2539327397</v>
      </c>
      <c r="D15" s="162">
        <v>63068037086.959999</v>
      </c>
    </row>
    <row r="16" spans="1:4" x14ac:dyDescent="0.2">
      <c r="A16" s="153" t="s">
        <v>2171</v>
      </c>
      <c r="B16" s="154" t="s">
        <v>782</v>
      </c>
      <c r="C16" s="165">
        <v>1870499761</v>
      </c>
      <c r="D16" s="162">
        <v>31514141277.529999</v>
      </c>
    </row>
    <row r="17" spans="1:4" x14ac:dyDescent="0.2">
      <c r="A17" s="153" t="s">
        <v>2172</v>
      </c>
      <c r="B17" s="154" t="s">
        <v>833</v>
      </c>
      <c r="C17" s="165">
        <v>2434007017</v>
      </c>
      <c r="D17" s="162">
        <v>59881078981</v>
      </c>
    </row>
    <row r="18" spans="1:4" x14ac:dyDescent="0.2">
      <c r="A18" s="153" t="s">
        <v>2174</v>
      </c>
      <c r="B18" s="154" t="s">
        <v>888</v>
      </c>
      <c r="C18" s="165">
        <v>13220666576</v>
      </c>
      <c r="D18" s="162">
        <v>311901832317.34998</v>
      </c>
    </row>
    <row r="19" spans="1:4" x14ac:dyDescent="0.2">
      <c r="A19" s="153" t="s">
        <v>2173</v>
      </c>
      <c r="B19" s="154" t="s">
        <v>1112</v>
      </c>
      <c r="C19" s="165">
        <v>1788243521</v>
      </c>
      <c r="D19" s="162">
        <v>26024241452.549999</v>
      </c>
    </row>
    <row r="20" spans="1:4" x14ac:dyDescent="0.2">
      <c r="A20" s="153" t="s">
        <v>2177</v>
      </c>
      <c r="B20" s="154" t="s">
        <v>1171</v>
      </c>
      <c r="C20" s="165">
        <v>1745676701</v>
      </c>
      <c r="D20" s="162">
        <v>63289381296.959999</v>
      </c>
    </row>
    <row r="21" spans="1:4" x14ac:dyDescent="0.2">
      <c r="A21" s="153" t="s">
        <v>2178</v>
      </c>
      <c r="B21" s="154" t="s">
        <v>1243</v>
      </c>
      <c r="C21" s="165">
        <v>1395342122</v>
      </c>
      <c r="D21" s="162">
        <v>16316535631.879999</v>
      </c>
    </row>
    <row r="22" spans="1:4" x14ac:dyDescent="0.2">
      <c r="A22" s="153" t="s">
        <v>2179</v>
      </c>
      <c r="B22" s="154" t="s">
        <v>1271</v>
      </c>
      <c r="C22" s="165">
        <v>2069980372</v>
      </c>
      <c r="D22" s="162">
        <v>38760705440.150002</v>
      </c>
    </row>
    <row r="23" spans="1:4" x14ac:dyDescent="0.2">
      <c r="A23" s="153" t="s">
        <v>2180</v>
      </c>
      <c r="B23" s="154" t="s">
        <v>1327</v>
      </c>
      <c r="C23" s="165">
        <v>2316796087</v>
      </c>
      <c r="D23" s="162">
        <v>72794944820</v>
      </c>
    </row>
    <row r="24" spans="1:4" x14ac:dyDescent="0.2">
      <c r="A24" s="153" t="s">
        <v>2181</v>
      </c>
      <c r="B24" s="154" t="s">
        <v>1380</v>
      </c>
      <c r="C24" s="165">
        <v>2850904857</v>
      </c>
      <c r="D24" s="162">
        <v>71011066665.110001</v>
      </c>
    </row>
    <row r="25" spans="1:4" x14ac:dyDescent="0.2">
      <c r="A25" s="153" t="s">
        <v>2182</v>
      </c>
      <c r="B25" s="154" t="s">
        <v>1498</v>
      </c>
      <c r="C25" s="165">
        <v>3373759194</v>
      </c>
      <c r="D25" s="162">
        <v>51175729681.400002</v>
      </c>
    </row>
    <row r="26" spans="1:4" x14ac:dyDescent="0.2">
      <c r="A26" s="153" t="s">
        <v>2183</v>
      </c>
      <c r="B26" s="154" t="s">
        <v>1576</v>
      </c>
      <c r="C26" s="165">
        <v>880464202</v>
      </c>
      <c r="D26" s="162">
        <v>49820309927.389999</v>
      </c>
    </row>
    <row r="27" spans="1:4" x14ac:dyDescent="0.2">
      <c r="A27" s="153" t="s">
        <v>2184</v>
      </c>
      <c r="B27" s="154" t="s">
        <v>656</v>
      </c>
      <c r="C27" s="165">
        <v>1335889558</v>
      </c>
      <c r="D27" s="162">
        <v>86347756046.279999</v>
      </c>
    </row>
    <row r="28" spans="1:4" x14ac:dyDescent="0.2">
      <c r="A28" s="153" t="s">
        <v>2185</v>
      </c>
      <c r="B28" s="154" t="s">
        <v>1622</v>
      </c>
      <c r="C28" s="165">
        <v>3778031830</v>
      </c>
      <c r="D28" s="162">
        <v>136075702932.62</v>
      </c>
    </row>
    <row r="29" spans="1:4" x14ac:dyDescent="0.2">
      <c r="A29" s="153" t="s">
        <v>2187</v>
      </c>
      <c r="B29" s="154" t="s">
        <v>770</v>
      </c>
      <c r="C29" s="165">
        <v>1472858747</v>
      </c>
      <c r="D29" s="162">
        <v>27212799261.040001</v>
      </c>
    </row>
    <row r="30" spans="1:4" x14ac:dyDescent="0.2">
      <c r="A30" s="153" t="s">
        <v>2188</v>
      </c>
      <c r="B30" s="154" t="s">
        <v>1830</v>
      </c>
      <c r="C30" s="165">
        <v>2749776350</v>
      </c>
      <c r="D30" s="162">
        <v>73219100091.229996</v>
      </c>
    </row>
    <row r="31" spans="1:4" x14ac:dyDescent="0.2">
      <c r="A31" s="153" t="s">
        <v>2189</v>
      </c>
      <c r="B31" s="155" t="s">
        <v>1922</v>
      </c>
      <c r="C31" s="165">
        <v>6721072360</v>
      </c>
      <c r="D31" s="162">
        <v>323340052000</v>
      </c>
    </row>
    <row r="32" spans="1:4" x14ac:dyDescent="0.2">
      <c r="A32" s="153" t="s">
        <v>2190</v>
      </c>
      <c r="B32" s="155" t="s">
        <v>1998</v>
      </c>
      <c r="C32" s="165">
        <v>598135567</v>
      </c>
      <c r="D32" s="162">
        <v>9752576813.0200005</v>
      </c>
    </row>
    <row r="33" spans="1:6" x14ac:dyDescent="0.2">
      <c r="A33" s="153" t="s">
        <v>2191</v>
      </c>
      <c r="B33" s="155" t="s">
        <v>2012</v>
      </c>
      <c r="C33" s="165">
        <v>980413451</v>
      </c>
      <c r="D33" s="162">
        <v>25228650028.07</v>
      </c>
    </row>
    <row r="34" spans="1:6" x14ac:dyDescent="0.2">
      <c r="A34" s="153" t="s">
        <v>2192</v>
      </c>
      <c r="B34" s="155" t="s">
        <v>2046</v>
      </c>
      <c r="C34" s="165">
        <v>962578004</v>
      </c>
      <c r="D34" s="162">
        <v>10802390736.23</v>
      </c>
    </row>
    <row r="35" spans="1:6" x14ac:dyDescent="0.2">
      <c r="A35" s="153" t="s">
        <v>2186</v>
      </c>
      <c r="B35" s="155" t="s">
        <v>2069</v>
      </c>
      <c r="C35" s="165">
        <v>1800274728</v>
      </c>
      <c r="D35" s="162">
        <v>3806980672.4000001</v>
      </c>
    </row>
    <row r="36" spans="1:6" x14ac:dyDescent="0.2">
      <c r="A36" s="153" t="s">
        <v>2163</v>
      </c>
      <c r="B36" s="155" t="s">
        <v>2072</v>
      </c>
      <c r="C36" s="165">
        <v>3545471884</v>
      </c>
      <c r="D36" s="162">
        <v>2953413266.0799999</v>
      </c>
    </row>
    <row r="37" spans="1:6" x14ac:dyDescent="0.2">
      <c r="A37" s="153" t="s">
        <v>2175</v>
      </c>
      <c r="B37" s="154" t="s">
        <v>2075</v>
      </c>
      <c r="C37" s="165">
        <v>1620507374</v>
      </c>
      <c r="D37" s="162">
        <v>4927171635.29</v>
      </c>
    </row>
    <row r="38" spans="1:6" x14ac:dyDescent="0.2">
      <c r="A38" s="153" t="s">
        <v>2176</v>
      </c>
      <c r="B38" s="154" t="s">
        <v>2087</v>
      </c>
      <c r="C38" s="165">
        <v>663335006</v>
      </c>
      <c r="D38" s="162">
        <v>5937876741.8900003</v>
      </c>
    </row>
    <row r="39" spans="1:6" x14ac:dyDescent="0.2">
      <c r="A39" s="153" t="s">
        <v>2193</v>
      </c>
      <c r="B39" s="154" t="s">
        <v>2078</v>
      </c>
      <c r="C39" s="165">
        <v>1576088198</v>
      </c>
      <c r="D39" s="162">
        <v>1740410880.9400001</v>
      </c>
    </row>
    <row r="40" spans="1:6" ht="13.5" customHeight="1" thickBot="1" x14ac:dyDescent="0.25">
      <c r="A40" s="156" t="s">
        <v>2194</v>
      </c>
      <c r="B40" s="157" t="s">
        <v>2099</v>
      </c>
      <c r="C40" s="166">
        <v>844484139</v>
      </c>
      <c r="D40" s="163">
        <v>3368910969.8899999</v>
      </c>
    </row>
    <row r="41" spans="1:6" ht="12" thickBot="1" x14ac:dyDescent="0.25">
      <c r="A41" s="158" t="s">
        <v>2162</v>
      </c>
      <c r="B41" s="159"/>
      <c r="C41" s="160">
        <f>SUM(C9:C40)</f>
        <v>89543541746</v>
      </c>
      <c r="D41" s="167">
        <f>SUM(D9:D40)</f>
        <v>2362095195082.4697</v>
      </c>
      <c r="F41" s="6"/>
    </row>
    <row r="42" spans="1:6" x14ac:dyDescent="0.2">
      <c r="C42" s="1"/>
      <c r="D42" s="1"/>
    </row>
    <row r="43" spans="1:6" x14ac:dyDescent="0.2">
      <c r="C43" s="19"/>
      <c r="D43" s="14"/>
    </row>
    <row r="44" spans="1:6" ht="26.25" customHeight="1" x14ac:dyDescent="0.2">
      <c r="C44" s="19"/>
      <c r="D44" s="14"/>
    </row>
    <row r="45" spans="1:6" ht="25.5" customHeight="1" x14ac:dyDescent="0.2">
      <c r="C45" s="19"/>
      <c r="D45" s="14"/>
    </row>
    <row r="46" spans="1:6" ht="27" customHeight="1" x14ac:dyDescent="0.2">
      <c r="C46" s="19"/>
      <c r="D46" s="1"/>
    </row>
    <row r="47" spans="1:6" x14ac:dyDescent="0.2">
      <c r="C47" s="19"/>
      <c r="D47" s="1"/>
    </row>
    <row r="48" spans="1:6" x14ac:dyDescent="0.2">
      <c r="C48" s="19"/>
      <c r="D48" s="1"/>
    </row>
    <row r="49" spans="2:4" x14ac:dyDescent="0.2">
      <c r="C49" s="1"/>
      <c r="D49" s="1"/>
    </row>
    <row r="50" spans="2:4" x14ac:dyDescent="0.2">
      <c r="B50" s="6"/>
      <c r="C50" s="1"/>
      <c r="D50" s="1"/>
    </row>
    <row r="51" spans="2:4" x14ac:dyDescent="0.2">
      <c r="B51" s="6"/>
      <c r="C51" s="1"/>
      <c r="D51" s="1"/>
    </row>
    <row r="52" spans="2:4" x14ac:dyDescent="0.2">
      <c r="C52" s="1"/>
      <c r="D52" s="1"/>
    </row>
    <row r="53" spans="2:4" x14ac:dyDescent="0.2">
      <c r="B53" s="6"/>
      <c r="C53" s="1"/>
      <c r="D53" s="1"/>
    </row>
    <row r="54" spans="2:4" x14ac:dyDescent="0.2">
      <c r="B54" s="6"/>
      <c r="C54" s="1"/>
      <c r="D54" s="1"/>
    </row>
    <row r="55" spans="2:4" x14ac:dyDescent="0.2">
      <c r="B55" s="6"/>
      <c r="C55" s="1"/>
      <c r="D55" s="1"/>
    </row>
    <row r="56" spans="2:4" x14ac:dyDescent="0.2">
      <c r="B56" s="6"/>
      <c r="C56" s="1"/>
      <c r="D56" s="1"/>
    </row>
    <row r="57" spans="2:4" x14ac:dyDescent="0.2">
      <c r="B57" s="6"/>
      <c r="C57" s="1"/>
      <c r="D57" s="1"/>
    </row>
    <row r="58" spans="2:4" x14ac:dyDescent="0.2">
      <c r="B58" s="14"/>
      <c r="C58" s="1"/>
      <c r="D58" s="1"/>
    </row>
    <row r="59" spans="2:4" x14ac:dyDescent="0.2">
      <c r="C59" s="1"/>
      <c r="D59" s="1"/>
    </row>
    <row r="60" spans="2:4" x14ac:dyDescent="0.2">
      <c r="C60" s="1"/>
      <c r="D60" s="1"/>
    </row>
    <row r="1046009" s="1" customFormat="1" x14ac:dyDescent="0.2"/>
    <row r="1046010" s="1" customFormat="1" x14ac:dyDescent="0.2"/>
    <row r="1046011" s="1" customFormat="1" x14ac:dyDescent="0.2"/>
    <row r="1046012" s="1" customFormat="1" x14ac:dyDescent="0.2"/>
    <row r="1046013" s="1" customFormat="1" x14ac:dyDescent="0.2"/>
    <row r="1046014" s="1" customFormat="1" x14ac:dyDescent="0.2"/>
    <row r="1046015" s="1" customFormat="1" x14ac:dyDescent="0.2"/>
    <row r="1046016" s="1" customFormat="1" x14ac:dyDescent="0.2"/>
    <row r="1046017" s="1" customFormat="1" x14ac:dyDescent="0.2"/>
    <row r="1046018" s="1" customFormat="1" x14ac:dyDescent="0.2"/>
    <row r="1046019" s="1" customFormat="1" x14ac:dyDescent="0.2"/>
    <row r="1046020" s="1" customFormat="1" x14ac:dyDescent="0.2"/>
    <row r="1046021" s="1" customFormat="1" x14ac:dyDescent="0.2"/>
    <row r="1046022" s="1" customFormat="1" x14ac:dyDescent="0.2"/>
    <row r="1046023" s="1" customFormat="1" x14ac:dyDescent="0.2"/>
    <row r="1046024" s="1" customFormat="1" x14ac:dyDescent="0.2"/>
    <row r="1046025" s="1" customFormat="1" x14ac:dyDescent="0.2"/>
    <row r="1046026" s="1" customFormat="1" x14ac:dyDescent="0.2"/>
    <row r="1046027" s="1" customFormat="1" x14ac:dyDescent="0.2"/>
    <row r="1046028" s="1" customFormat="1" x14ac:dyDescent="0.2"/>
    <row r="1046029" s="1" customFormat="1" x14ac:dyDescent="0.2"/>
    <row r="1046030" s="1" customFormat="1" x14ac:dyDescent="0.2"/>
    <row r="1046031" s="1" customFormat="1" x14ac:dyDescent="0.2"/>
    <row r="1046032" s="1" customFormat="1" x14ac:dyDescent="0.2"/>
    <row r="1046033" s="1" customFormat="1" x14ac:dyDescent="0.2"/>
    <row r="1046034" s="1" customFormat="1" x14ac:dyDescent="0.2"/>
    <row r="1046035" s="1" customFormat="1" x14ac:dyDescent="0.2"/>
    <row r="1046036" s="1" customFormat="1" x14ac:dyDescent="0.2"/>
    <row r="1046037" s="1" customFormat="1" x14ac:dyDescent="0.2"/>
    <row r="1046038" s="1" customFormat="1" x14ac:dyDescent="0.2"/>
    <row r="1046039" s="1" customFormat="1" x14ac:dyDescent="0.2"/>
    <row r="1046040" s="1" customFormat="1" x14ac:dyDescent="0.2"/>
    <row r="1046041" s="1" customFormat="1" x14ac:dyDescent="0.2"/>
    <row r="1046042" s="1" customFormat="1" x14ac:dyDescent="0.2"/>
    <row r="1046043" s="1" customFormat="1" x14ac:dyDescent="0.2"/>
    <row r="1046044" s="1" customFormat="1" x14ac:dyDescent="0.2"/>
    <row r="1046045" s="1" customFormat="1" x14ac:dyDescent="0.2"/>
    <row r="1046046" s="1" customFormat="1" x14ac:dyDescent="0.2"/>
    <row r="1046047" s="1" customFormat="1" x14ac:dyDescent="0.2"/>
    <row r="1046048" s="1" customFormat="1" x14ac:dyDescent="0.2"/>
    <row r="1046049" s="1" customFormat="1" x14ac:dyDescent="0.2"/>
    <row r="1046050" s="1" customFormat="1" x14ac:dyDescent="0.2"/>
    <row r="1046051" s="1" customFormat="1" x14ac:dyDescent="0.2"/>
    <row r="1046052" s="1" customFormat="1" x14ac:dyDescent="0.2"/>
    <row r="1046053" s="1" customFormat="1" x14ac:dyDescent="0.2"/>
    <row r="1046054" s="1" customFormat="1" x14ac:dyDescent="0.2"/>
    <row r="1046055" s="1" customFormat="1" x14ac:dyDescent="0.2"/>
    <row r="1046056" s="1" customFormat="1" x14ac:dyDescent="0.2"/>
    <row r="1046057" s="1" customFormat="1" x14ac:dyDescent="0.2"/>
    <row r="1046058" s="1" customFormat="1" x14ac:dyDescent="0.2"/>
    <row r="1046059" s="1" customFormat="1" x14ac:dyDescent="0.2"/>
    <row r="1046060" s="1" customFormat="1" x14ac:dyDescent="0.2"/>
    <row r="1046061" s="1" customFormat="1" x14ac:dyDescent="0.2"/>
    <row r="1046062" s="1" customFormat="1" x14ac:dyDescent="0.2"/>
    <row r="1046063" s="1" customFormat="1" x14ac:dyDescent="0.2"/>
    <row r="1046064" s="1" customFormat="1" x14ac:dyDescent="0.2"/>
    <row r="1046065" s="1" customFormat="1" x14ac:dyDescent="0.2"/>
    <row r="1046066" s="1" customFormat="1" x14ac:dyDescent="0.2"/>
    <row r="1046067" s="1" customFormat="1" x14ac:dyDescent="0.2"/>
    <row r="1046068" s="1" customFormat="1" x14ac:dyDescent="0.2"/>
    <row r="1046069" s="1" customFormat="1" x14ac:dyDescent="0.2"/>
    <row r="1046070" s="1" customFormat="1" x14ac:dyDescent="0.2"/>
    <row r="1046071" s="1" customFormat="1" x14ac:dyDescent="0.2"/>
    <row r="1046072" s="1" customFormat="1" x14ac:dyDescent="0.2"/>
    <row r="1046073" s="1" customFormat="1" x14ac:dyDescent="0.2"/>
    <row r="1046074" s="1" customFormat="1" x14ac:dyDescent="0.2"/>
    <row r="1046075" s="1" customFormat="1" x14ac:dyDescent="0.2"/>
    <row r="1046076" s="1" customFormat="1" x14ac:dyDescent="0.2"/>
    <row r="1046077" s="1" customFormat="1" x14ac:dyDescent="0.2"/>
    <row r="1046078" s="1" customFormat="1" x14ac:dyDescent="0.2"/>
    <row r="1046079" s="1" customFormat="1" x14ac:dyDescent="0.2"/>
    <row r="1046080" s="1" customFormat="1" x14ac:dyDescent="0.2"/>
    <row r="1046081" s="1" customFormat="1" x14ac:dyDescent="0.2"/>
    <row r="1046082" s="1" customFormat="1" x14ac:dyDescent="0.2"/>
    <row r="1046083" s="1" customFormat="1" x14ac:dyDescent="0.2"/>
    <row r="1046084" s="1" customFormat="1" x14ac:dyDescent="0.2"/>
    <row r="1046085" s="1" customFormat="1" x14ac:dyDescent="0.2"/>
    <row r="1046086" s="1" customFormat="1" x14ac:dyDescent="0.2"/>
    <row r="1046087" s="1" customFormat="1" x14ac:dyDescent="0.2"/>
    <row r="1046088" s="1" customFormat="1" x14ac:dyDescent="0.2"/>
    <row r="1046089" s="1" customFormat="1" x14ac:dyDescent="0.2"/>
    <row r="1046090" s="1" customFormat="1" x14ac:dyDescent="0.2"/>
    <row r="1046091" s="1" customFormat="1" x14ac:dyDescent="0.2"/>
    <row r="1046092" s="1" customFormat="1" x14ac:dyDescent="0.2"/>
    <row r="1046093" s="1" customFormat="1" x14ac:dyDescent="0.2"/>
    <row r="1046094" s="1" customFormat="1" x14ac:dyDescent="0.2"/>
    <row r="1046095" s="1" customFormat="1" x14ac:dyDescent="0.2"/>
    <row r="1046096" s="1" customFormat="1" x14ac:dyDescent="0.2"/>
    <row r="1046097" s="1" customFormat="1" x14ac:dyDescent="0.2"/>
    <row r="1046098" s="1" customFormat="1" x14ac:dyDescent="0.2"/>
    <row r="1046099" s="1" customFormat="1" x14ac:dyDescent="0.2"/>
    <row r="1046100" s="1" customFormat="1" x14ac:dyDescent="0.2"/>
    <row r="1046101" s="1" customFormat="1" x14ac:dyDescent="0.2"/>
    <row r="1046102" s="1" customFormat="1" x14ac:dyDescent="0.2"/>
    <row r="1046103" s="1" customFormat="1" x14ac:dyDescent="0.2"/>
    <row r="1046104" s="1" customFormat="1" x14ac:dyDescent="0.2"/>
    <row r="1046105" s="1" customFormat="1" x14ac:dyDescent="0.2"/>
    <row r="1046106" s="1" customFormat="1" x14ac:dyDescent="0.2"/>
    <row r="1046107" s="1" customFormat="1" x14ac:dyDescent="0.2"/>
    <row r="1046108" s="1" customFormat="1" x14ac:dyDescent="0.2"/>
    <row r="1046109" s="1" customFormat="1" x14ac:dyDescent="0.2"/>
    <row r="1046110" s="1" customFormat="1" x14ac:dyDescent="0.2"/>
    <row r="1046111" s="1" customFormat="1" x14ac:dyDescent="0.2"/>
    <row r="1046112" s="1" customFormat="1" x14ac:dyDescent="0.2"/>
    <row r="1046113" s="1" customFormat="1" x14ac:dyDescent="0.2"/>
    <row r="1046114" s="1" customFormat="1" x14ac:dyDescent="0.2"/>
    <row r="1046115" s="1" customFormat="1" x14ac:dyDescent="0.2"/>
    <row r="1046116" s="1" customFormat="1" x14ac:dyDescent="0.2"/>
    <row r="1046117" s="1" customFormat="1" x14ac:dyDescent="0.2"/>
    <row r="1046118" s="1" customFormat="1" x14ac:dyDescent="0.2"/>
    <row r="1046119" s="1" customFormat="1" x14ac:dyDescent="0.2"/>
    <row r="1046120" s="1" customFormat="1" x14ac:dyDescent="0.2"/>
    <row r="1046121" s="1" customFormat="1" x14ac:dyDescent="0.2"/>
    <row r="1046122" s="1" customFormat="1" x14ac:dyDescent="0.2"/>
    <row r="1046123" s="1" customFormat="1" x14ac:dyDescent="0.2"/>
    <row r="1046124" s="1" customFormat="1" x14ac:dyDescent="0.2"/>
    <row r="1046125" s="1" customFormat="1" x14ac:dyDescent="0.2"/>
    <row r="1046126" s="1" customFormat="1" x14ac:dyDescent="0.2"/>
    <row r="1046127" s="1" customFormat="1" x14ac:dyDescent="0.2"/>
    <row r="1046128" s="1" customFormat="1" x14ac:dyDescent="0.2"/>
    <row r="1046129" s="1" customFormat="1" x14ac:dyDescent="0.2"/>
    <row r="1046130" s="1" customFormat="1" x14ac:dyDescent="0.2"/>
    <row r="1046131" s="1" customFormat="1" x14ac:dyDescent="0.2"/>
    <row r="1046132" s="1" customFormat="1" x14ac:dyDescent="0.2"/>
    <row r="1046133" s="1" customFormat="1" x14ac:dyDescent="0.2"/>
    <row r="1046134" s="1" customFormat="1" x14ac:dyDescent="0.2"/>
    <row r="1046135" s="1" customFormat="1" x14ac:dyDescent="0.2"/>
    <row r="1046136" s="1" customFormat="1" x14ac:dyDescent="0.2"/>
    <row r="1046137" s="1" customFormat="1" x14ac:dyDescent="0.2"/>
    <row r="1046138" s="1" customFormat="1" x14ac:dyDescent="0.2"/>
    <row r="1046139" s="1" customFormat="1" x14ac:dyDescent="0.2"/>
    <row r="1046140" s="1" customFormat="1" x14ac:dyDescent="0.2"/>
    <row r="1046141" s="1" customFormat="1" x14ac:dyDescent="0.2"/>
    <row r="1046142" s="1" customFormat="1" x14ac:dyDescent="0.2"/>
    <row r="1046143" s="1" customFormat="1" x14ac:dyDescent="0.2"/>
    <row r="1046144" s="1" customFormat="1" x14ac:dyDescent="0.2"/>
    <row r="1046145" s="1" customFormat="1" x14ac:dyDescent="0.2"/>
    <row r="1046146" s="1" customFormat="1" x14ac:dyDescent="0.2"/>
    <row r="1046147" s="1" customFormat="1" x14ac:dyDescent="0.2"/>
    <row r="1046148" s="1" customFormat="1" x14ac:dyDescent="0.2"/>
    <row r="1046149" s="1" customFormat="1" x14ac:dyDescent="0.2"/>
    <row r="1046150" s="1" customFormat="1" x14ac:dyDescent="0.2"/>
    <row r="1046151" s="1" customFormat="1" x14ac:dyDescent="0.2"/>
    <row r="1046152" s="1" customFormat="1" x14ac:dyDescent="0.2"/>
    <row r="1046153" s="1" customFormat="1" x14ac:dyDescent="0.2"/>
    <row r="1046154" s="1" customFormat="1" x14ac:dyDescent="0.2"/>
    <row r="1046155" s="1" customFormat="1" x14ac:dyDescent="0.2"/>
    <row r="1046156" s="1" customFormat="1" x14ac:dyDescent="0.2"/>
    <row r="1046157" s="1" customFormat="1" x14ac:dyDescent="0.2"/>
    <row r="1046158" s="1" customFormat="1" x14ac:dyDescent="0.2"/>
    <row r="1046159" s="1" customFormat="1" x14ac:dyDescent="0.2"/>
    <row r="1046160" s="1" customFormat="1" x14ac:dyDescent="0.2"/>
    <row r="1046161" s="1" customFormat="1" x14ac:dyDescent="0.2"/>
    <row r="1046162" s="1" customFormat="1" x14ac:dyDescent="0.2"/>
    <row r="1046163" s="1" customFormat="1" x14ac:dyDescent="0.2"/>
    <row r="1046164" s="1" customFormat="1" x14ac:dyDescent="0.2"/>
    <row r="1046165" s="1" customFormat="1" x14ac:dyDescent="0.2"/>
    <row r="1046166" s="1" customFormat="1" x14ac:dyDescent="0.2"/>
    <row r="1046167" s="1" customFormat="1" x14ac:dyDescent="0.2"/>
    <row r="1046168" s="1" customFormat="1" x14ac:dyDescent="0.2"/>
    <row r="1046169" s="1" customFormat="1" x14ac:dyDescent="0.2"/>
    <row r="1046170" s="1" customFormat="1" x14ac:dyDescent="0.2"/>
    <row r="1046171" s="1" customFormat="1" x14ac:dyDescent="0.2"/>
    <row r="1046172" s="1" customFormat="1" x14ac:dyDescent="0.2"/>
    <row r="1046173" s="1" customFormat="1" x14ac:dyDescent="0.2"/>
    <row r="1046174" s="1" customFormat="1" x14ac:dyDescent="0.2"/>
    <row r="1046175" s="1" customFormat="1" x14ac:dyDescent="0.2"/>
    <row r="1046176" s="1" customFormat="1" x14ac:dyDescent="0.2"/>
    <row r="1046177" s="1" customFormat="1" x14ac:dyDescent="0.2"/>
    <row r="1046178" s="1" customFormat="1" x14ac:dyDescent="0.2"/>
    <row r="1046179" s="1" customFormat="1" x14ac:dyDescent="0.2"/>
    <row r="1046180" s="1" customFormat="1" x14ac:dyDescent="0.2"/>
    <row r="1046181" s="1" customFormat="1" x14ac:dyDescent="0.2"/>
    <row r="1046182" s="1" customFormat="1" x14ac:dyDescent="0.2"/>
    <row r="1046183" s="1" customFormat="1" x14ac:dyDescent="0.2"/>
    <row r="1046184" s="1" customFormat="1" x14ac:dyDescent="0.2"/>
    <row r="1046185" s="1" customFormat="1" x14ac:dyDescent="0.2"/>
    <row r="1046186" s="1" customFormat="1" x14ac:dyDescent="0.2"/>
    <row r="1046187" s="1" customFormat="1" x14ac:dyDescent="0.2"/>
    <row r="1046188" s="1" customFormat="1" x14ac:dyDescent="0.2"/>
    <row r="1046189" s="1" customFormat="1" x14ac:dyDescent="0.2"/>
    <row r="1046190" s="1" customFormat="1" x14ac:dyDescent="0.2"/>
    <row r="1046191" s="1" customFormat="1" x14ac:dyDescent="0.2"/>
    <row r="1046192" s="1" customFormat="1" x14ac:dyDescent="0.2"/>
    <row r="1046193" s="1" customFormat="1" x14ac:dyDescent="0.2"/>
    <row r="1046194" s="1" customFormat="1" x14ac:dyDescent="0.2"/>
    <row r="1046195" s="1" customFormat="1" x14ac:dyDescent="0.2"/>
    <row r="1046196" s="1" customFormat="1" x14ac:dyDescent="0.2"/>
    <row r="1046197" s="1" customFormat="1" x14ac:dyDescent="0.2"/>
    <row r="1046198" s="1" customFormat="1" x14ac:dyDescent="0.2"/>
    <row r="1046199" s="1" customFormat="1" x14ac:dyDescent="0.2"/>
    <row r="1046200" s="1" customFormat="1" x14ac:dyDescent="0.2"/>
    <row r="1046201" s="1" customFormat="1" x14ac:dyDescent="0.2"/>
    <row r="1046202" s="1" customFormat="1" x14ac:dyDescent="0.2"/>
    <row r="1046203" s="1" customFormat="1" x14ac:dyDescent="0.2"/>
    <row r="1046204" s="1" customFormat="1" x14ac:dyDescent="0.2"/>
    <row r="1046205" s="1" customFormat="1" x14ac:dyDescent="0.2"/>
    <row r="1046206" s="1" customFormat="1" x14ac:dyDescent="0.2"/>
    <row r="1046207" s="1" customFormat="1" x14ac:dyDescent="0.2"/>
    <row r="1046208" s="1" customFormat="1" x14ac:dyDescent="0.2"/>
    <row r="1046209" s="1" customFormat="1" x14ac:dyDescent="0.2"/>
    <row r="1046210" s="1" customFormat="1" x14ac:dyDescent="0.2"/>
    <row r="1046211" s="1" customFormat="1" x14ac:dyDescent="0.2"/>
    <row r="1046212" s="1" customFormat="1" x14ac:dyDescent="0.2"/>
    <row r="1046213" s="1" customFormat="1" x14ac:dyDescent="0.2"/>
    <row r="1046214" s="1" customFormat="1" x14ac:dyDescent="0.2"/>
    <row r="1046215" s="1" customFormat="1" x14ac:dyDescent="0.2"/>
    <row r="1046216" s="1" customFormat="1" x14ac:dyDescent="0.2"/>
    <row r="1046217" s="1" customFormat="1" x14ac:dyDescent="0.2"/>
    <row r="1046218" s="1" customFormat="1" x14ac:dyDescent="0.2"/>
    <row r="1046219" s="1" customFormat="1" x14ac:dyDescent="0.2"/>
    <row r="1046220" s="1" customFormat="1" x14ac:dyDescent="0.2"/>
    <row r="1046221" s="1" customFormat="1" x14ac:dyDescent="0.2"/>
    <row r="1046222" s="1" customFormat="1" x14ac:dyDescent="0.2"/>
    <row r="1046223" s="1" customFormat="1" x14ac:dyDescent="0.2"/>
    <row r="1046224" s="1" customFormat="1" x14ac:dyDescent="0.2"/>
    <row r="1046225" s="1" customFormat="1" x14ac:dyDescent="0.2"/>
    <row r="1046226" s="1" customFormat="1" x14ac:dyDescent="0.2"/>
    <row r="1046227" s="1" customFormat="1" x14ac:dyDescent="0.2"/>
    <row r="1046228" s="1" customFormat="1" x14ac:dyDescent="0.2"/>
    <row r="1046229" s="1" customFormat="1" x14ac:dyDescent="0.2"/>
    <row r="1046230" s="1" customFormat="1" x14ac:dyDescent="0.2"/>
    <row r="1046231" s="1" customFormat="1" x14ac:dyDescent="0.2"/>
    <row r="1046232" s="1" customFormat="1" x14ac:dyDescent="0.2"/>
    <row r="1046233" s="1" customFormat="1" x14ac:dyDescent="0.2"/>
    <row r="1046234" s="1" customFormat="1" x14ac:dyDescent="0.2"/>
    <row r="1046235" s="1" customFormat="1" x14ac:dyDescent="0.2"/>
    <row r="1046236" s="1" customFormat="1" x14ac:dyDescent="0.2"/>
    <row r="1046237" s="1" customFormat="1" x14ac:dyDescent="0.2"/>
    <row r="1046238" s="1" customFormat="1" x14ac:dyDescent="0.2"/>
    <row r="1046239" s="1" customFormat="1" x14ac:dyDescent="0.2"/>
    <row r="1046240" s="1" customFormat="1" x14ac:dyDescent="0.2"/>
    <row r="1046241" s="1" customFormat="1" x14ac:dyDescent="0.2"/>
    <row r="1046242" s="1" customFormat="1" x14ac:dyDescent="0.2"/>
    <row r="1046243" s="1" customFormat="1" x14ac:dyDescent="0.2"/>
    <row r="1046244" s="1" customFormat="1" x14ac:dyDescent="0.2"/>
    <row r="1046245" s="1" customFormat="1" x14ac:dyDescent="0.2"/>
    <row r="1046246" s="1" customFormat="1" x14ac:dyDescent="0.2"/>
    <row r="1046247" s="1" customFormat="1" x14ac:dyDescent="0.2"/>
    <row r="1046248" s="1" customFormat="1" x14ac:dyDescent="0.2"/>
    <row r="1046249" s="1" customFormat="1" x14ac:dyDescent="0.2"/>
    <row r="1046250" s="1" customFormat="1" x14ac:dyDescent="0.2"/>
    <row r="1046251" s="1" customFormat="1" x14ac:dyDescent="0.2"/>
    <row r="1046252" s="1" customFormat="1" x14ac:dyDescent="0.2"/>
    <row r="1046253" s="1" customFormat="1" x14ac:dyDescent="0.2"/>
    <row r="1046254" s="1" customFormat="1" x14ac:dyDescent="0.2"/>
    <row r="1046255" s="1" customFormat="1" x14ac:dyDescent="0.2"/>
    <row r="1046256" s="1" customFormat="1" x14ac:dyDescent="0.2"/>
    <row r="1046257" s="1" customFormat="1" x14ac:dyDescent="0.2"/>
    <row r="1046258" s="1" customFormat="1" x14ac:dyDescent="0.2"/>
    <row r="1046259" s="1" customFormat="1" x14ac:dyDescent="0.2"/>
    <row r="1046260" s="1" customFormat="1" x14ac:dyDescent="0.2"/>
    <row r="1046261" s="1" customFormat="1" x14ac:dyDescent="0.2"/>
    <row r="1046262" s="1" customFormat="1" x14ac:dyDescent="0.2"/>
    <row r="1046263" s="1" customFormat="1" x14ac:dyDescent="0.2"/>
    <row r="1046264" s="1" customFormat="1" x14ac:dyDescent="0.2"/>
    <row r="1046265" s="1" customFormat="1" x14ac:dyDescent="0.2"/>
    <row r="1046266" s="1" customFormat="1" x14ac:dyDescent="0.2"/>
    <row r="1046267" s="1" customFormat="1" x14ac:dyDescent="0.2"/>
    <row r="1046268" s="1" customFormat="1" x14ac:dyDescent="0.2"/>
    <row r="1046269" s="1" customFormat="1" x14ac:dyDescent="0.2"/>
    <row r="1046270" s="1" customFormat="1" x14ac:dyDescent="0.2"/>
    <row r="1046271" s="1" customFormat="1" x14ac:dyDescent="0.2"/>
    <row r="1046272" s="1" customFormat="1" x14ac:dyDescent="0.2"/>
    <row r="1046273" s="1" customFormat="1" x14ac:dyDescent="0.2"/>
    <row r="1046274" s="1" customFormat="1" x14ac:dyDescent="0.2"/>
    <row r="1046275" s="1" customFormat="1" x14ac:dyDescent="0.2"/>
    <row r="1046276" s="1" customFormat="1" x14ac:dyDescent="0.2"/>
    <row r="1046277" s="1" customFormat="1" x14ac:dyDescent="0.2"/>
    <row r="1046278" s="1" customFormat="1" x14ac:dyDescent="0.2"/>
    <row r="1046279" s="1" customFormat="1" x14ac:dyDescent="0.2"/>
    <row r="1046280" s="1" customFormat="1" x14ac:dyDescent="0.2"/>
    <row r="1046281" s="1" customFormat="1" x14ac:dyDescent="0.2"/>
    <row r="1046282" s="1" customFormat="1" x14ac:dyDescent="0.2"/>
    <row r="1046283" s="1" customFormat="1" x14ac:dyDescent="0.2"/>
    <row r="1046284" s="1" customFormat="1" x14ac:dyDescent="0.2"/>
    <row r="1046285" s="1" customFormat="1" x14ac:dyDescent="0.2"/>
    <row r="1046286" s="1" customFormat="1" x14ac:dyDescent="0.2"/>
    <row r="1046287" s="1" customFormat="1" x14ac:dyDescent="0.2"/>
    <row r="1046288" s="1" customFormat="1" x14ac:dyDescent="0.2"/>
    <row r="1046289" s="1" customFormat="1" x14ac:dyDescent="0.2"/>
    <row r="1046290" s="1" customFormat="1" x14ac:dyDescent="0.2"/>
    <row r="1046291" s="1" customFormat="1" x14ac:dyDescent="0.2"/>
    <row r="1046292" s="1" customFormat="1" x14ac:dyDescent="0.2"/>
    <row r="1046293" s="1" customFormat="1" x14ac:dyDescent="0.2"/>
    <row r="1046294" s="1" customFormat="1" x14ac:dyDescent="0.2"/>
    <row r="1046295" s="1" customFormat="1" x14ac:dyDescent="0.2"/>
    <row r="1046296" s="1" customFormat="1" x14ac:dyDescent="0.2"/>
    <row r="1046297" s="1" customFormat="1" x14ac:dyDescent="0.2"/>
    <row r="1046298" s="1" customFormat="1" x14ac:dyDescent="0.2"/>
    <row r="1046299" s="1" customFormat="1" x14ac:dyDescent="0.2"/>
    <row r="1046300" s="1" customFormat="1" x14ac:dyDescent="0.2"/>
    <row r="1046301" s="1" customFormat="1" x14ac:dyDescent="0.2"/>
    <row r="1046302" s="1" customFormat="1" x14ac:dyDescent="0.2"/>
    <row r="1046303" s="1" customFormat="1" x14ac:dyDescent="0.2"/>
    <row r="1046304" s="1" customFormat="1" x14ac:dyDescent="0.2"/>
    <row r="1046305" s="1" customFormat="1" x14ac:dyDescent="0.2"/>
    <row r="1046306" s="1" customFormat="1" x14ac:dyDescent="0.2"/>
    <row r="1046307" s="1" customFormat="1" x14ac:dyDescent="0.2"/>
    <row r="1046308" s="1" customFormat="1" x14ac:dyDescent="0.2"/>
    <row r="1046309" s="1" customFormat="1" x14ac:dyDescent="0.2"/>
    <row r="1046310" s="1" customFormat="1" x14ac:dyDescent="0.2"/>
    <row r="1046311" s="1" customFormat="1" x14ac:dyDescent="0.2"/>
    <row r="1046312" s="1" customFormat="1" x14ac:dyDescent="0.2"/>
    <row r="1046313" s="1" customFormat="1" x14ac:dyDescent="0.2"/>
    <row r="1046314" s="1" customFormat="1" x14ac:dyDescent="0.2"/>
    <row r="1046315" s="1" customFormat="1" x14ac:dyDescent="0.2"/>
    <row r="1046316" s="1" customFormat="1" x14ac:dyDescent="0.2"/>
    <row r="1046317" s="1" customFormat="1" x14ac:dyDescent="0.2"/>
    <row r="1046318" s="1" customFormat="1" x14ac:dyDescent="0.2"/>
    <row r="1046319" s="1" customFormat="1" x14ac:dyDescent="0.2"/>
    <row r="1046320" s="1" customFormat="1" x14ac:dyDescent="0.2"/>
    <row r="1046321" s="1" customFormat="1" x14ac:dyDescent="0.2"/>
    <row r="1046322" s="1" customFormat="1" x14ac:dyDescent="0.2"/>
    <row r="1046323" s="1" customFormat="1" x14ac:dyDescent="0.2"/>
    <row r="1046324" s="1" customFormat="1" x14ac:dyDescent="0.2"/>
    <row r="1046325" s="1" customFormat="1" x14ac:dyDescent="0.2"/>
    <row r="1046326" s="1" customFormat="1" x14ac:dyDescent="0.2"/>
    <row r="1046327" s="1" customFormat="1" x14ac:dyDescent="0.2"/>
    <row r="1046328" s="1" customFormat="1" x14ac:dyDescent="0.2"/>
    <row r="1046329" s="1" customFormat="1" x14ac:dyDescent="0.2"/>
    <row r="1046330" s="1" customFormat="1" x14ac:dyDescent="0.2"/>
    <row r="1046331" s="1" customFormat="1" x14ac:dyDescent="0.2"/>
    <row r="1046332" s="1" customFormat="1" x14ac:dyDescent="0.2"/>
    <row r="1046333" s="1" customFormat="1" x14ac:dyDescent="0.2"/>
    <row r="1046334" s="1" customFormat="1" x14ac:dyDescent="0.2"/>
    <row r="1046335" s="1" customFormat="1" x14ac:dyDescent="0.2"/>
    <row r="1046336" s="1" customFormat="1" x14ac:dyDescent="0.2"/>
    <row r="1046337" s="1" customFormat="1" x14ac:dyDescent="0.2"/>
    <row r="1046338" s="1" customFormat="1" x14ac:dyDescent="0.2"/>
    <row r="1046339" s="1" customFormat="1" x14ac:dyDescent="0.2"/>
    <row r="1046340" s="1" customFormat="1" x14ac:dyDescent="0.2"/>
    <row r="1046341" s="1" customFormat="1" x14ac:dyDescent="0.2"/>
    <row r="1046342" s="1" customFormat="1" x14ac:dyDescent="0.2"/>
    <row r="1046343" s="1" customFormat="1" x14ac:dyDescent="0.2"/>
    <row r="1046344" s="1" customFormat="1" x14ac:dyDescent="0.2"/>
    <row r="1046345" s="1" customFormat="1" x14ac:dyDescent="0.2"/>
    <row r="1046346" s="1" customFormat="1" x14ac:dyDescent="0.2"/>
    <row r="1046347" s="1" customFormat="1" x14ac:dyDescent="0.2"/>
    <row r="1046348" s="1" customFormat="1" x14ac:dyDescent="0.2"/>
    <row r="1046349" s="1" customFormat="1" x14ac:dyDescent="0.2"/>
    <row r="1046350" s="1" customFormat="1" x14ac:dyDescent="0.2"/>
    <row r="1046351" s="1" customFormat="1" x14ac:dyDescent="0.2"/>
    <row r="1046352" s="1" customFormat="1" x14ac:dyDescent="0.2"/>
    <row r="1046353" s="1" customFormat="1" x14ac:dyDescent="0.2"/>
    <row r="1046354" s="1" customFormat="1" x14ac:dyDescent="0.2"/>
    <row r="1046355" s="1" customFormat="1" x14ac:dyDescent="0.2"/>
    <row r="1046356" s="1" customFormat="1" x14ac:dyDescent="0.2"/>
    <row r="1046357" s="1" customFormat="1" x14ac:dyDescent="0.2"/>
    <row r="1046358" s="1" customFormat="1" x14ac:dyDescent="0.2"/>
    <row r="1046359" s="1" customFormat="1" x14ac:dyDescent="0.2"/>
    <row r="1046360" s="1" customFormat="1" x14ac:dyDescent="0.2"/>
    <row r="1046361" s="1" customFormat="1" x14ac:dyDescent="0.2"/>
    <row r="1046362" s="1" customFormat="1" x14ac:dyDescent="0.2"/>
    <row r="1046363" s="1" customFormat="1" x14ac:dyDescent="0.2"/>
    <row r="1046364" s="1" customFormat="1" x14ac:dyDescent="0.2"/>
    <row r="1046365" s="1" customFormat="1" x14ac:dyDescent="0.2"/>
    <row r="1046366" s="1" customFormat="1" x14ac:dyDescent="0.2"/>
    <row r="1046367" s="1" customFormat="1" x14ac:dyDescent="0.2"/>
    <row r="1046368" s="1" customFormat="1" x14ac:dyDescent="0.2"/>
    <row r="1046369" s="1" customFormat="1" x14ac:dyDescent="0.2"/>
    <row r="1046370" s="1" customFormat="1" x14ac:dyDescent="0.2"/>
    <row r="1046371" s="1" customFormat="1" x14ac:dyDescent="0.2"/>
    <row r="1046372" s="1" customFormat="1" x14ac:dyDescent="0.2"/>
    <row r="1046373" s="1" customFormat="1" x14ac:dyDescent="0.2"/>
    <row r="1046374" s="1" customFormat="1" x14ac:dyDescent="0.2"/>
    <row r="1046375" s="1" customFormat="1" x14ac:dyDescent="0.2"/>
    <row r="1046376" s="1" customFormat="1" x14ac:dyDescent="0.2"/>
    <row r="1046377" s="1" customFormat="1" x14ac:dyDescent="0.2"/>
    <row r="1046378" s="1" customFormat="1" x14ac:dyDescent="0.2"/>
    <row r="1046379" s="1" customFormat="1" x14ac:dyDescent="0.2"/>
    <row r="1046380" s="1" customFormat="1" x14ac:dyDescent="0.2"/>
    <row r="1046381" s="1" customFormat="1" x14ac:dyDescent="0.2"/>
    <row r="1046382" s="1" customFormat="1" x14ac:dyDescent="0.2"/>
    <row r="1046383" s="1" customFormat="1" x14ac:dyDescent="0.2"/>
    <row r="1046384" s="1" customFormat="1" x14ac:dyDescent="0.2"/>
    <row r="1046385" s="1" customFormat="1" x14ac:dyDescent="0.2"/>
    <row r="1046386" s="1" customFormat="1" x14ac:dyDescent="0.2"/>
    <row r="1046387" s="1" customFormat="1" x14ac:dyDescent="0.2"/>
    <row r="1046388" s="1" customFormat="1" x14ac:dyDescent="0.2"/>
    <row r="1046389" s="1" customFormat="1" x14ac:dyDescent="0.2"/>
    <row r="1046390" s="1" customFormat="1" x14ac:dyDescent="0.2"/>
    <row r="1046391" s="1" customFormat="1" x14ac:dyDescent="0.2"/>
    <row r="1046392" s="1" customFormat="1" x14ac:dyDescent="0.2"/>
    <row r="1046393" s="1" customFormat="1" x14ac:dyDescent="0.2"/>
    <row r="1046394" s="1" customFormat="1" x14ac:dyDescent="0.2"/>
    <row r="1046395" s="1" customFormat="1" x14ac:dyDescent="0.2"/>
    <row r="1046396" s="1" customFormat="1" x14ac:dyDescent="0.2"/>
    <row r="1046397" s="1" customFormat="1" x14ac:dyDescent="0.2"/>
    <row r="1046398" s="1" customFormat="1" x14ac:dyDescent="0.2"/>
    <row r="1046399" s="1" customFormat="1" x14ac:dyDescent="0.2"/>
    <row r="1046400" s="1" customFormat="1" x14ac:dyDescent="0.2"/>
    <row r="1046401" s="1" customFormat="1" x14ac:dyDescent="0.2"/>
    <row r="1046402" s="1" customFormat="1" x14ac:dyDescent="0.2"/>
    <row r="1046403" s="1" customFormat="1" x14ac:dyDescent="0.2"/>
    <row r="1046404" s="1" customFormat="1" x14ac:dyDescent="0.2"/>
    <row r="1046405" s="1" customFormat="1" x14ac:dyDescent="0.2"/>
    <row r="1046406" s="1" customFormat="1" x14ac:dyDescent="0.2"/>
    <row r="1046407" s="1" customFormat="1" x14ac:dyDescent="0.2"/>
    <row r="1046408" s="1" customFormat="1" x14ac:dyDescent="0.2"/>
    <row r="1046409" s="1" customFormat="1" x14ac:dyDescent="0.2"/>
    <row r="1046410" s="1" customFormat="1" x14ac:dyDescent="0.2"/>
    <row r="1046411" s="1" customFormat="1" x14ac:dyDescent="0.2"/>
    <row r="1046412" s="1" customFormat="1" x14ac:dyDescent="0.2"/>
    <row r="1046413" s="1" customFormat="1" x14ac:dyDescent="0.2"/>
    <row r="1046414" s="1" customFormat="1" x14ac:dyDescent="0.2"/>
    <row r="1046415" s="1" customFormat="1" x14ac:dyDescent="0.2"/>
    <row r="1046416" s="1" customFormat="1" x14ac:dyDescent="0.2"/>
    <row r="1046417" s="1" customFormat="1" x14ac:dyDescent="0.2"/>
    <row r="1046418" s="1" customFormat="1" x14ac:dyDescent="0.2"/>
    <row r="1046419" s="1" customFormat="1" x14ac:dyDescent="0.2"/>
    <row r="1046420" s="1" customFormat="1" x14ac:dyDescent="0.2"/>
    <row r="1046421" s="1" customFormat="1" x14ac:dyDescent="0.2"/>
    <row r="1046422" s="1" customFormat="1" x14ac:dyDescent="0.2"/>
    <row r="1046423" s="1" customFormat="1" x14ac:dyDescent="0.2"/>
    <row r="1046424" s="1" customFormat="1" x14ac:dyDescent="0.2"/>
    <row r="1046425" s="1" customFormat="1" x14ac:dyDescent="0.2"/>
    <row r="1046426" s="1" customFormat="1" x14ac:dyDescent="0.2"/>
    <row r="1046427" s="1" customFormat="1" x14ac:dyDescent="0.2"/>
    <row r="1046428" s="1" customFormat="1" x14ac:dyDescent="0.2"/>
    <row r="1046429" s="1" customFormat="1" x14ac:dyDescent="0.2"/>
    <row r="1046430" s="1" customFormat="1" x14ac:dyDescent="0.2"/>
    <row r="1046431" s="1" customFormat="1" x14ac:dyDescent="0.2"/>
    <row r="1046432" s="1" customFormat="1" x14ac:dyDescent="0.2"/>
    <row r="1046433" s="1" customFormat="1" x14ac:dyDescent="0.2"/>
    <row r="1046434" s="1" customFormat="1" x14ac:dyDescent="0.2"/>
    <row r="1046435" s="1" customFormat="1" x14ac:dyDescent="0.2"/>
    <row r="1046436" s="1" customFormat="1" x14ac:dyDescent="0.2"/>
    <row r="1046437" s="1" customFormat="1" x14ac:dyDescent="0.2"/>
    <row r="1046438" s="1" customFormat="1" x14ac:dyDescent="0.2"/>
    <row r="1046439" s="1" customFormat="1" x14ac:dyDescent="0.2"/>
    <row r="1046440" s="1" customFormat="1" x14ac:dyDescent="0.2"/>
    <row r="1046441" s="1" customFormat="1" x14ac:dyDescent="0.2"/>
    <row r="1046442" s="1" customFormat="1" x14ac:dyDescent="0.2"/>
    <row r="1046443" s="1" customFormat="1" x14ac:dyDescent="0.2"/>
    <row r="1046444" s="1" customFormat="1" x14ac:dyDescent="0.2"/>
    <row r="1046445" s="1" customFormat="1" x14ac:dyDescent="0.2"/>
    <row r="1046446" s="1" customFormat="1" x14ac:dyDescent="0.2"/>
    <row r="1046447" s="1" customFormat="1" x14ac:dyDescent="0.2"/>
    <row r="1046448" s="1" customFormat="1" x14ac:dyDescent="0.2"/>
    <row r="1046449" s="1" customFormat="1" x14ac:dyDescent="0.2"/>
    <row r="1046450" s="1" customFormat="1" x14ac:dyDescent="0.2"/>
    <row r="1046451" s="1" customFormat="1" x14ac:dyDescent="0.2"/>
    <row r="1046452" s="1" customFormat="1" x14ac:dyDescent="0.2"/>
    <row r="1046453" s="1" customFormat="1" x14ac:dyDescent="0.2"/>
    <row r="1046454" s="1" customFormat="1" x14ac:dyDescent="0.2"/>
    <row r="1046455" s="1" customFormat="1" x14ac:dyDescent="0.2"/>
    <row r="1046456" s="1" customFormat="1" x14ac:dyDescent="0.2"/>
    <row r="1046457" s="1" customFormat="1" x14ac:dyDescent="0.2"/>
    <row r="1046458" s="1" customFormat="1" x14ac:dyDescent="0.2"/>
    <row r="1046459" s="1" customFormat="1" x14ac:dyDescent="0.2"/>
    <row r="1046460" s="1" customFormat="1" x14ac:dyDescent="0.2"/>
    <row r="1046461" s="1" customFormat="1" x14ac:dyDescent="0.2"/>
    <row r="1046462" s="1" customFormat="1" x14ac:dyDescent="0.2"/>
    <row r="1046463" s="1" customFormat="1" x14ac:dyDescent="0.2"/>
    <row r="1046464" s="1" customFormat="1" x14ac:dyDescent="0.2"/>
    <row r="1046465" s="1" customFormat="1" x14ac:dyDescent="0.2"/>
    <row r="1046466" s="1" customFormat="1" x14ac:dyDescent="0.2"/>
    <row r="1046467" s="1" customFormat="1" x14ac:dyDescent="0.2"/>
    <row r="1046468" s="1" customFormat="1" x14ac:dyDescent="0.2"/>
    <row r="1046469" s="1" customFormat="1" x14ac:dyDescent="0.2"/>
    <row r="1046470" s="1" customFormat="1" x14ac:dyDescent="0.2"/>
    <row r="1046471" s="1" customFormat="1" x14ac:dyDescent="0.2"/>
    <row r="1046472" s="1" customFormat="1" x14ac:dyDescent="0.2"/>
    <row r="1046473" s="1" customFormat="1" x14ac:dyDescent="0.2"/>
    <row r="1046474" s="1" customFormat="1" x14ac:dyDescent="0.2"/>
    <row r="1046475" s="1" customFormat="1" x14ac:dyDescent="0.2"/>
    <row r="1046476" s="1" customFormat="1" x14ac:dyDescent="0.2"/>
    <row r="1046477" s="1" customFormat="1" x14ac:dyDescent="0.2"/>
    <row r="1046478" s="1" customFormat="1" x14ac:dyDescent="0.2"/>
    <row r="1046479" s="1" customFormat="1" x14ac:dyDescent="0.2"/>
    <row r="1046480" s="1" customFormat="1" x14ac:dyDescent="0.2"/>
    <row r="1046481" s="1" customFormat="1" x14ac:dyDescent="0.2"/>
    <row r="1046482" s="1" customFormat="1" x14ac:dyDescent="0.2"/>
    <row r="1046483" s="1" customFormat="1" x14ac:dyDescent="0.2"/>
    <row r="1046484" s="1" customFormat="1" x14ac:dyDescent="0.2"/>
    <row r="1046485" s="1" customFormat="1" x14ac:dyDescent="0.2"/>
    <row r="1046486" s="1" customFormat="1" x14ac:dyDescent="0.2"/>
    <row r="1046487" s="1" customFormat="1" x14ac:dyDescent="0.2"/>
    <row r="1046488" s="1" customFormat="1" x14ac:dyDescent="0.2"/>
    <row r="1046489" s="1" customFormat="1" x14ac:dyDescent="0.2"/>
    <row r="1046490" s="1" customFormat="1" x14ac:dyDescent="0.2"/>
    <row r="1046491" s="1" customFormat="1" x14ac:dyDescent="0.2"/>
    <row r="1046492" s="1" customFormat="1" x14ac:dyDescent="0.2"/>
    <row r="1046493" s="1" customFormat="1" x14ac:dyDescent="0.2"/>
    <row r="1046494" s="1" customFormat="1" x14ac:dyDescent="0.2"/>
    <row r="1046495" s="1" customFormat="1" x14ac:dyDescent="0.2"/>
    <row r="1046496" s="1" customFormat="1" x14ac:dyDescent="0.2"/>
    <row r="1046497" s="1" customFormat="1" x14ac:dyDescent="0.2"/>
    <row r="1046498" s="1" customFormat="1" x14ac:dyDescent="0.2"/>
    <row r="1046499" s="1" customFormat="1" x14ac:dyDescent="0.2"/>
    <row r="1046500" s="1" customFormat="1" x14ac:dyDescent="0.2"/>
    <row r="1046501" s="1" customFormat="1" x14ac:dyDescent="0.2"/>
    <row r="1046502" s="1" customFormat="1" x14ac:dyDescent="0.2"/>
    <row r="1046503" s="1" customFormat="1" x14ac:dyDescent="0.2"/>
    <row r="1046504" s="1" customFormat="1" x14ac:dyDescent="0.2"/>
    <row r="1046505" s="1" customFormat="1" x14ac:dyDescent="0.2"/>
    <row r="1046506" s="1" customFormat="1" x14ac:dyDescent="0.2"/>
    <row r="1046507" s="1" customFormat="1" x14ac:dyDescent="0.2"/>
    <row r="1046508" s="1" customFormat="1" x14ac:dyDescent="0.2"/>
    <row r="1046509" s="1" customFormat="1" x14ac:dyDescent="0.2"/>
    <row r="1046510" s="1" customFormat="1" x14ac:dyDescent="0.2"/>
    <row r="1046511" s="1" customFormat="1" x14ac:dyDescent="0.2"/>
    <row r="1046512" s="1" customFormat="1" x14ac:dyDescent="0.2"/>
    <row r="1046513" s="1" customFormat="1" x14ac:dyDescent="0.2"/>
    <row r="1046514" s="1" customFormat="1" x14ac:dyDescent="0.2"/>
    <row r="1046515" s="1" customFormat="1" x14ac:dyDescent="0.2"/>
    <row r="1046516" s="1" customFormat="1" x14ac:dyDescent="0.2"/>
    <row r="1046517" s="1" customFormat="1" x14ac:dyDescent="0.2"/>
    <row r="1046518" s="1" customFormat="1" x14ac:dyDescent="0.2"/>
    <row r="1046519" s="1" customFormat="1" x14ac:dyDescent="0.2"/>
    <row r="1046520" s="1" customFormat="1" x14ac:dyDescent="0.2"/>
    <row r="1046521" s="1" customFormat="1" x14ac:dyDescent="0.2"/>
    <row r="1046522" s="1" customFormat="1" x14ac:dyDescent="0.2"/>
    <row r="1046523" s="1" customFormat="1" x14ac:dyDescent="0.2"/>
    <row r="1046524" s="1" customFormat="1" x14ac:dyDescent="0.2"/>
    <row r="1046525" s="1" customFormat="1" x14ac:dyDescent="0.2"/>
    <row r="1046526" s="1" customFormat="1" x14ac:dyDescent="0.2"/>
    <row r="1046527" s="1" customFormat="1" x14ac:dyDescent="0.2"/>
    <row r="1046528" s="1" customFormat="1" x14ac:dyDescent="0.2"/>
    <row r="1046529" s="1" customFormat="1" x14ac:dyDescent="0.2"/>
    <row r="1046530" s="1" customFormat="1" x14ac:dyDescent="0.2"/>
    <row r="1046531" s="1" customFormat="1" x14ac:dyDescent="0.2"/>
    <row r="1046532" s="1" customFormat="1" x14ac:dyDescent="0.2"/>
    <row r="1046533" s="1" customFormat="1" x14ac:dyDescent="0.2"/>
    <row r="1046534" s="1" customFormat="1" x14ac:dyDescent="0.2"/>
    <row r="1046535" s="1" customFormat="1" x14ac:dyDescent="0.2"/>
    <row r="1046536" s="1" customFormat="1" x14ac:dyDescent="0.2"/>
    <row r="1046537" s="1" customFormat="1" x14ac:dyDescent="0.2"/>
    <row r="1046538" s="1" customFormat="1" x14ac:dyDescent="0.2"/>
    <row r="1046539" s="1" customFormat="1" x14ac:dyDescent="0.2"/>
    <row r="1046540" s="1" customFormat="1" x14ac:dyDescent="0.2"/>
    <row r="1046541" s="1" customFormat="1" x14ac:dyDescent="0.2"/>
    <row r="1046542" s="1" customFormat="1" x14ac:dyDescent="0.2"/>
    <row r="1046543" s="1" customFormat="1" x14ac:dyDescent="0.2"/>
    <row r="1046544" s="1" customFormat="1" x14ac:dyDescent="0.2"/>
    <row r="1046545" s="1" customFormat="1" x14ac:dyDescent="0.2"/>
    <row r="1046546" s="1" customFormat="1" x14ac:dyDescent="0.2"/>
    <row r="1046547" s="1" customFormat="1" x14ac:dyDescent="0.2"/>
    <row r="1046548" s="1" customFormat="1" x14ac:dyDescent="0.2"/>
    <row r="1046549" s="1" customFormat="1" x14ac:dyDescent="0.2"/>
    <row r="1046550" s="1" customFormat="1" x14ac:dyDescent="0.2"/>
    <row r="1046551" s="1" customFormat="1" x14ac:dyDescent="0.2"/>
    <row r="1046552" s="1" customFormat="1" x14ac:dyDescent="0.2"/>
    <row r="1046553" s="1" customFormat="1" x14ac:dyDescent="0.2"/>
    <row r="1046554" s="1" customFormat="1" x14ac:dyDescent="0.2"/>
    <row r="1046555" s="1" customFormat="1" x14ac:dyDescent="0.2"/>
    <row r="1046556" s="1" customFormat="1" x14ac:dyDescent="0.2"/>
    <row r="1046557" s="1" customFormat="1" x14ac:dyDescent="0.2"/>
    <row r="1046558" s="1" customFormat="1" x14ac:dyDescent="0.2"/>
    <row r="1046559" s="1" customFormat="1" x14ac:dyDescent="0.2"/>
    <row r="1046560" s="1" customFormat="1" x14ac:dyDescent="0.2"/>
    <row r="1046561" s="1" customFormat="1" x14ac:dyDescent="0.2"/>
    <row r="1046562" s="1" customFormat="1" x14ac:dyDescent="0.2"/>
    <row r="1046563" s="1" customFormat="1" x14ac:dyDescent="0.2"/>
    <row r="1046564" s="1" customFormat="1" x14ac:dyDescent="0.2"/>
    <row r="1046565" s="1" customFormat="1" x14ac:dyDescent="0.2"/>
    <row r="1046566" s="1" customFormat="1" x14ac:dyDescent="0.2"/>
    <row r="1046567" s="1" customFormat="1" x14ac:dyDescent="0.2"/>
    <row r="1046568" s="1" customFormat="1" x14ac:dyDescent="0.2"/>
    <row r="1046569" s="1" customFormat="1" x14ac:dyDescent="0.2"/>
    <row r="1046570" s="1" customFormat="1" x14ac:dyDescent="0.2"/>
    <row r="1046571" s="1" customFormat="1" x14ac:dyDescent="0.2"/>
    <row r="1046572" s="1" customFormat="1" x14ac:dyDescent="0.2"/>
    <row r="1046573" s="1" customFormat="1" x14ac:dyDescent="0.2"/>
    <row r="1046574" s="1" customFormat="1" x14ac:dyDescent="0.2"/>
    <row r="1046575" s="1" customFormat="1" x14ac:dyDescent="0.2"/>
    <row r="1046576" s="1" customFormat="1" x14ac:dyDescent="0.2"/>
    <row r="1046577" s="1" customFormat="1" x14ac:dyDescent="0.2"/>
    <row r="1046578" s="1" customFormat="1" x14ac:dyDescent="0.2"/>
    <row r="1046579" s="1" customFormat="1" x14ac:dyDescent="0.2"/>
    <row r="1046580" s="1" customFormat="1" x14ac:dyDescent="0.2"/>
    <row r="1046581" s="1" customFormat="1" x14ac:dyDescent="0.2"/>
    <row r="1046582" s="1" customFormat="1" x14ac:dyDescent="0.2"/>
    <row r="1046583" s="1" customFormat="1" x14ac:dyDescent="0.2"/>
    <row r="1046584" s="1" customFormat="1" x14ac:dyDescent="0.2"/>
    <row r="1046585" s="1" customFormat="1" x14ac:dyDescent="0.2"/>
    <row r="1046586" s="1" customFormat="1" x14ac:dyDescent="0.2"/>
    <row r="1046587" s="1" customFormat="1" x14ac:dyDescent="0.2"/>
    <row r="1046588" s="1" customFormat="1" x14ac:dyDescent="0.2"/>
    <row r="1046589" s="1" customFormat="1" x14ac:dyDescent="0.2"/>
    <row r="1046590" s="1" customFormat="1" x14ac:dyDescent="0.2"/>
    <row r="1046591" s="1" customFormat="1" x14ac:dyDescent="0.2"/>
    <row r="1046592" s="1" customFormat="1" x14ac:dyDescent="0.2"/>
    <row r="1046593" s="1" customFormat="1" x14ac:dyDescent="0.2"/>
    <row r="1046594" s="1" customFormat="1" x14ac:dyDescent="0.2"/>
    <row r="1046595" s="1" customFormat="1" x14ac:dyDescent="0.2"/>
    <row r="1046596" s="1" customFormat="1" x14ac:dyDescent="0.2"/>
    <row r="1046597" s="1" customFormat="1" x14ac:dyDescent="0.2"/>
    <row r="1046598" s="1" customFormat="1" x14ac:dyDescent="0.2"/>
    <row r="1046599" s="1" customFormat="1" x14ac:dyDescent="0.2"/>
    <row r="1046600" s="1" customFormat="1" x14ac:dyDescent="0.2"/>
    <row r="1046601" s="1" customFormat="1" x14ac:dyDescent="0.2"/>
    <row r="1046602" s="1" customFormat="1" x14ac:dyDescent="0.2"/>
    <row r="1046603" s="1" customFormat="1" x14ac:dyDescent="0.2"/>
    <row r="1046604" s="1" customFormat="1" x14ac:dyDescent="0.2"/>
    <row r="1046605" s="1" customFormat="1" x14ac:dyDescent="0.2"/>
    <row r="1046606" s="1" customFormat="1" x14ac:dyDescent="0.2"/>
    <row r="1046607" s="1" customFormat="1" x14ac:dyDescent="0.2"/>
    <row r="1046608" s="1" customFormat="1" x14ac:dyDescent="0.2"/>
    <row r="1046609" s="1" customFormat="1" x14ac:dyDescent="0.2"/>
    <row r="1046610" s="1" customFormat="1" x14ac:dyDescent="0.2"/>
    <row r="1046611" s="1" customFormat="1" x14ac:dyDescent="0.2"/>
    <row r="1046612" s="1" customFormat="1" x14ac:dyDescent="0.2"/>
    <row r="1046613" s="1" customFormat="1" x14ac:dyDescent="0.2"/>
    <row r="1046614" s="1" customFormat="1" x14ac:dyDescent="0.2"/>
    <row r="1046615" s="1" customFormat="1" x14ac:dyDescent="0.2"/>
    <row r="1046616" s="1" customFormat="1" x14ac:dyDescent="0.2"/>
    <row r="1046617" s="1" customFormat="1" x14ac:dyDescent="0.2"/>
    <row r="1046618" s="1" customFormat="1" x14ac:dyDescent="0.2"/>
    <row r="1046619" s="1" customFormat="1" x14ac:dyDescent="0.2"/>
    <row r="1046620" s="1" customFormat="1" x14ac:dyDescent="0.2"/>
    <row r="1046621" s="1" customFormat="1" x14ac:dyDescent="0.2"/>
    <row r="1046622" s="1" customFormat="1" x14ac:dyDescent="0.2"/>
    <row r="1046623" s="1" customFormat="1" x14ac:dyDescent="0.2"/>
    <row r="1046624" s="1" customFormat="1" x14ac:dyDescent="0.2"/>
    <row r="1046625" s="1" customFormat="1" x14ac:dyDescent="0.2"/>
    <row r="1046626" s="1" customFormat="1" x14ac:dyDescent="0.2"/>
    <row r="1046627" s="1" customFormat="1" x14ac:dyDescent="0.2"/>
    <row r="1046628" s="1" customFormat="1" x14ac:dyDescent="0.2"/>
    <row r="1046629" s="1" customFormat="1" x14ac:dyDescent="0.2"/>
    <row r="1046630" s="1" customFormat="1" x14ac:dyDescent="0.2"/>
    <row r="1046631" s="1" customFormat="1" x14ac:dyDescent="0.2"/>
    <row r="1046632" s="1" customFormat="1" x14ac:dyDescent="0.2"/>
    <row r="1046633" s="1" customFormat="1" x14ac:dyDescent="0.2"/>
    <row r="1046634" s="1" customFormat="1" x14ac:dyDescent="0.2"/>
    <row r="1046635" s="1" customFormat="1" x14ac:dyDescent="0.2"/>
    <row r="1046636" s="1" customFormat="1" x14ac:dyDescent="0.2"/>
    <row r="1046637" s="1" customFormat="1" x14ac:dyDescent="0.2"/>
    <row r="1046638" s="1" customFormat="1" x14ac:dyDescent="0.2"/>
    <row r="1046639" s="1" customFormat="1" x14ac:dyDescent="0.2"/>
    <row r="1046640" s="1" customFormat="1" x14ac:dyDescent="0.2"/>
    <row r="1046641" s="1" customFormat="1" x14ac:dyDescent="0.2"/>
    <row r="1046642" s="1" customFormat="1" x14ac:dyDescent="0.2"/>
    <row r="1046643" s="1" customFormat="1" x14ac:dyDescent="0.2"/>
    <row r="1046644" s="1" customFormat="1" x14ac:dyDescent="0.2"/>
    <row r="1046645" s="1" customFormat="1" x14ac:dyDescent="0.2"/>
    <row r="1046646" s="1" customFormat="1" x14ac:dyDescent="0.2"/>
    <row r="1046647" s="1" customFormat="1" x14ac:dyDescent="0.2"/>
    <row r="1046648" s="1" customFormat="1" x14ac:dyDescent="0.2"/>
    <row r="1046649" s="1" customFormat="1" x14ac:dyDescent="0.2"/>
    <row r="1046650" s="1" customFormat="1" x14ac:dyDescent="0.2"/>
    <row r="1046651" s="1" customFormat="1" x14ac:dyDescent="0.2"/>
    <row r="1046652" s="1" customFormat="1" x14ac:dyDescent="0.2"/>
    <row r="1046653" s="1" customFormat="1" x14ac:dyDescent="0.2"/>
    <row r="1046654" s="1" customFormat="1" x14ac:dyDescent="0.2"/>
    <row r="1046655" s="1" customFormat="1" x14ac:dyDescent="0.2"/>
    <row r="1046656" s="1" customFormat="1" x14ac:dyDescent="0.2"/>
    <row r="1046657" s="1" customFormat="1" x14ac:dyDescent="0.2"/>
    <row r="1046658" s="1" customFormat="1" x14ac:dyDescent="0.2"/>
    <row r="1046659" s="1" customFormat="1" x14ac:dyDescent="0.2"/>
    <row r="1046660" s="1" customFormat="1" x14ac:dyDescent="0.2"/>
    <row r="1046661" s="1" customFormat="1" x14ac:dyDescent="0.2"/>
    <row r="1046662" s="1" customFormat="1" x14ac:dyDescent="0.2"/>
    <row r="1046663" s="1" customFormat="1" x14ac:dyDescent="0.2"/>
    <row r="1046664" s="1" customFormat="1" x14ac:dyDescent="0.2"/>
    <row r="1046665" s="1" customFormat="1" x14ac:dyDescent="0.2"/>
    <row r="1046666" s="1" customFormat="1" x14ac:dyDescent="0.2"/>
    <row r="1046667" s="1" customFormat="1" x14ac:dyDescent="0.2"/>
    <row r="1046668" s="1" customFormat="1" x14ac:dyDescent="0.2"/>
    <row r="1046669" s="1" customFormat="1" x14ac:dyDescent="0.2"/>
    <row r="1046670" s="1" customFormat="1" x14ac:dyDescent="0.2"/>
    <row r="1046671" s="1" customFormat="1" x14ac:dyDescent="0.2"/>
    <row r="1046672" s="1" customFormat="1" x14ac:dyDescent="0.2"/>
    <row r="1046673" s="1" customFormat="1" x14ac:dyDescent="0.2"/>
    <row r="1046674" s="1" customFormat="1" x14ac:dyDescent="0.2"/>
    <row r="1046675" s="1" customFormat="1" x14ac:dyDescent="0.2"/>
    <row r="1046676" s="1" customFormat="1" x14ac:dyDescent="0.2"/>
    <row r="1046677" s="1" customFormat="1" x14ac:dyDescent="0.2"/>
    <row r="1046678" s="1" customFormat="1" x14ac:dyDescent="0.2"/>
    <row r="1046679" s="1" customFormat="1" x14ac:dyDescent="0.2"/>
    <row r="1046680" s="1" customFormat="1" x14ac:dyDescent="0.2"/>
    <row r="1046681" s="1" customFormat="1" x14ac:dyDescent="0.2"/>
    <row r="1046682" s="1" customFormat="1" x14ac:dyDescent="0.2"/>
    <row r="1046683" s="1" customFormat="1" x14ac:dyDescent="0.2"/>
    <row r="1046684" s="1" customFormat="1" x14ac:dyDescent="0.2"/>
    <row r="1046685" s="1" customFormat="1" x14ac:dyDescent="0.2"/>
    <row r="1046686" s="1" customFormat="1" x14ac:dyDescent="0.2"/>
    <row r="1046687" s="1" customFormat="1" x14ac:dyDescent="0.2"/>
    <row r="1046688" s="1" customFormat="1" x14ac:dyDescent="0.2"/>
    <row r="1046689" s="1" customFormat="1" x14ac:dyDescent="0.2"/>
    <row r="1046690" s="1" customFormat="1" x14ac:dyDescent="0.2"/>
    <row r="1046691" s="1" customFormat="1" x14ac:dyDescent="0.2"/>
    <row r="1046692" s="1" customFormat="1" x14ac:dyDescent="0.2"/>
    <row r="1046693" s="1" customFormat="1" x14ac:dyDescent="0.2"/>
    <row r="1046694" s="1" customFormat="1" x14ac:dyDescent="0.2"/>
    <row r="1046695" s="1" customFormat="1" x14ac:dyDescent="0.2"/>
    <row r="1046696" s="1" customFormat="1" x14ac:dyDescent="0.2"/>
    <row r="1046697" s="1" customFormat="1" x14ac:dyDescent="0.2"/>
    <row r="1046698" s="1" customFormat="1" x14ac:dyDescent="0.2"/>
    <row r="1046699" s="1" customFormat="1" x14ac:dyDescent="0.2"/>
    <row r="1046700" s="1" customFormat="1" x14ac:dyDescent="0.2"/>
    <row r="1046701" s="1" customFormat="1" x14ac:dyDescent="0.2"/>
    <row r="1046702" s="1" customFormat="1" x14ac:dyDescent="0.2"/>
    <row r="1046703" s="1" customFormat="1" x14ac:dyDescent="0.2"/>
    <row r="1046704" s="1" customFormat="1" x14ac:dyDescent="0.2"/>
    <row r="1046705" s="1" customFormat="1" x14ac:dyDescent="0.2"/>
    <row r="1046706" s="1" customFormat="1" x14ac:dyDescent="0.2"/>
    <row r="1046707" s="1" customFormat="1" x14ac:dyDescent="0.2"/>
    <row r="1046708" s="1" customFormat="1" x14ac:dyDescent="0.2"/>
    <row r="1046709" s="1" customFormat="1" x14ac:dyDescent="0.2"/>
    <row r="1046710" s="1" customFormat="1" x14ac:dyDescent="0.2"/>
    <row r="1046711" s="1" customFormat="1" x14ac:dyDescent="0.2"/>
    <row r="1046712" s="1" customFormat="1" x14ac:dyDescent="0.2"/>
    <row r="1046713" s="1" customFormat="1" x14ac:dyDescent="0.2"/>
    <row r="1046714" s="1" customFormat="1" x14ac:dyDescent="0.2"/>
    <row r="1046715" s="1" customFormat="1" x14ac:dyDescent="0.2"/>
    <row r="1046716" s="1" customFormat="1" x14ac:dyDescent="0.2"/>
    <row r="1046717" s="1" customFormat="1" x14ac:dyDescent="0.2"/>
    <row r="1046718" s="1" customFormat="1" x14ac:dyDescent="0.2"/>
    <row r="1046719" s="1" customFormat="1" x14ac:dyDescent="0.2"/>
    <row r="1046720" s="1" customFormat="1" x14ac:dyDescent="0.2"/>
    <row r="1046721" s="1" customFormat="1" x14ac:dyDescent="0.2"/>
    <row r="1046722" s="1" customFormat="1" x14ac:dyDescent="0.2"/>
    <row r="1046723" s="1" customFormat="1" x14ac:dyDescent="0.2"/>
    <row r="1046724" s="1" customFormat="1" x14ac:dyDescent="0.2"/>
    <row r="1046725" s="1" customFormat="1" x14ac:dyDescent="0.2"/>
    <row r="1046726" s="1" customFormat="1" x14ac:dyDescent="0.2"/>
    <row r="1046727" s="1" customFormat="1" x14ac:dyDescent="0.2"/>
    <row r="1046728" s="1" customFormat="1" x14ac:dyDescent="0.2"/>
    <row r="1046729" s="1" customFormat="1" x14ac:dyDescent="0.2"/>
    <row r="1046730" s="1" customFormat="1" x14ac:dyDescent="0.2"/>
    <row r="1046731" s="1" customFormat="1" x14ac:dyDescent="0.2"/>
    <row r="1046732" s="1" customFormat="1" x14ac:dyDescent="0.2"/>
    <row r="1046733" s="1" customFormat="1" x14ac:dyDescent="0.2"/>
    <row r="1046734" s="1" customFormat="1" x14ac:dyDescent="0.2"/>
    <row r="1046735" s="1" customFormat="1" x14ac:dyDescent="0.2"/>
    <row r="1046736" s="1" customFormat="1" x14ac:dyDescent="0.2"/>
    <row r="1046737" s="1" customFormat="1" x14ac:dyDescent="0.2"/>
    <row r="1046738" s="1" customFormat="1" x14ac:dyDescent="0.2"/>
    <row r="1046739" s="1" customFormat="1" x14ac:dyDescent="0.2"/>
    <row r="1046740" s="1" customFormat="1" x14ac:dyDescent="0.2"/>
    <row r="1046741" s="1" customFormat="1" x14ac:dyDescent="0.2"/>
    <row r="1046742" s="1" customFormat="1" x14ac:dyDescent="0.2"/>
    <row r="1046743" s="1" customFormat="1" x14ac:dyDescent="0.2"/>
    <row r="1046744" s="1" customFormat="1" x14ac:dyDescent="0.2"/>
    <row r="1046745" s="1" customFormat="1" x14ac:dyDescent="0.2"/>
    <row r="1046746" s="1" customFormat="1" x14ac:dyDescent="0.2"/>
    <row r="1046747" s="1" customFormat="1" x14ac:dyDescent="0.2"/>
    <row r="1046748" s="1" customFormat="1" x14ac:dyDescent="0.2"/>
    <row r="1046749" s="1" customFormat="1" x14ac:dyDescent="0.2"/>
    <row r="1046750" s="1" customFormat="1" x14ac:dyDescent="0.2"/>
    <row r="1046751" s="1" customFormat="1" x14ac:dyDescent="0.2"/>
    <row r="1046752" s="1" customFormat="1" x14ac:dyDescent="0.2"/>
    <row r="1046753" s="1" customFormat="1" x14ac:dyDescent="0.2"/>
    <row r="1046754" s="1" customFormat="1" x14ac:dyDescent="0.2"/>
    <row r="1046755" s="1" customFormat="1" x14ac:dyDescent="0.2"/>
    <row r="1046756" s="1" customFormat="1" x14ac:dyDescent="0.2"/>
    <row r="1046757" s="1" customFormat="1" x14ac:dyDescent="0.2"/>
    <row r="1046758" s="1" customFormat="1" x14ac:dyDescent="0.2"/>
    <row r="1046759" s="1" customFormat="1" x14ac:dyDescent="0.2"/>
    <row r="1046760" s="1" customFormat="1" x14ac:dyDescent="0.2"/>
    <row r="1046761" s="1" customFormat="1" x14ac:dyDescent="0.2"/>
    <row r="1046762" s="1" customFormat="1" x14ac:dyDescent="0.2"/>
    <row r="1046763" s="1" customFormat="1" x14ac:dyDescent="0.2"/>
    <row r="1046764" s="1" customFormat="1" x14ac:dyDescent="0.2"/>
    <row r="1046765" s="1" customFormat="1" x14ac:dyDescent="0.2"/>
    <row r="1046766" s="1" customFormat="1" x14ac:dyDescent="0.2"/>
    <row r="1046767" s="1" customFormat="1" x14ac:dyDescent="0.2"/>
    <row r="1046768" s="1" customFormat="1" x14ac:dyDescent="0.2"/>
    <row r="1046769" s="1" customFormat="1" x14ac:dyDescent="0.2"/>
    <row r="1046770" s="1" customFormat="1" x14ac:dyDescent="0.2"/>
    <row r="1046771" s="1" customFormat="1" x14ac:dyDescent="0.2"/>
    <row r="1046772" s="1" customFormat="1" x14ac:dyDescent="0.2"/>
    <row r="1046773" s="1" customFormat="1" x14ac:dyDescent="0.2"/>
    <row r="1046774" s="1" customFormat="1" x14ac:dyDescent="0.2"/>
    <row r="1046775" s="1" customFormat="1" x14ac:dyDescent="0.2"/>
    <row r="1046776" s="1" customFormat="1" x14ac:dyDescent="0.2"/>
    <row r="1046777" s="1" customFormat="1" x14ac:dyDescent="0.2"/>
    <row r="1046778" s="1" customFormat="1" x14ac:dyDescent="0.2"/>
    <row r="1046779" s="1" customFormat="1" x14ac:dyDescent="0.2"/>
    <row r="1046780" s="1" customFormat="1" x14ac:dyDescent="0.2"/>
    <row r="1046781" s="1" customFormat="1" x14ac:dyDescent="0.2"/>
    <row r="1046782" s="1" customFormat="1" x14ac:dyDescent="0.2"/>
    <row r="1046783" s="1" customFormat="1" x14ac:dyDescent="0.2"/>
    <row r="1046784" s="1" customFormat="1" x14ac:dyDescent="0.2"/>
    <row r="1046785" s="1" customFormat="1" x14ac:dyDescent="0.2"/>
    <row r="1046786" s="1" customFormat="1" x14ac:dyDescent="0.2"/>
    <row r="1046787" s="1" customFormat="1" x14ac:dyDescent="0.2"/>
    <row r="1046788" s="1" customFormat="1" x14ac:dyDescent="0.2"/>
    <row r="1046789" s="1" customFormat="1" x14ac:dyDescent="0.2"/>
    <row r="1046790" s="1" customFormat="1" x14ac:dyDescent="0.2"/>
    <row r="1046791" s="1" customFormat="1" x14ac:dyDescent="0.2"/>
    <row r="1046792" s="1" customFormat="1" x14ac:dyDescent="0.2"/>
    <row r="1046793" s="1" customFormat="1" x14ac:dyDescent="0.2"/>
    <row r="1046794" s="1" customFormat="1" x14ac:dyDescent="0.2"/>
    <row r="1046795" s="1" customFormat="1" x14ac:dyDescent="0.2"/>
    <row r="1046796" s="1" customFormat="1" x14ac:dyDescent="0.2"/>
    <row r="1046797" s="1" customFormat="1" x14ac:dyDescent="0.2"/>
    <row r="1046798" s="1" customFormat="1" x14ac:dyDescent="0.2"/>
    <row r="1046799" s="1" customFormat="1" x14ac:dyDescent="0.2"/>
    <row r="1046800" s="1" customFormat="1" x14ac:dyDescent="0.2"/>
    <row r="1046801" s="1" customFormat="1" x14ac:dyDescent="0.2"/>
    <row r="1046802" s="1" customFormat="1" x14ac:dyDescent="0.2"/>
    <row r="1046803" s="1" customFormat="1" x14ac:dyDescent="0.2"/>
    <row r="1046804" s="1" customFormat="1" x14ac:dyDescent="0.2"/>
    <row r="1046805" s="1" customFormat="1" x14ac:dyDescent="0.2"/>
    <row r="1046806" s="1" customFormat="1" x14ac:dyDescent="0.2"/>
    <row r="1046807" s="1" customFormat="1" x14ac:dyDescent="0.2"/>
    <row r="1046808" s="1" customFormat="1" x14ac:dyDescent="0.2"/>
    <row r="1046809" s="1" customFormat="1" x14ac:dyDescent="0.2"/>
    <row r="1046810" s="1" customFormat="1" x14ac:dyDescent="0.2"/>
    <row r="1046811" s="1" customFormat="1" x14ac:dyDescent="0.2"/>
    <row r="1046812" s="1" customFormat="1" x14ac:dyDescent="0.2"/>
    <row r="1046813" s="1" customFormat="1" x14ac:dyDescent="0.2"/>
    <row r="1046814" s="1" customFormat="1" x14ac:dyDescent="0.2"/>
    <row r="1046815" s="1" customFormat="1" x14ac:dyDescent="0.2"/>
    <row r="1046816" s="1" customFormat="1" x14ac:dyDescent="0.2"/>
    <row r="1046817" s="1" customFormat="1" x14ac:dyDescent="0.2"/>
    <row r="1046818" s="1" customFormat="1" x14ac:dyDescent="0.2"/>
    <row r="1046819" s="1" customFormat="1" x14ac:dyDescent="0.2"/>
    <row r="1046820" s="1" customFormat="1" x14ac:dyDescent="0.2"/>
    <row r="1046821" s="1" customFormat="1" x14ac:dyDescent="0.2"/>
    <row r="1046822" s="1" customFormat="1" x14ac:dyDescent="0.2"/>
    <row r="1046823" s="1" customFormat="1" x14ac:dyDescent="0.2"/>
    <row r="1046824" s="1" customFormat="1" x14ac:dyDescent="0.2"/>
    <row r="1046825" s="1" customFormat="1" x14ac:dyDescent="0.2"/>
    <row r="1046826" s="1" customFormat="1" x14ac:dyDescent="0.2"/>
    <row r="1046827" s="1" customFormat="1" x14ac:dyDescent="0.2"/>
    <row r="1046828" s="1" customFormat="1" x14ac:dyDescent="0.2"/>
    <row r="1046829" s="1" customFormat="1" x14ac:dyDescent="0.2"/>
    <row r="1046830" s="1" customFormat="1" x14ac:dyDescent="0.2"/>
    <row r="1046831" s="1" customFormat="1" x14ac:dyDescent="0.2"/>
    <row r="1046832" s="1" customFormat="1" x14ac:dyDescent="0.2"/>
    <row r="1046833" s="1" customFormat="1" x14ac:dyDescent="0.2"/>
    <row r="1046834" s="1" customFormat="1" x14ac:dyDescent="0.2"/>
    <row r="1046835" s="1" customFormat="1" x14ac:dyDescent="0.2"/>
    <row r="1046836" s="1" customFormat="1" x14ac:dyDescent="0.2"/>
    <row r="1046837" s="1" customFormat="1" x14ac:dyDescent="0.2"/>
    <row r="1046838" s="1" customFormat="1" x14ac:dyDescent="0.2"/>
    <row r="1046839" s="1" customFormat="1" x14ac:dyDescent="0.2"/>
    <row r="1046840" s="1" customFormat="1" x14ac:dyDescent="0.2"/>
    <row r="1046841" s="1" customFormat="1" x14ac:dyDescent="0.2"/>
    <row r="1046842" s="1" customFormat="1" x14ac:dyDescent="0.2"/>
    <row r="1046843" s="1" customFormat="1" x14ac:dyDescent="0.2"/>
    <row r="1046844" s="1" customFormat="1" x14ac:dyDescent="0.2"/>
    <row r="1046845" s="1" customFormat="1" x14ac:dyDescent="0.2"/>
    <row r="1046846" s="1" customFormat="1" x14ac:dyDescent="0.2"/>
    <row r="1046847" s="1" customFormat="1" x14ac:dyDescent="0.2"/>
    <row r="1046848" s="1" customFormat="1" x14ac:dyDescent="0.2"/>
    <row r="1046849" s="1" customFormat="1" x14ac:dyDescent="0.2"/>
    <row r="1046850" s="1" customFormat="1" x14ac:dyDescent="0.2"/>
    <row r="1046851" s="1" customFormat="1" x14ac:dyDescent="0.2"/>
    <row r="1046852" s="1" customFormat="1" x14ac:dyDescent="0.2"/>
    <row r="1046853" s="1" customFormat="1" x14ac:dyDescent="0.2"/>
    <row r="1046854" s="1" customFormat="1" x14ac:dyDescent="0.2"/>
    <row r="1046855" s="1" customFormat="1" x14ac:dyDescent="0.2"/>
    <row r="1046856" s="1" customFormat="1" x14ac:dyDescent="0.2"/>
    <row r="1046857" s="1" customFormat="1" x14ac:dyDescent="0.2"/>
    <row r="1046858" s="1" customFormat="1" x14ac:dyDescent="0.2"/>
    <row r="1046859" s="1" customFormat="1" x14ac:dyDescent="0.2"/>
    <row r="1046860" s="1" customFormat="1" x14ac:dyDescent="0.2"/>
    <row r="1046861" s="1" customFormat="1" x14ac:dyDescent="0.2"/>
    <row r="1046862" s="1" customFormat="1" x14ac:dyDescent="0.2"/>
    <row r="1046863" s="1" customFormat="1" x14ac:dyDescent="0.2"/>
    <row r="1046864" s="1" customFormat="1" x14ac:dyDescent="0.2"/>
    <row r="1046865" s="1" customFormat="1" x14ac:dyDescent="0.2"/>
    <row r="1046866" s="1" customFormat="1" x14ac:dyDescent="0.2"/>
    <row r="1046867" s="1" customFormat="1" x14ac:dyDescent="0.2"/>
    <row r="1046868" s="1" customFormat="1" x14ac:dyDescent="0.2"/>
    <row r="1046869" s="1" customFormat="1" x14ac:dyDescent="0.2"/>
    <row r="1046870" s="1" customFormat="1" x14ac:dyDescent="0.2"/>
    <row r="1046871" s="1" customFormat="1" x14ac:dyDescent="0.2"/>
    <row r="1046872" s="1" customFormat="1" x14ac:dyDescent="0.2"/>
    <row r="1046873" s="1" customFormat="1" x14ac:dyDescent="0.2"/>
    <row r="1046874" s="1" customFormat="1" x14ac:dyDescent="0.2"/>
    <row r="1046875" s="1" customFormat="1" x14ac:dyDescent="0.2"/>
    <row r="1046876" s="1" customFormat="1" x14ac:dyDescent="0.2"/>
    <row r="1046877" s="1" customFormat="1" x14ac:dyDescent="0.2"/>
    <row r="1046878" s="1" customFormat="1" x14ac:dyDescent="0.2"/>
    <row r="1046879" s="1" customFormat="1" x14ac:dyDescent="0.2"/>
    <row r="1046880" s="1" customFormat="1" x14ac:dyDescent="0.2"/>
    <row r="1046881" s="1" customFormat="1" x14ac:dyDescent="0.2"/>
    <row r="1046882" s="1" customFormat="1" x14ac:dyDescent="0.2"/>
    <row r="1046883" s="1" customFormat="1" x14ac:dyDescent="0.2"/>
    <row r="1046884" s="1" customFormat="1" x14ac:dyDescent="0.2"/>
    <row r="1046885" s="1" customFormat="1" x14ac:dyDescent="0.2"/>
    <row r="1046886" s="1" customFormat="1" x14ac:dyDescent="0.2"/>
    <row r="1046887" s="1" customFormat="1" x14ac:dyDescent="0.2"/>
    <row r="1046888" s="1" customFormat="1" x14ac:dyDescent="0.2"/>
    <row r="1046889" s="1" customFormat="1" x14ac:dyDescent="0.2"/>
    <row r="1046890" s="1" customFormat="1" x14ac:dyDescent="0.2"/>
    <row r="1046891" s="1" customFormat="1" x14ac:dyDescent="0.2"/>
    <row r="1046892" s="1" customFormat="1" x14ac:dyDescent="0.2"/>
    <row r="1046893" s="1" customFormat="1" x14ac:dyDescent="0.2"/>
    <row r="1046894" s="1" customFormat="1" x14ac:dyDescent="0.2"/>
    <row r="1046895" s="1" customFormat="1" x14ac:dyDescent="0.2"/>
    <row r="1046896" s="1" customFormat="1" x14ac:dyDescent="0.2"/>
    <row r="1046897" s="1" customFormat="1" x14ac:dyDescent="0.2"/>
    <row r="1046898" s="1" customFormat="1" x14ac:dyDescent="0.2"/>
    <row r="1046899" s="1" customFormat="1" x14ac:dyDescent="0.2"/>
    <row r="1046900" s="1" customFormat="1" x14ac:dyDescent="0.2"/>
    <row r="1046901" s="1" customFormat="1" x14ac:dyDescent="0.2"/>
    <row r="1046902" s="1" customFormat="1" x14ac:dyDescent="0.2"/>
    <row r="1046903" s="1" customFormat="1" x14ac:dyDescent="0.2"/>
    <row r="1046904" s="1" customFormat="1" x14ac:dyDescent="0.2"/>
    <row r="1046905" s="1" customFormat="1" x14ac:dyDescent="0.2"/>
    <row r="1046906" s="1" customFormat="1" x14ac:dyDescent="0.2"/>
    <row r="1046907" s="1" customFormat="1" x14ac:dyDescent="0.2"/>
    <row r="1046908" s="1" customFormat="1" x14ac:dyDescent="0.2"/>
    <row r="1046909" s="1" customFormat="1" x14ac:dyDescent="0.2"/>
    <row r="1046910" s="1" customFormat="1" x14ac:dyDescent="0.2"/>
    <row r="1046911" s="1" customFormat="1" x14ac:dyDescent="0.2"/>
    <row r="1046912" s="1" customFormat="1" x14ac:dyDescent="0.2"/>
    <row r="1046913" s="1" customFormat="1" x14ac:dyDescent="0.2"/>
    <row r="1046914" s="1" customFormat="1" x14ac:dyDescent="0.2"/>
    <row r="1046915" s="1" customFormat="1" x14ac:dyDescent="0.2"/>
    <row r="1046916" s="1" customFormat="1" x14ac:dyDescent="0.2"/>
    <row r="1046917" s="1" customFormat="1" x14ac:dyDescent="0.2"/>
    <row r="1046918" s="1" customFormat="1" x14ac:dyDescent="0.2"/>
    <row r="1046919" s="1" customFormat="1" x14ac:dyDescent="0.2"/>
    <row r="1046920" s="1" customFormat="1" x14ac:dyDescent="0.2"/>
    <row r="1046921" s="1" customFormat="1" x14ac:dyDescent="0.2"/>
    <row r="1046922" s="1" customFormat="1" x14ac:dyDescent="0.2"/>
    <row r="1046923" s="1" customFormat="1" x14ac:dyDescent="0.2"/>
    <row r="1046924" s="1" customFormat="1" x14ac:dyDescent="0.2"/>
    <row r="1046925" s="1" customFormat="1" x14ac:dyDescent="0.2"/>
    <row r="1046926" s="1" customFormat="1" x14ac:dyDescent="0.2"/>
    <row r="1046927" s="1" customFormat="1" x14ac:dyDescent="0.2"/>
    <row r="1046928" s="1" customFormat="1" x14ac:dyDescent="0.2"/>
    <row r="1046929" s="1" customFormat="1" x14ac:dyDescent="0.2"/>
    <row r="1046930" s="1" customFormat="1" x14ac:dyDescent="0.2"/>
    <row r="1046931" s="1" customFormat="1" x14ac:dyDescent="0.2"/>
    <row r="1046932" s="1" customFormat="1" x14ac:dyDescent="0.2"/>
    <row r="1046933" s="1" customFormat="1" x14ac:dyDescent="0.2"/>
    <row r="1046934" s="1" customFormat="1" x14ac:dyDescent="0.2"/>
    <row r="1046935" s="1" customFormat="1" x14ac:dyDescent="0.2"/>
    <row r="1046936" s="1" customFormat="1" x14ac:dyDescent="0.2"/>
    <row r="1046937" s="1" customFormat="1" x14ac:dyDescent="0.2"/>
    <row r="1046938" s="1" customFormat="1" x14ac:dyDescent="0.2"/>
    <row r="1046939" s="1" customFormat="1" x14ac:dyDescent="0.2"/>
    <row r="1046940" s="1" customFormat="1" x14ac:dyDescent="0.2"/>
    <row r="1046941" s="1" customFormat="1" x14ac:dyDescent="0.2"/>
    <row r="1046942" s="1" customFormat="1" x14ac:dyDescent="0.2"/>
    <row r="1046943" s="1" customFormat="1" x14ac:dyDescent="0.2"/>
    <row r="1046944" s="1" customFormat="1" x14ac:dyDescent="0.2"/>
    <row r="1046945" s="1" customFormat="1" x14ac:dyDescent="0.2"/>
    <row r="1046946" s="1" customFormat="1" x14ac:dyDescent="0.2"/>
    <row r="1046947" s="1" customFormat="1" x14ac:dyDescent="0.2"/>
    <row r="1046948" s="1" customFormat="1" x14ac:dyDescent="0.2"/>
    <row r="1046949" s="1" customFormat="1" x14ac:dyDescent="0.2"/>
    <row r="1046950" s="1" customFormat="1" x14ac:dyDescent="0.2"/>
    <row r="1046951" s="1" customFormat="1" x14ac:dyDescent="0.2"/>
    <row r="1046952" s="1" customFormat="1" x14ac:dyDescent="0.2"/>
    <row r="1046953" s="1" customFormat="1" x14ac:dyDescent="0.2"/>
    <row r="1046954" s="1" customFormat="1" x14ac:dyDescent="0.2"/>
    <row r="1046955" s="1" customFormat="1" x14ac:dyDescent="0.2"/>
    <row r="1046956" s="1" customFormat="1" x14ac:dyDescent="0.2"/>
    <row r="1046957" s="1" customFormat="1" x14ac:dyDescent="0.2"/>
    <row r="1046958" s="1" customFormat="1" x14ac:dyDescent="0.2"/>
    <row r="1046959" s="1" customFormat="1" x14ac:dyDescent="0.2"/>
    <row r="1046960" s="1" customFormat="1" x14ac:dyDescent="0.2"/>
    <row r="1046961" s="1" customFormat="1" x14ac:dyDescent="0.2"/>
    <row r="1046962" s="1" customFormat="1" x14ac:dyDescent="0.2"/>
    <row r="1046963" s="1" customFormat="1" x14ac:dyDescent="0.2"/>
    <row r="1046964" s="1" customFormat="1" x14ac:dyDescent="0.2"/>
    <row r="1046965" s="1" customFormat="1" x14ac:dyDescent="0.2"/>
    <row r="1046966" s="1" customFormat="1" x14ac:dyDescent="0.2"/>
    <row r="1046967" s="1" customFormat="1" x14ac:dyDescent="0.2"/>
    <row r="1046968" s="1" customFormat="1" x14ac:dyDescent="0.2"/>
    <row r="1046969" s="1" customFormat="1" x14ac:dyDescent="0.2"/>
    <row r="1046970" s="1" customFormat="1" x14ac:dyDescent="0.2"/>
    <row r="1046971" s="1" customFormat="1" x14ac:dyDescent="0.2"/>
    <row r="1046972" s="1" customFormat="1" x14ac:dyDescent="0.2"/>
    <row r="1046973" s="1" customFormat="1" x14ac:dyDescent="0.2"/>
    <row r="1046974" s="1" customFormat="1" x14ac:dyDescent="0.2"/>
    <row r="1046975" s="1" customFormat="1" x14ac:dyDescent="0.2"/>
    <row r="1046976" s="1" customFormat="1" x14ac:dyDescent="0.2"/>
    <row r="1046977" s="1" customFormat="1" x14ac:dyDescent="0.2"/>
    <row r="1046978" s="1" customFormat="1" x14ac:dyDescent="0.2"/>
    <row r="1046979" s="1" customFormat="1" x14ac:dyDescent="0.2"/>
    <row r="1046980" s="1" customFormat="1" x14ac:dyDescent="0.2"/>
    <row r="1046981" s="1" customFormat="1" x14ac:dyDescent="0.2"/>
    <row r="1046982" s="1" customFormat="1" x14ac:dyDescent="0.2"/>
    <row r="1046983" s="1" customFormat="1" x14ac:dyDescent="0.2"/>
    <row r="1046984" s="1" customFormat="1" x14ac:dyDescent="0.2"/>
    <row r="1046985" s="1" customFormat="1" x14ac:dyDescent="0.2"/>
    <row r="1046986" s="1" customFormat="1" x14ac:dyDescent="0.2"/>
    <row r="1046987" s="1" customFormat="1" x14ac:dyDescent="0.2"/>
    <row r="1046988" s="1" customFormat="1" x14ac:dyDescent="0.2"/>
    <row r="1046989" s="1" customFormat="1" x14ac:dyDescent="0.2"/>
    <row r="1046990" s="1" customFormat="1" x14ac:dyDescent="0.2"/>
    <row r="1046991" s="1" customFormat="1" x14ac:dyDescent="0.2"/>
    <row r="1046992" s="1" customFormat="1" x14ac:dyDescent="0.2"/>
    <row r="1046993" s="1" customFormat="1" x14ac:dyDescent="0.2"/>
    <row r="1046994" s="1" customFormat="1" x14ac:dyDescent="0.2"/>
    <row r="1046995" s="1" customFormat="1" x14ac:dyDescent="0.2"/>
    <row r="1046996" s="1" customFormat="1" x14ac:dyDescent="0.2"/>
    <row r="1046997" s="1" customFormat="1" x14ac:dyDescent="0.2"/>
    <row r="1046998" s="1" customFormat="1" x14ac:dyDescent="0.2"/>
    <row r="1046999" s="1" customFormat="1" x14ac:dyDescent="0.2"/>
    <row r="1047000" s="1" customFormat="1" x14ac:dyDescent="0.2"/>
    <row r="1047001" s="1" customFormat="1" x14ac:dyDescent="0.2"/>
    <row r="1047002" s="1" customFormat="1" x14ac:dyDescent="0.2"/>
    <row r="1047003" s="1" customFormat="1" x14ac:dyDescent="0.2"/>
    <row r="1047004" s="1" customFormat="1" x14ac:dyDescent="0.2"/>
    <row r="1047005" s="1" customFormat="1" x14ac:dyDescent="0.2"/>
    <row r="1047006" s="1" customFormat="1" x14ac:dyDescent="0.2"/>
    <row r="1047007" s="1" customFormat="1" x14ac:dyDescent="0.2"/>
    <row r="1047008" s="1" customFormat="1" x14ac:dyDescent="0.2"/>
    <row r="1047009" s="1" customFormat="1" x14ac:dyDescent="0.2"/>
    <row r="1047010" s="1" customFormat="1" x14ac:dyDescent="0.2"/>
    <row r="1047011" s="1" customFormat="1" x14ac:dyDescent="0.2"/>
    <row r="1047012" s="1" customFormat="1" x14ac:dyDescent="0.2"/>
    <row r="1047013" s="1" customFormat="1" x14ac:dyDescent="0.2"/>
    <row r="1047014" s="1" customFormat="1" x14ac:dyDescent="0.2"/>
    <row r="1047015" s="1" customFormat="1" x14ac:dyDescent="0.2"/>
    <row r="1047016" s="1" customFormat="1" x14ac:dyDescent="0.2"/>
    <row r="1047017" s="1" customFormat="1" x14ac:dyDescent="0.2"/>
    <row r="1047018" s="1" customFormat="1" x14ac:dyDescent="0.2"/>
    <row r="1047019" s="1" customFormat="1" x14ac:dyDescent="0.2"/>
    <row r="1047020" s="1" customFormat="1" x14ac:dyDescent="0.2"/>
    <row r="1047021" s="1" customFormat="1" x14ac:dyDescent="0.2"/>
    <row r="1047022" s="1" customFormat="1" x14ac:dyDescent="0.2"/>
    <row r="1047023" s="1" customFormat="1" x14ac:dyDescent="0.2"/>
    <row r="1047024" s="1" customFormat="1" x14ac:dyDescent="0.2"/>
    <row r="1047025" s="1" customFormat="1" x14ac:dyDescent="0.2"/>
    <row r="1047026" s="1" customFormat="1" x14ac:dyDescent="0.2"/>
    <row r="1047027" s="1" customFormat="1" x14ac:dyDescent="0.2"/>
    <row r="1047028" s="1" customFormat="1" x14ac:dyDescent="0.2"/>
    <row r="1047029" s="1" customFormat="1" x14ac:dyDescent="0.2"/>
    <row r="1047030" s="1" customFormat="1" x14ac:dyDescent="0.2"/>
    <row r="1047031" s="1" customFormat="1" x14ac:dyDescent="0.2"/>
    <row r="1047032" s="1" customFormat="1" x14ac:dyDescent="0.2"/>
    <row r="1047033" s="1" customFormat="1" x14ac:dyDescent="0.2"/>
    <row r="1047034" s="1" customFormat="1" x14ac:dyDescent="0.2"/>
    <row r="1047035" s="1" customFormat="1" x14ac:dyDescent="0.2"/>
    <row r="1047036" s="1" customFormat="1" x14ac:dyDescent="0.2"/>
    <row r="1047037" s="1" customFormat="1" x14ac:dyDescent="0.2"/>
    <row r="1047038" s="1" customFormat="1" x14ac:dyDescent="0.2"/>
    <row r="1047039" s="1" customFormat="1" x14ac:dyDescent="0.2"/>
    <row r="1047040" s="1" customFormat="1" x14ac:dyDescent="0.2"/>
    <row r="1047041" s="1" customFormat="1" x14ac:dyDescent="0.2"/>
    <row r="1047042" s="1" customFormat="1" x14ac:dyDescent="0.2"/>
    <row r="1047043" s="1" customFormat="1" x14ac:dyDescent="0.2"/>
    <row r="1047044" s="1" customFormat="1" x14ac:dyDescent="0.2"/>
    <row r="1047045" s="1" customFormat="1" x14ac:dyDescent="0.2"/>
    <row r="1047046" s="1" customFormat="1" x14ac:dyDescent="0.2"/>
    <row r="1047047" s="1" customFormat="1" x14ac:dyDescent="0.2"/>
    <row r="1047048" s="1" customFormat="1" x14ac:dyDescent="0.2"/>
    <row r="1047049" s="1" customFormat="1" x14ac:dyDescent="0.2"/>
    <row r="1047050" s="1" customFormat="1" x14ac:dyDescent="0.2"/>
    <row r="1047051" s="1" customFormat="1" x14ac:dyDescent="0.2"/>
    <row r="1047052" s="1" customFormat="1" x14ac:dyDescent="0.2"/>
    <row r="1047053" s="1" customFormat="1" x14ac:dyDescent="0.2"/>
    <row r="1047054" s="1" customFormat="1" x14ac:dyDescent="0.2"/>
    <row r="1047055" s="1" customFormat="1" x14ac:dyDescent="0.2"/>
    <row r="1047056" s="1" customFormat="1" x14ac:dyDescent="0.2"/>
    <row r="1047057" s="1" customFormat="1" x14ac:dyDescent="0.2"/>
    <row r="1047058" s="1" customFormat="1" x14ac:dyDescent="0.2"/>
    <row r="1047059" s="1" customFormat="1" x14ac:dyDescent="0.2"/>
    <row r="1047060" s="1" customFormat="1" x14ac:dyDescent="0.2"/>
    <row r="1047061" s="1" customFormat="1" x14ac:dyDescent="0.2"/>
    <row r="1047062" s="1" customFormat="1" x14ac:dyDescent="0.2"/>
    <row r="1047063" s="1" customFormat="1" x14ac:dyDescent="0.2"/>
    <row r="1047064" s="1" customFormat="1" x14ac:dyDescent="0.2"/>
    <row r="1047065" s="1" customFormat="1" x14ac:dyDescent="0.2"/>
    <row r="1047066" s="1" customFormat="1" x14ac:dyDescent="0.2"/>
    <row r="1047067" s="1" customFormat="1" x14ac:dyDescent="0.2"/>
    <row r="1047068" s="1" customFormat="1" x14ac:dyDescent="0.2"/>
    <row r="1047069" s="1" customFormat="1" x14ac:dyDescent="0.2"/>
    <row r="1047070" s="1" customFormat="1" x14ac:dyDescent="0.2"/>
    <row r="1047071" s="1" customFormat="1" x14ac:dyDescent="0.2"/>
    <row r="1047072" s="1" customFormat="1" x14ac:dyDescent="0.2"/>
    <row r="1047073" s="1" customFormat="1" x14ac:dyDescent="0.2"/>
    <row r="1047074" s="1" customFormat="1" x14ac:dyDescent="0.2"/>
    <row r="1047075" s="1" customFormat="1" x14ac:dyDescent="0.2"/>
    <row r="1047076" s="1" customFormat="1" x14ac:dyDescent="0.2"/>
    <row r="1047077" s="1" customFormat="1" x14ac:dyDescent="0.2"/>
    <row r="1047078" s="1" customFormat="1" x14ac:dyDescent="0.2"/>
    <row r="1047079" s="1" customFormat="1" x14ac:dyDescent="0.2"/>
    <row r="1047080" s="1" customFormat="1" x14ac:dyDescent="0.2"/>
    <row r="1047081" s="1" customFormat="1" x14ac:dyDescent="0.2"/>
    <row r="1047082" s="1" customFormat="1" x14ac:dyDescent="0.2"/>
    <row r="1047083" s="1" customFormat="1" x14ac:dyDescent="0.2"/>
    <row r="1047084" s="1" customFormat="1" x14ac:dyDescent="0.2"/>
    <row r="1047085" s="1" customFormat="1" x14ac:dyDescent="0.2"/>
    <row r="1047086" s="1" customFormat="1" x14ac:dyDescent="0.2"/>
    <row r="1047087" s="1" customFormat="1" x14ac:dyDescent="0.2"/>
    <row r="1047088" s="1" customFormat="1" x14ac:dyDescent="0.2"/>
    <row r="1047089" s="1" customFormat="1" x14ac:dyDescent="0.2"/>
    <row r="1047090" s="1" customFormat="1" x14ac:dyDescent="0.2"/>
    <row r="1047091" s="1" customFormat="1" x14ac:dyDescent="0.2"/>
    <row r="1047092" s="1" customFormat="1" x14ac:dyDescent="0.2"/>
    <row r="1047093" s="1" customFormat="1" x14ac:dyDescent="0.2"/>
    <row r="1047094" s="1" customFormat="1" x14ac:dyDescent="0.2"/>
    <row r="1047095" s="1" customFormat="1" x14ac:dyDescent="0.2"/>
    <row r="1047096" s="1" customFormat="1" x14ac:dyDescent="0.2"/>
    <row r="1047097" s="1" customFormat="1" x14ac:dyDescent="0.2"/>
    <row r="1047098" s="1" customFormat="1" x14ac:dyDescent="0.2"/>
    <row r="1047099" s="1" customFormat="1" x14ac:dyDescent="0.2"/>
    <row r="1047100" s="1" customFormat="1" x14ac:dyDescent="0.2"/>
    <row r="1047101" s="1" customFormat="1" x14ac:dyDescent="0.2"/>
    <row r="1047102" s="1" customFormat="1" x14ac:dyDescent="0.2"/>
    <row r="1047103" s="1" customFormat="1" x14ac:dyDescent="0.2"/>
    <row r="1047104" s="1" customFormat="1" x14ac:dyDescent="0.2"/>
    <row r="1047105" s="1" customFormat="1" x14ac:dyDescent="0.2"/>
    <row r="1047106" s="1" customFormat="1" x14ac:dyDescent="0.2"/>
    <row r="1047107" s="1" customFormat="1" x14ac:dyDescent="0.2"/>
    <row r="1047108" s="1" customFormat="1" x14ac:dyDescent="0.2"/>
    <row r="1047109" s="1" customFormat="1" x14ac:dyDescent="0.2"/>
    <row r="1047110" s="1" customFormat="1" x14ac:dyDescent="0.2"/>
    <row r="1047111" s="1" customFormat="1" x14ac:dyDescent="0.2"/>
    <row r="1047112" s="1" customFormat="1" x14ac:dyDescent="0.2"/>
    <row r="1047113" s="1" customFormat="1" x14ac:dyDescent="0.2"/>
    <row r="1047114" s="1" customFormat="1" x14ac:dyDescent="0.2"/>
    <row r="1047115" s="1" customFormat="1" x14ac:dyDescent="0.2"/>
    <row r="1047116" s="1" customFormat="1" x14ac:dyDescent="0.2"/>
    <row r="1047117" s="1" customFormat="1" x14ac:dyDescent="0.2"/>
    <row r="1047118" s="1" customFormat="1" x14ac:dyDescent="0.2"/>
    <row r="1047119" s="1" customFormat="1" x14ac:dyDescent="0.2"/>
    <row r="1047120" s="1" customFormat="1" x14ac:dyDescent="0.2"/>
    <row r="1047121" s="1" customFormat="1" x14ac:dyDescent="0.2"/>
    <row r="1047122" s="1" customFormat="1" x14ac:dyDescent="0.2"/>
    <row r="1047123" s="1" customFormat="1" x14ac:dyDescent="0.2"/>
    <row r="1047124" s="1" customFormat="1" x14ac:dyDescent="0.2"/>
    <row r="1047125" s="1" customFormat="1" x14ac:dyDescent="0.2"/>
    <row r="1047126" s="1" customFormat="1" x14ac:dyDescent="0.2"/>
    <row r="1047127" s="1" customFormat="1" x14ac:dyDescent="0.2"/>
    <row r="1047128" s="1" customFormat="1" x14ac:dyDescent="0.2"/>
    <row r="1047129" s="1" customFormat="1" x14ac:dyDescent="0.2"/>
    <row r="1047130" s="1" customFormat="1" x14ac:dyDescent="0.2"/>
    <row r="1047131" s="1" customFormat="1" x14ac:dyDescent="0.2"/>
    <row r="1047132" s="1" customFormat="1" x14ac:dyDescent="0.2"/>
    <row r="1047133" s="1" customFormat="1" x14ac:dyDescent="0.2"/>
    <row r="1047134" s="1" customFormat="1" x14ac:dyDescent="0.2"/>
    <row r="1047135" s="1" customFormat="1" x14ac:dyDescent="0.2"/>
    <row r="1047136" s="1" customFormat="1" x14ac:dyDescent="0.2"/>
    <row r="1047137" s="1" customFormat="1" x14ac:dyDescent="0.2"/>
    <row r="1047138" s="1" customFormat="1" x14ac:dyDescent="0.2"/>
    <row r="1047139" s="1" customFormat="1" x14ac:dyDescent="0.2"/>
    <row r="1047140" s="1" customFormat="1" x14ac:dyDescent="0.2"/>
    <row r="1047141" s="1" customFormat="1" x14ac:dyDescent="0.2"/>
    <row r="1047142" s="1" customFormat="1" x14ac:dyDescent="0.2"/>
    <row r="1047143" s="1" customFormat="1" x14ac:dyDescent="0.2"/>
    <row r="1047144" s="1" customFormat="1" x14ac:dyDescent="0.2"/>
    <row r="1047145" s="1" customFormat="1" x14ac:dyDescent="0.2"/>
    <row r="1047146" s="1" customFormat="1" x14ac:dyDescent="0.2"/>
    <row r="1047147" s="1" customFormat="1" x14ac:dyDescent="0.2"/>
    <row r="1047148" s="1" customFormat="1" x14ac:dyDescent="0.2"/>
    <row r="1047149" s="1" customFormat="1" x14ac:dyDescent="0.2"/>
    <row r="1047150" s="1" customFormat="1" x14ac:dyDescent="0.2"/>
    <row r="1047151" s="1" customFormat="1" x14ac:dyDescent="0.2"/>
    <row r="1047152" s="1" customFormat="1" x14ac:dyDescent="0.2"/>
    <row r="1047153" s="1" customFormat="1" x14ac:dyDescent="0.2"/>
    <row r="1047154" s="1" customFormat="1" x14ac:dyDescent="0.2"/>
    <row r="1047155" s="1" customFormat="1" x14ac:dyDescent="0.2"/>
    <row r="1047156" s="1" customFormat="1" x14ac:dyDescent="0.2"/>
    <row r="1047157" s="1" customFormat="1" x14ac:dyDescent="0.2"/>
    <row r="1047158" s="1" customFormat="1" x14ac:dyDescent="0.2"/>
    <row r="1047159" s="1" customFormat="1" x14ac:dyDescent="0.2"/>
    <row r="1047160" s="1" customFormat="1" x14ac:dyDescent="0.2"/>
    <row r="1047161" s="1" customFormat="1" x14ac:dyDescent="0.2"/>
    <row r="1047162" s="1" customFormat="1" x14ac:dyDescent="0.2"/>
    <row r="1047163" s="1" customFormat="1" x14ac:dyDescent="0.2"/>
    <row r="1047164" s="1" customFormat="1" x14ac:dyDescent="0.2"/>
    <row r="1047165" s="1" customFormat="1" x14ac:dyDescent="0.2"/>
    <row r="1047166" s="1" customFormat="1" x14ac:dyDescent="0.2"/>
    <row r="1047167" s="1" customFormat="1" x14ac:dyDescent="0.2"/>
    <row r="1047168" s="1" customFormat="1" x14ac:dyDescent="0.2"/>
    <row r="1047169" s="1" customFormat="1" x14ac:dyDescent="0.2"/>
    <row r="1047170" s="1" customFormat="1" x14ac:dyDescent="0.2"/>
    <row r="1047171" s="1" customFormat="1" x14ac:dyDescent="0.2"/>
    <row r="1047172" s="1" customFormat="1" x14ac:dyDescent="0.2"/>
    <row r="1047173" s="1" customFormat="1" x14ac:dyDescent="0.2"/>
    <row r="1047174" s="1" customFormat="1" x14ac:dyDescent="0.2"/>
    <row r="1047175" s="1" customFormat="1" x14ac:dyDescent="0.2"/>
    <row r="1047176" s="1" customFormat="1" x14ac:dyDescent="0.2"/>
    <row r="1047177" s="1" customFormat="1" x14ac:dyDescent="0.2"/>
    <row r="1047178" s="1" customFormat="1" x14ac:dyDescent="0.2"/>
    <row r="1047179" s="1" customFormat="1" x14ac:dyDescent="0.2"/>
    <row r="1047180" s="1" customFormat="1" x14ac:dyDescent="0.2"/>
    <row r="1047181" s="1" customFormat="1" x14ac:dyDescent="0.2"/>
    <row r="1047182" s="1" customFormat="1" x14ac:dyDescent="0.2"/>
    <row r="1047183" s="1" customFormat="1" x14ac:dyDescent="0.2"/>
    <row r="1047184" s="1" customFormat="1" x14ac:dyDescent="0.2"/>
    <row r="1047185" s="1" customFormat="1" x14ac:dyDescent="0.2"/>
    <row r="1047186" s="1" customFormat="1" x14ac:dyDescent="0.2"/>
    <row r="1047187" s="1" customFormat="1" x14ac:dyDescent="0.2"/>
    <row r="1047188" s="1" customFormat="1" x14ac:dyDescent="0.2"/>
    <row r="1047189" s="1" customFormat="1" x14ac:dyDescent="0.2"/>
    <row r="1047190" s="1" customFormat="1" x14ac:dyDescent="0.2"/>
    <row r="1047191" s="1" customFormat="1" x14ac:dyDescent="0.2"/>
    <row r="1047192" s="1" customFormat="1" x14ac:dyDescent="0.2"/>
    <row r="1047193" s="1" customFormat="1" x14ac:dyDescent="0.2"/>
    <row r="1047194" s="1" customFormat="1" x14ac:dyDescent="0.2"/>
    <row r="1047195" s="1" customFormat="1" x14ac:dyDescent="0.2"/>
    <row r="1047196" s="1" customFormat="1" x14ac:dyDescent="0.2"/>
    <row r="1047197" s="1" customFormat="1" x14ac:dyDescent="0.2"/>
    <row r="1047198" s="1" customFormat="1" x14ac:dyDescent="0.2"/>
    <row r="1047199" s="1" customFormat="1" x14ac:dyDescent="0.2"/>
    <row r="1047200" s="1" customFormat="1" x14ac:dyDescent="0.2"/>
    <row r="1047201" s="1" customFormat="1" x14ac:dyDescent="0.2"/>
    <row r="1047202" s="1" customFormat="1" x14ac:dyDescent="0.2"/>
    <row r="1047203" s="1" customFormat="1" x14ac:dyDescent="0.2"/>
    <row r="1047204" s="1" customFormat="1" x14ac:dyDescent="0.2"/>
    <row r="1047205" s="1" customFormat="1" x14ac:dyDescent="0.2"/>
    <row r="1047206" s="1" customFormat="1" x14ac:dyDescent="0.2"/>
    <row r="1047207" s="1" customFormat="1" x14ac:dyDescent="0.2"/>
    <row r="1047208" s="1" customFormat="1" x14ac:dyDescent="0.2"/>
    <row r="1047209" s="1" customFormat="1" x14ac:dyDescent="0.2"/>
    <row r="1047210" s="1" customFormat="1" x14ac:dyDescent="0.2"/>
    <row r="1047211" s="1" customFormat="1" x14ac:dyDescent="0.2"/>
    <row r="1047212" s="1" customFormat="1" x14ac:dyDescent="0.2"/>
    <row r="1047213" s="1" customFormat="1" x14ac:dyDescent="0.2"/>
    <row r="1047214" s="1" customFormat="1" x14ac:dyDescent="0.2"/>
    <row r="1047215" s="1" customFormat="1" x14ac:dyDescent="0.2"/>
    <row r="1047216" s="1" customFormat="1" x14ac:dyDescent="0.2"/>
    <row r="1047217" s="1" customFormat="1" x14ac:dyDescent="0.2"/>
    <row r="1047218" s="1" customFormat="1" x14ac:dyDescent="0.2"/>
    <row r="1047219" s="1" customFormat="1" x14ac:dyDescent="0.2"/>
    <row r="1047220" s="1" customFormat="1" x14ac:dyDescent="0.2"/>
    <row r="1047221" s="1" customFormat="1" x14ac:dyDescent="0.2"/>
    <row r="1047222" s="1" customFormat="1" x14ac:dyDescent="0.2"/>
    <row r="1047223" s="1" customFormat="1" x14ac:dyDescent="0.2"/>
    <row r="1047224" s="1" customFormat="1" x14ac:dyDescent="0.2"/>
    <row r="1047225" s="1" customFormat="1" x14ac:dyDescent="0.2"/>
    <row r="1047226" s="1" customFormat="1" x14ac:dyDescent="0.2"/>
    <row r="1047227" s="1" customFormat="1" x14ac:dyDescent="0.2"/>
    <row r="1047228" s="1" customFormat="1" x14ac:dyDescent="0.2"/>
    <row r="1047229" s="1" customFormat="1" x14ac:dyDescent="0.2"/>
    <row r="1047230" s="1" customFormat="1" x14ac:dyDescent="0.2"/>
    <row r="1047231" s="1" customFormat="1" x14ac:dyDescent="0.2"/>
    <row r="1047232" s="1" customFormat="1" x14ac:dyDescent="0.2"/>
    <row r="1047233" s="1" customFormat="1" x14ac:dyDescent="0.2"/>
    <row r="1047234" s="1" customFormat="1" x14ac:dyDescent="0.2"/>
    <row r="1047235" s="1" customFormat="1" x14ac:dyDescent="0.2"/>
    <row r="1047236" s="1" customFormat="1" x14ac:dyDescent="0.2"/>
    <row r="1047237" s="1" customFormat="1" x14ac:dyDescent="0.2"/>
    <row r="1047238" s="1" customFormat="1" x14ac:dyDescent="0.2"/>
    <row r="1047239" s="1" customFormat="1" x14ac:dyDescent="0.2"/>
    <row r="1047240" s="1" customFormat="1" x14ac:dyDescent="0.2"/>
    <row r="1047241" s="1" customFormat="1" x14ac:dyDescent="0.2"/>
    <row r="1047242" s="1" customFormat="1" x14ac:dyDescent="0.2"/>
    <row r="1047243" s="1" customFormat="1" x14ac:dyDescent="0.2"/>
    <row r="1047244" s="1" customFormat="1" x14ac:dyDescent="0.2"/>
    <row r="1047245" s="1" customFormat="1" x14ac:dyDescent="0.2"/>
    <row r="1047246" s="1" customFormat="1" x14ac:dyDescent="0.2"/>
    <row r="1047247" s="1" customFormat="1" x14ac:dyDescent="0.2"/>
    <row r="1047248" s="1" customFormat="1" x14ac:dyDescent="0.2"/>
    <row r="1047249" s="1" customFormat="1" x14ac:dyDescent="0.2"/>
    <row r="1047250" s="1" customFormat="1" x14ac:dyDescent="0.2"/>
    <row r="1047251" s="1" customFormat="1" x14ac:dyDescent="0.2"/>
    <row r="1047252" s="1" customFormat="1" x14ac:dyDescent="0.2"/>
    <row r="1047253" s="1" customFormat="1" x14ac:dyDescent="0.2"/>
    <row r="1047254" s="1" customFormat="1" x14ac:dyDescent="0.2"/>
    <row r="1047255" s="1" customFormat="1" x14ac:dyDescent="0.2"/>
    <row r="1047256" s="1" customFormat="1" x14ac:dyDescent="0.2"/>
    <row r="1047257" s="1" customFormat="1" x14ac:dyDescent="0.2"/>
    <row r="1047258" s="1" customFormat="1" x14ac:dyDescent="0.2"/>
    <row r="1047259" s="1" customFormat="1" x14ac:dyDescent="0.2"/>
    <row r="1047260" s="1" customFormat="1" x14ac:dyDescent="0.2"/>
    <row r="1047261" s="1" customFormat="1" x14ac:dyDescent="0.2"/>
    <row r="1047262" s="1" customFormat="1" x14ac:dyDescent="0.2"/>
    <row r="1047263" s="1" customFormat="1" x14ac:dyDescent="0.2"/>
    <row r="1047264" s="1" customFormat="1" x14ac:dyDescent="0.2"/>
    <row r="1047265" s="1" customFormat="1" x14ac:dyDescent="0.2"/>
    <row r="1047266" s="1" customFormat="1" x14ac:dyDescent="0.2"/>
    <row r="1047267" s="1" customFormat="1" x14ac:dyDescent="0.2"/>
    <row r="1047268" s="1" customFormat="1" x14ac:dyDescent="0.2"/>
    <row r="1047269" s="1" customFormat="1" x14ac:dyDescent="0.2"/>
    <row r="1047270" s="1" customFormat="1" x14ac:dyDescent="0.2"/>
    <row r="1047271" s="1" customFormat="1" x14ac:dyDescent="0.2"/>
    <row r="1047272" s="1" customFormat="1" x14ac:dyDescent="0.2"/>
    <row r="1047273" s="1" customFormat="1" x14ac:dyDescent="0.2"/>
    <row r="1047274" s="1" customFormat="1" x14ac:dyDescent="0.2"/>
    <row r="1047275" s="1" customFormat="1" x14ac:dyDescent="0.2"/>
    <row r="1047276" s="1" customFormat="1" x14ac:dyDescent="0.2"/>
    <row r="1047277" s="1" customFormat="1" x14ac:dyDescent="0.2"/>
    <row r="1047278" s="1" customFormat="1" x14ac:dyDescent="0.2"/>
    <row r="1047279" s="1" customFormat="1" x14ac:dyDescent="0.2"/>
    <row r="1047280" s="1" customFormat="1" x14ac:dyDescent="0.2"/>
    <row r="1047281" s="1" customFormat="1" x14ac:dyDescent="0.2"/>
    <row r="1047282" s="1" customFormat="1" x14ac:dyDescent="0.2"/>
    <row r="1047283" s="1" customFormat="1" x14ac:dyDescent="0.2"/>
    <row r="1047284" s="1" customFormat="1" x14ac:dyDescent="0.2"/>
    <row r="1047285" s="1" customFormat="1" x14ac:dyDescent="0.2"/>
    <row r="1047286" s="1" customFormat="1" x14ac:dyDescent="0.2"/>
    <row r="1047287" s="1" customFormat="1" x14ac:dyDescent="0.2"/>
    <row r="1047288" s="1" customFormat="1" x14ac:dyDescent="0.2"/>
    <row r="1047289" s="1" customFormat="1" x14ac:dyDescent="0.2"/>
    <row r="1047290" s="1" customFormat="1" x14ac:dyDescent="0.2"/>
    <row r="1047291" s="1" customFormat="1" x14ac:dyDescent="0.2"/>
    <row r="1047292" s="1" customFormat="1" x14ac:dyDescent="0.2"/>
    <row r="1047293" s="1" customFormat="1" x14ac:dyDescent="0.2"/>
    <row r="1047294" s="1" customFormat="1" x14ac:dyDescent="0.2"/>
    <row r="1047295" s="1" customFormat="1" x14ac:dyDescent="0.2"/>
    <row r="1047296" s="1" customFormat="1" x14ac:dyDescent="0.2"/>
    <row r="1047297" s="1" customFormat="1" x14ac:dyDescent="0.2"/>
    <row r="1047298" s="1" customFormat="1" x14ac:dyDescent="0.2"/>
    <row r="1047299" s="1" customFormat="1" x14ac:dyDescent="0.2"/>
    <row r="1047300" s="1" customFormat="1" x14ac:dyDescent="0.2"/>
    <row r="1047301" s="1" customFormat="1" x14ac:dyDescent="0.2"/>
    <row r="1047302" s="1" customFormat="1" x14ac:dyDescent="0.2"/>
    <row r="1047303" s="1" customFormat="1" x14ac:dyDescent="0.2"/>
    <row r="1047304" s="1" customFormat="1" x14ac:dyDescent="0.2"/>
    <row r="1047305" s="1" customFormat="1" x14ac:dyDescent="0.2"/>
    <row r="1047306" s="1" customFormat="1" x14ac:dyDescent="0.2"/>
    <row r="1047307" s="1" customFormat="1" x14ac:dyDescent="0.2"/>
    <row r="1047308" s="1" customFormat="1" x14ac:dyDescent="0.2"/>
    <row r="1047309" s="1" customFormat="1" x14ac:dyDescent="0.2"/>
    <row r="1047310" s="1" customFormat="1" x14ac:dyDescent="0.2"/>
    <row r="1047311" s="1" customFormat="1" x14ac:dyDescent="0.2"/>
    <row r="1047312" s="1" customFormat="1" x14ac:dyDescent="0.2"/>
    <row r="1047313" s="1" customFormat="1" x14ac:dyDescent="0.2"/>
    <row r="1047314" s="1" customFormat="1" x14ac:dyDescent="0.2"/>
    <row r="1047315" s="1" customFormat="1" x14ac:dyDescent="0.2"/>
    <row r="1047316" s="1" customFormat="1" x14ac:dyDescent="0.2"/>
    <row r="1047317" s="1" customFormat="1" x14ac:dyDescent="0.2"/>
    <row r="1047318" s="1" customFormat="1" x14ac:dyDescent="0.2"/>
    <row r="1047319" s="1" customFormat="1" x14ac:dyDescent="0.2"/>
    <row r="1047320" s="1" customFormat="1" x14ac:dyDescent="0.2"/>
    <row r="1047321" s="1" customFormat="1" x14ac:dyDescent="0.2"/>
    <row r="1047322" s="1" customFormat="1" x14ac:dyDescent="0.2"/>
    <row r="1047323" s="1" customFormat="1" x14ac:dyDescent="0.2"/>
    <row r="1047324" s="1" customFormat="1" x14ac:dyDescent="0.2"/>
    <row r="1047325" s="1" customFormat="1" x14ac:dyDescent="0.2"/>
    <row r="1047326" s="1" customFormat="1" x14ac:dyDescent="0.2"/>
    <row r="1047327" s="1" customFormat="1" x14ac:dyDescent="0.2"/>
    <row r="1047328" s="1" customFormat="1" x14ac:dyDescent="0.2"/>
    <row r="1047329" s="1" customFormat="1" x14ac:dyDescent="0.2"/>
    <row r="1047330" s="1" customFormat="1" x14ac:dyDescent="0.2"/>
    <row r="1047331" s="1" customFormat="1" x14ac:dyDescent="0.2"/>
    <row r="1047332" s="1" customFormat="1" x14ac:dyDescent="0.2"/>
    <row r="1047333" s="1" customFormat="1" x14ac:dyDescent="0.2"/>
    <row r="1047334" s="1" customFormat="1" x14ac:dyDescent="0.2"/>
    <row r="1047335" s="1" customFormat="1" x14ac:dyDescent="0.2"/>
    <row r="1047336" s="1" customFormat="1" x14ac:dyDescent="0.2"/>
    <row r="1047337" s="1" customFormat="1" x14ac:dyDescent="0.2"/>
    <row r="1047338" s="1" customFormat="1" x14ac:dyDescent="0.2"/>
    <row r="1047339" s="1" customFormat="1" x14ac:dyDescent="0.2"/>
    <row r="1047340" s="1" customFormat="1" x14ac:dyDescent="0.2"/>
    <row r="1047341" s="1" customFormat="1" x14ac:dyDescent="0.2"/>
    <row r="1047342" s="1" customFormat="1" x14ac:dyDescent="0.2"/>
    <row r="1047343" s="1" customFormat="1" x14ac:dyDescent="0.2"/>
    <row r="1047344" s="1" customFormat="1" x14ac:dyDescent="0.2"/>
    <row r="1047345" s="1" customFormat="1" x14ac:dyDescent="0.2"/>
    <row r="1047346" s="1" customFormat="1" x14ac:dyDescent="0.2"/>
    <row r="1047347" s="1" customFormat="1" x14ac:dyDescent="0.2"/>
    <row r="1047348" s="1" customFormat="1" x14ac:dyDescent="0.2"/>
    <row r="1047349" s="1" customFormat="1" x14ac:dyDescent="0.2"/>
    <row r="1047350" s="1" customFormat="1" x14ac:dyDescent="0.2"/>
    <row r="1047351" s="1" customFormat="1" x14ac:dyDescent="0.2"/>
    <row r="1047352" s="1" customFormat="1" x14ac:dyDescent="0.2"/>
    <row r="1047353" s="1" customFormat="1" x14ac:dyDescent="0.2"/>
    <row r="1047354" s="1" customFormat="1" x14ac:dyDescent="0.2"/>
    <row r="1047355" s="1" customFormat="1" x14ac:dyDescent="0.2"/>
    <row r="1047356" s="1" customFormat="1" x14ac:dyDescent="0.2"/>
    <row r="1047357" s="1" customFormat="1" x14ac:dyDescent="0.2"/>
    <row r="1047358" s="1" customFormat="1" x14ac:dyDescent="0.2"/>
    <row r="1047359" s="1" customFormat="1" x14ac:dyDescent="0.2"/>
    <row r="1047360" s="1" customFormat="1" x14ac:dyDescent="0.2"/>
    <row r="1047361" s="1" customFormat="1" x14ac:dyDescent="0.2"/>
    <row r="1047362" s="1" customFormat="1" x14ac:dyDescent="0.2"/>
    <row r="1047363" s="1" customFormat="1" x14ac:dyDescent="0.2"/>
    <row r="1047364" s="1" customFormat="1" x14ac:dyDescent="0.2"/>
    <row r="1047365" s="1" customFormat="1" x14ac:dyDescent="0.2"/>
    <row r="1047366" s="1" customFormat="1" x14ac:dyDescent="0.2"/>
    <row r="1047367" s="1" customFormat="1" x14ac:dyDescent="0.2"/>
    <row r="1047368" s="1" customFormat="1" x14ac:dyDescent="0.2"/>
    <row r="1047369" s="1" customFormat="1" x14ac:dyDescent="0.2"/>
    <row r="1047370" s="1" customFormat="1" x14ac:dyDescent="0.2"/>
    <row r="1047371" s="1" customFormat="1" x14ac:dyDescent="0.2"/>
    <row r="1047372" s="1" customFormat="1" x14ac:dyDescent="0.2"/>
    <row r="1047373" s="1" customFormat="1" x14ac:dyDescent="0.2"/>
    <row r="1047374" s="1" customFormat="1" x14ac:dyDescent="0.2"/>
    <row r="1047375" s="1" customFormat="1" x14ac:dyDescent="0.2"/>
    <row r="1047376" s="1" customFormat="1" x14ac:dyDescent="0.2"/>
    <row r="1047377" s="1" customFormat="1" x14ac:dyDescent="0.2"/>
    <row r="1047378" s="1" customFormat="1" x14ac:dyDescent="0.2"/>
    <row r="1047379" s="1" customFormat="1" x14ac:dyDescent="0.2"/>
    <row r="1047380" s="1" customFormat="1" x14ac:dyDescent="0.2"/>
    <row r="1047381" s="1" customFormat="1" x14ac:dyDescent="0.2"/>
    <row r="1047382" s="1" customFormat="1" x14ac:dyDescent="0.2"/>
    <row r="1047383" s="1" customFormat="1" x14ac:dyDescent="0.2"/>
    <row r="1047384" s="1" customFormat="1" x14ac:dyDescent="0.2"/>
    <row r="1047385" s="1" customFormat="1" x14ac:dyDescent="0.2"/>
    <row r="1047386" s="1" customFormat="1" x14ac:dyDescent="0.2"/>
    <row r="1047387" s="1" customFormat="1" x14ac:dyDescent="0.2"/>
    <row r="1047388" s="1" customFormat="1" x14ac:dyDescent="0.2"/>
    <row r="1047389" s="1" customFormat="1" x14ac:dyDescent="0.2"/>
    <row r="1047390" s="1" customFormat="1" x14ac:dyDescent="0.2"/>
    <row r="1047391" s="1" customFormat="1" x14ac:dyDescent="0.2"/>
    <row r="1047392" s="1" customFormat="1" x14ac:dyDescent="0.2"/>
    <row r="1047393" s="1" customFormat="1" x14ac:dyDescent="0.2"/>
    <row r="1047394" s="1" customFormat="1" x14ac:dyDescent="0.2"/>
    <row r="1047395" s="1" customFormat="1" x14ac:dyDescent="0.2"/>
    <row r="1047396" s="1" customFormat="1" x14ac:dyDescent="0.2"/>
    <row r="1047397" s="1" customFormat="1" x14ac:dyDescent="0.2"/>
    <row r="1047398" s="1" customFormat="1" x14ac:dyDescent="0.2"/>
    <row r="1047399" s="1" customFormat="1" x14ac:dyDescent="0.2"/>
    <row r="1047400" s="1" customFormat="1" x14ac:dyDescent="0.2"/>
    <row r="1047401" s="1" customFormat="1" x14ac:dyDescent="0.2"/>
    <row r="1047402" s="1" customFormat="1" x14ac:dyDescent="0.2"/>
    <row r="1047403" s="1" customFormat="1" x14ac:dyDescent="0.2"/>
    <row r="1047404" s="1" customFormat="1" x14ac:dyDescent="0.2"/>
    <row r="1047405" s="1" customFormat="1" x14ac:dyDescent="0.2"/>
    <row r="1047406" s="1" customFormat="1" x14ac:dyDescent="0.2"/>
    <row r="1047407" s="1" customFormat="1" x14ac:dyDescent="0.2"/>
    <row r="1047408" s="1" customFormat="1" x14ac:dyDescent="0.2"/>
    <row r="1047409" s="1" customFormat="1" x14ac:dyDescent="0.2"/>
    <row r="1047410" s="1" customFormat="1" x14ac:dyDescent="0.2"/>
    <row r="1047411" s="1" customFormat="1" x14ac:dyDescent="0.2"/>
    <row r="1047412" s="1" customFormat="1" x14ac:dyDescent="0.2"/>
    <row r="1047413" s="1" customFormat="1" x14ac:dyDescent="0.2"/>
    <row r="1047414" s="1" customFormat="1" x14ac:dyDescent="0.2"/>
    <row r="1047415" s="1" customFormat="1" x14ac:dyDescent="0.2"/>
    <row r="1047416" s="1" customFormat="1" x14ac:dyDescent="0.2"/>
    <row r="1047417" s="1" customFormat="1" x14ac:dyDescent="0.2"/>
    <row r="1047418" s="1" customFormat="1" x14ac:dyDescent="0.2"/>
    <row r="1047419" s="1" customFormat="1" x14ac:dyDescent="0.2"/>
    <row r="1047420" s="1" customFormat="1" x14ac:dyDescent="0.2"/>
    <row r="1047421" s="1" customFormat="1" x14ac:dyDescent="0.2"/>
    <row r="1047422" s="1" customFormat="1" x14ac:dyDescent="0.2"/>
    <row r="1047423" s="1" customFormat="1" x14ac:dyDescent="0.2"/>
    <row r="1047424" s="1" customFormat="1" x14ac:dyDescent="0.2"/>
    <row r="1047425" s="1" customFormat="1" x14ac:dyDescent="0.2"/>
    <row r="1047426" s="1" customFormat="1" x14ac:dyDescent="0.2"/>
    <row r="1047427" s="1" customFormat="1" x14ac:dyDescent="0.2"/>
    <row r="1047428" s="1" customFormat="1" x14ac:dyDescent="0.2"/>
    <row r="1047429" s="1" customFormat="1" x14ac:dyDescent="0.2"/>
    <row r="1047430" s="1" customFormat="1" x14ac:dyDescent="0.2"/>
    <row r="1047431" s="1" customFormat="1" x14ac:dyDescent="0.2"/>
    <row r="1047432" s="1" customFormat="1" x14ac:dyDescent="0.2"/>
    <row r="1047433" s="1" customFormat="1" x14ac:dyDescent="0.2"/>
    <row r="1047434" s="1" customFormat="1" x14ac:dyDescent="0.2"/>
    <row r="1047435" s="1" customFormat="1" x14ac:dyDescent="0.2"/>
    <row r="1047436" s="1" customFormat="1" x14ac:dyDescent="0.2"/>
    <row r="1047437" s="1" customFormat="1" x14ac:dyDescent="0.2"/>
    <row r="1047438" s="1" customFormat="1" x14ac:dyDescent="0.2"/>
    <row r="1047439" s="1" customFormat="1" x14ac:dyDescent="0.2"/>
    <row r="1047440" s="1" customFormat="1" x14ac:dyDescent="0.2"/>
    <row r="1047441" s="1" customFormat="1" x14ac:dyDescent="0.2"/>
    <row r="1047442" s="1" customFormat="1" x14ac:dyDescent="0.2"/>
    <row r="1047443" s="1" customFormat="1" x14ac:dyDescent="0.2"/>
    <row r="1047444" s="1" customFormat="1" x14ac:dyDescent="0.2"/>
    <row r="1047445" s="1" customFormat="1" x14ac:dyDescent="0.2"/>
    <row r="1047446" s="1" customFormat="1" x14ac:dyDescent="0.2"/>
    <row r="1047447" s="1" customFormat="1" x14ac:dyDescent="0.2"/>
    <row r="1047448" s="1" customFormat="1" x14ac:dyDescent="0.2"/>
    <row r="1047449" s="1" customFormat="1" x14ac:dyDescent="0.2"/>
    <row r="1047450" s="1" customFormat="1" x14ac:dyDescent="0.2"/>
    <row r="1047451" s="1" customFormat="1" x14ac:dyDescent="0.2"/>
    <row r="1047452" s="1" customFormat="1" x14ac:dyDescent="0.2"/>
    <row r="1047453" s="1" customFormat="1" x14ac:dyDescent="0.2"/>
    <row r="1047454" s="1" customFormat="1" x14ac:dyDescent="0.2"/>
    <row r="1047455" s="1" customFormat="1" x14ac:dyDescent="0.2"/>
    <row r="1047456" s="1" customFormat="1" x14ac:dyDescent="0.2"/>
    <row r="1047457" s="1" customFormat="1" x14ac:dyDescent="0.2"/>
    <row r="1047458" s="1" customFormat="1" x14ac:dyDescent="0.2"/>
    <row r="1047459" s="1" customFormat="1" x14ac:dyDescent="0.2"/>
    <row r="1047460" s="1" customFormat="1" x14ac:dyDescent="0.2"/>
    <row r="1047461" s="1" customFormat="1" x14ac:dyDescent="0.2"/>
    <row r="1047462" s="1" customFormat="1" x14ac:dyDescent="0.2"/>
    <row r="1047463" s="1" customFormat="1" x14ac:dyDescent="0.2"/>
    <row r="1047464" s="1" customFormat="1" x14ac:dyDescent="0.2"/>
    <row r="1047465" s="1" customFormat="1" x14ac:dyDescent="0.2"/>
    <row r="1047466" s="1" customFormat="1" x14ac:dyDescent="0.2"/>
    <row r="1047467" s="1" customFormat="1" x14ac:dyDescent="0.2"/>
    <row r="1047468" s="1" customFormat="1" x14ac:dyDescent="0.2"/>
    <row r="1047469" s="1" customFormat="1" x14ac:dyDescent="0.2"/>
    <row r="1047470" s="1" customFormat="1" x14ac:dyDescent="0.2"/>
    <row r="1047471" s="1" customFormat="1" x14ac:dyDescent="0.2"/>
    <row r="1047472" s="1" customFormat="1" x14ac:dyDescent="0.2"/>
    <row r="1047473" s="1" customFormat="1" x14ac:dyDescent="0.2"/>
    <row r="1047474" s="1" customFormat="1" x14ac:dyDescent="0.2"/>
    <row r="1047475" s="1" customFormat="1" x14ac:dyDescent="0.2"/>
    <row r="1047476" s="1" customFormat="1" x14ac:dyDescent="0.2"/>
    <row r="1047477" s="1" customFormat="1" x14ac:dyDescent="0.2"/>
    <row r="1047478" s="1" customFormat="1" x14ac:dyDescent="0.2"/>
    <row r="1047479" s="1" customFormat="1" x14ac:dyDescent="0.2"/>
    <row r="1047480" s="1" customFormat="1" x14ac:dyDescent="0.2"/>
    <row r="1047481" s="1" customFormat="1" x14ac:dyDescent="0.2"/>
    <row r="1047482" s="1" customFormat="1" x14ac:dyDescent="0.2"/>
    <row r="1047483" s="1" customFormat="1" x14ac:dyDescent="0.2"/>
    <row r="1047484" s="1" customFormat="1" x14ac:dyDescent="0.2"/>
    <row r="1047485" s="1" customFormat="1" x14ac:dyDescent="0.2"/>
    <row r="1047486" s="1" customFormat="1" x14ac:dyDescent="0.2"/>
    <row r="1047487" s="1" customFormat="1" x14ac:dyDescent="0.2"/>
    <row r="1047488" s="1" customFormat="1" x14ac:dyDescent="0.2"/>
    <row r="1047489" s="1" customFormat="1" x14ac:dyDescent="0.2"/>
    <row r="1047490" s="1" customFormat="1" x14ac:dyDescent="0.2"/>
    <row r="1047491" s="1" customFormat="1" x14ac:dyDescent="0.2"/>
    <row r="1047492" s="1" customFormat="1" x14ac:dyDescent="0.2"/>
    <row r="1047493" s="1" customFormat="1" x14ac:dyDescent="0.2"/>
    <row r="1047494" s="1" customFormat="1" x14ac:dyDescent="0.2"/>
    <row r="1047495" s="1" customFormat="1" x14ac:dyDescent="0.2"/>
    <row r="1047496" s="1" customFormat="1" x14ac:dyDescent="0.2"/>
    <row r="1047497" s="1" customFormat="1" x14ac:dyDescent="0.2"/>
    <row r="1047498" s="1" customFormat="1" x14ac:dyDescent="0.2"/>
    <row r="1047499" s="1" customFormat="1" x14ac:dyDescent="0.2"/>
    <row r="1047500" s="1" customFormat="1" x14ac:dyDescent="0.2"/>
    <row r="1047501" s="1" customFormat="1" x14ac:dyDescent="0.2"/>
    <row r="1047502" s="1" customFormat="1" x14ac:dyDescent="0.2"/>
    <row r="1047503" s="1" customFormat="1" x14ac:dyDescent="0.2"/>
    <row r="1047504" s="1" customFormat="1" x14ac:dyDescent="0.2"/>
    <row r="1047505" s="1" customFormat="1" x14ac:dyDescent="0.2"/>
    <row r="1047506" s="1" customFormat="1" x14ac:dyDescent="0.2"/>
    <row r="1047507" s="1" customFormat="1" x14ac:dyDescent="0.2"/>
    <row r="1047508" s="1" customFormat="1" x14ac:dyDescent="0.2"/>
    <row r="1047509" s="1" customFormat="1" x14ac:dyDescent="0.2"/>
    <row r="1047510" s="1" customFormat="1" x14ac:dyDescent="0.2"/>
    <row r="1047511" s="1" customFormat="1" x14ac:dyDescent="0.2"/>
    <row r="1047512" s="1" customFormat="1" x14ac:dyDescent="0.2"/>
    <row r="1047513" s="1" customFormat="1" x14ac:dyDescent="0.2"/>
    <row r="1047514" s="1" customFormat="1" x14ac:dyDescent="0.2"/>
    <row r="1047515" s="1" customFormat="1" x14ac:dyDescent="0.2"/>
    <row r="1047516" s="1" customFormat="1" x14ac:dyDescent="0.2"/>
    <row r="1047517" s="1" customFormat="1" x14ac:dyDescent="0.2"/>
    <row r="1047518" s="1" customFormat="1" x14ac:dyDescent="0.2"/>
    <row r="1047519" s="1" customFormat="1" x14ac:dyDescent="0.2"/>
    <row r="1047520" s="1" customFormat="1" x14ac:dyDescent="0.2"/>
    <row r="1047521" s="1" customFormat="1" x14ac:dyDescent="0.2"/>
    <row r="1047522" s="1" customFormat="1" x14ac:dyDescent="0.2"/>
    <row r="1047523" s="1" customFormat="1" x14ac:dyDescent="0.2"/>
    <row r="1047524" s="1" customFormat="1" x14ac:dyDescent="0.2"/>
    <row r="1047525" s="1" customFormat="1" x14ac:dyDescent="0.2"/>
    <row r="1047526" s="1" customFormat="1" x14ac:dyDescent="0.2"/>
    <row r="1047527" s="1" customFormat="1" x14ac:dyDescent="0.2"/>
    <row r="1047528" s="1" customFormat="1" x14ac:dyDescent="0.2"/>
    <row r="1047529" s="1" customFormat="1" x14ac:dyDescent="0.2"/>
    <row r="1047530" s="1" customFormat="1" x14ac:dyDescent="0.2"/>
    <row r="1047531" s="1" customFormat="1" x14ac:dyDescent="0.2"/>
    <row r="1047532" s="1" customFormat="1" x14ac:dyDescent="0.2"/>
    <row r="1047533" s="1" customFormat="1" x14ac:dyDescent="0.2"/>
    <row r="1047534" s="1" customFormat="1" x14ac:dyDescent="0.2"/>
    <row r="1047535" s="1" customFormat="1" x14ac:dyDescent="0.2"/>
    <row r="1047536" s="1" customFormat="1" x14ac:dyDescent="0.2"/>
    <row r="1047537" s="1" customFormat="1" x14ac:dyDescent="0.2"/>
    <row r="1047538" s="1" customFormat="1" x14ac:dyDescent="0.2"/>
    <row r="1047539" s="1" customFormat="1" x14ac:dyDescent="0.2"/>
    <row r="1047540" s="1" customFormat="1" x14ac:dyDescent="0.2"/>
    <row r="1047541" s="1" customFormat="1" x14ac:dyDescent="0.2"/>
    <row r="1047542" s="1" customFormat="1" x14ac:dyDescent="0.2"/>
    <row r="1047543" s="1" customFormat="1" x14ac:dyDescent="0.2"/>
    <row r="1047544" s="1" customFormat="1" x14ac:dyDescent="0.2"/>
    <row r="1047545" s="1" customFormat="1" x14ac:dyDescent="0.2"/>
    <row r="1047546" s="1" customFormat="1" x14ac:dyDescent="0.2"/>
    <row r="1047547" s="1" customFormat="1" x14ac:dyDescent="0.2"/>
    <row r="1047548" s="1" customFormat="1" x14ac:dyDescent="0.2"/>
    <row r="1047549" s="1" customFormat="1" x14ac:dyDescent="0.2"/>
    <row r="1047550" s="1" customFormat="1" x14ac:dyDescent="0.2"/>
    <row r="1047551" s="1" customFormat="1" x14ac:dyDescent="0.2"/>
    <row r="1047552" s="1" customFormat="1" x14ac:dyDescent="0.2"/>
    <row r="1047553" s="1" customFormat="1" x14ac:dyDescent="0.2"/>
    <row r="1047554" s="1" customFormat="1" x14ac:dyDescent="0.2"/>
    <row r="1047555" s="1" customFormat="1" x14ac:dyDescent="0.2"/>
    <row r="1047556" s="1" customFormat="1" x14ac:dyDescent="0.2"/>
    <row r="1047557" s="1" customFormat="1" x14ac:dyDescent="0.2"/>
    <row r="1047558" s="1" customFormat="1" x14ac:dyDescent="0.2"/>
    <row r="1047559" s="1" customFormat="1" x14ac:dyDescent="0.2"/>
    <row r="1047560" s="1" customFormat="1" x14ac:dyDescent="0.2"/>
    <row r="1047561" s="1" customFormat="1" x14ac:dyDescent="0.2"/>
    <row r="1047562" s="1" customFormat="1" x14ac:dyDescent="0.2"/>
    <row r="1047563" s="1" customFormat="1" x14ac:dyDescent="0.2"/>
    <row r="1047564" s="1" customFormat="1" x14ac:dyDescent="0.2"/>
    <row r="1047565" s="1" customFormat="1" x14ac:dyDescent="0.2"/>
    <row r="1047566" s="1" customFormat="1" x14ac:dyDescent="0.2"/>
    <row r="1047567" s="1" customFormat="1" x14ac:dyDescent="0.2"/>
    <row r="1047568" s="1" customFormat="1" x14ac:dyDescent="0.2"/>
    <row r="1047569" s="1" customFormat="1" x14ac:dyDescent="0.2"/>
    <row r="1047570" s="1" customFormat="1" x14ac:dyDescent="0.2"/>
    <row r="1047571" s="1" customFormat="1" x14ac:dyDescent="0.2"/>
    <row r="1047572" s="1" customFormat="1" x14ac:dyDescent="0.2"/>
    <row r="1047573" s="1" customFormat="1" x14ac:dyDescent="0.2"/>
    <row r="1047574" s="1" customFormat="1" x14ac:dyDescent="0.2"/>
    <row r="1047575" s="1" customFormat="1" x14ac:dyDescent="0.2"/>
    <row r="1047576" s="1" customFormat="1" x14ac:dyDescent="0.2"/>
    <row r="1047577" s="1" customFormat="1" x14ac:dyDescent="0.2"/>
    <row r="1047578" s="1" customFormat="1" x14ac:dyDescent="0.2"/>
    <row r="1047579" s="1" customFormat="1" x14ac:dyDescent="0.2"/>
    <row r="1047580" s="1" customFormat="1" x14ac:dyDescent="0.2"/>
    <row r="1047581" s="1" customFormat="1" x14ac:dyDescent="0.2"/>
    <row r="1047582" s="1" customFormat="1" x14ac:dyDescent="0.2"/>
    <row r="1047583" s="1" customFormat="1" x14ac:dyDescent="0.2"/>
    <row r="1047584" s="1" customFormat="1" x14ac:dyDescent="0.2"/>
    <row r="1047585" s="1" customFormat="1" x14ac:dyDescent="0.2"/>
    <row r="1047586" s="1" customFormat="1" x14ac:dyDescent="0.2"/>
    <row r="1047587" s="1" customFormat="1" x14ac:dyDescent="0.2"/>
    <row r="1047588" s="1" customFormat="1" x14ac:dyDescent="0.2"/>
    <row r="1047589" s="1" customFormat="1" x14ac:dyDescent="0.2"/>
    <row r="1047590" s="1" customFormat="1" x14ac:dyDescent="0.2"/>
    <row r="1047591" s="1" customFormat="1" x14ac:dyDescent="0.2"/>
    <row r="1047592" s="1" customFormat="1" x14ac:dyDescent="0.2"/>
    <row r="1047593" s="1" customFormat="1" x14ac:dyDescent="0.2"/>
    <row r="1047594" s="1" customFormat="1" x14ac:dyDescent="0.2"/>
    <row r="1047595" s="1" customFormat="1" x14ac:dyDescent="0.2"/>
    <row r="1047596" s="1" customFormat="1" x14ac:dyDescent="0.2"/>
    <row r="1047597" s="1" customFormat="1" x14ac:dyDescent="0.2"/>
    <row r="1047598" s="1" customFormat="1" x14ac:dyDescent="0.2"/>
    <row r="1047599" s="1" customFormat="1" x14ac:dyDescent="0.2"/>
    <row r="1047600" s="1" customFormat="1" x14ac:dyDescent="0.2"/>
    <row r="1047601" s="1" customFormat="1" x14ac:dyDescent="0.2"/>
    <row r="1047602" s="1" customFormat="1" x14ac:dyDescent="0.2"/>
    <row r="1047603" s="1" customFormat="1" x14ac:dyDescent="0.2"/>
    <row r="1047604" s="1" customFormat="1" x14ac:dyDescent="0.2"/>
    <row r="1047605" s="1" customFormat="1" x14ac:dyDescent="0.2"/>
    <row r="1047606" s="1" customFormat="1" x14ac:dyDescent="0.2"/>
    <row r="1047607" s="1" customFormat="1" x14ac:dyDescent="0.2"/>
    <row r="1047608" s="1" customFormat="1" x14ac:dyDescent="0.2"/>
    <row r="1047609" s="1" customFormat="1" x14ac:dyDescent="0.2"/>
    <row r="1047610" s="1" customFormat="1" x14ac:dyDescent="0.2"/>
    <row r="1047611" s="1" customFormat="1" x14ac:dyDescent="0.2"/>
    <row r="1047612" s="1" customFormat="1" x14ac:dyDescent="0.2"/>
    <row r="1047613" s="1" customFormat="1" x14ac:dyDescent="0.2"/>
    <row r="1047614" s="1" customFormat="1" x14ac:dyDescent="0.2"/>
    <row r="1047615" s="1" customFormat="1" x14ac:dyDescent="0.2"/>
    <row r="1047616" s="1" customFormat="1" x14ac:dyDescent="0.2"/>
    <row r="1047617" s="1" customFormat="1" x14ac:dyDescent="0.2"/>
    <row r="1047618" s="1" customFormat="1" x14ac:dyDescent="0.2"/>
    <row r="1047619" s="1" customFormat="1" x14ac:dyDescent="0.2"/>
    <row r="1047620" s="1" customFormat="1" x14ac:dyDescent="0.2"/>
    <row r="1047621" s="1" customFormat="1" x14ac:dyDescent="0.2"/>
    <row r="1047622" s="1" customFormat="1" x14ac:dyDescent="0.2"/>
    <row r="1047623" s="1" customFormat="1" x14ac:dyDescent="0.2"/>
    <row r="1047624" s="1" customFormat="1" x14ac:dyDescent="0.2"/>
    <row r="1047625" s="1" customFormat="1" x14ac:dyDescent="0.2"/>
    <row r="1047626" s="1" customFormat="1" x14ac:dyDescent="0.2"/>
    <row r="1047627" s="1" customFormat="1" x14ac:dyDescent="0.2"/>
    <row r="1047628" s="1" customFormat="1" x14ac:dyDescent="0.2"/>
    <row r="1047629" s="1" customFormat="1" x14ac:dyDescent="0.2"/>
    <row r="1047630" s="1" customFormat="1" x14ac:dyDescent="0.2"/>
    <row r="1047631" s="1" customFormat="1" x14ac:dyDescent="0.2"/>
    <row r="1047632" s="1" customFormat="1" x14ac:dyDescent="0.2"/>
    <row r="1047633" s="1" customFormat="1" x14ac:dyDescent="0.2"/>
    <row r="1047634" s="1" customFormat="1" x14ac:dyDescent="0.2"/>
    <row r="1047635" s="1" customFormat="1" x14ac:dyDescent="0.2"/>
    <row r="1047636" s="1" customFormat="1" x14ac:dyDescent="0.2"/>
    <row r="1047637" s="1" customFormat="1" x14ac:dyDescent="0.2"/>
    <row r="1047638" s="1" customFormat="1" x14ac:dyDescent="0.2"/>
    <row r="1047639" s="1" customFormat="1" x14ac:dyDescent="0.2"/>
    <row r="1047640" s="1" customFormat="1" x14ac:dyDescent="0.2"/>
    <row r="1047641" s="1" customFormat="1" x14ac:dyDescent="0.2"/>
    <row r="1047642" s="1" customFormat="1" x14ac:dyDescent="0.2"/>
    <row r="1047643" s="1" customFormat="1" x14ac:dyDescent="0.2"/>
    <row r="1047644" s="1" customFormat="1" x14ac:dyDescent="0.2"/>
    <row r="1047645" s="1" customFormat="1" x14ac:dyDescent="0.2"/>
    <row r="1047646" s="1" customFormat="1" x14ac:dyDescent="0.2"/>
    <row r="1047647" s="1" customFormat="1" x14ac:dyDescent="0.2"/>
    <row r="1047648" s="1" customFormat="1" x14ac:dyDescent="0.2"/>
    <row r="1047649" s="1" customFormat="1" x14ac:dyDescent="0.2"/>
    <row r="1047650" s="1" customFormat="1" x14ac:dyDescent="0.2"/>
    <row r="1047651" s="1" customFormat="1" x14ac:dyDescent="0.2"/>
    <row r="1047652" s="1" customFormat="1" x14ac:dyDescent="0.2"/>
    <row r="1047653" s="1" customFormat="1" x14ac:dyDescent="0.2"/>
    <row r="1047654" s="1" customFormat="1" x14ac:dyDescent="0.2"/>
    <row r="1047655" s="1" customFormat="1" x14ac:dyDescent="0.2"/>
    <row r="1047656" s="1" customFormat="1" x14ac:dyDescent="0.2"/>
    <row r="1047657" s="1" customFormat="1" x14ac:dyDescent="0.2"/>
    <row r="1047658" s="1" customFormat="1" x14ac:dyDescent="0.2"/>
    <row r="1047659" s="1" customFormat="1" x14ac:dyDescent="0.2"/>
    <row r="1047660" s="1" customFormat="1" x14ac:dyDescent="0.2"/>
    <row r="1047661" s="1" customFormat="1" x14ac:dyDescent="0.2"/>
    <row r="1047662" s="1" customFormat="1" x14ac:dyDescent="0.2"/>
    <row r="1047663" s="1" customFormat="1" x14ac:dyDescent="0.2"/>
    <row r="1047664" s="1" customFormat="1" x14ac:dyDescent="0.2"/>
    <row r="1047665" s="1" customFormat="1" x14ac:dyDescent="0.2"/>
    <row r="1047666" s="1" customFormat="1" x14ac:dyDescent="0.2"/>
    <row r="1047667" s="1" customFormat="1" x14ac:dyDescent="0.2"/>
    <row r="1047668" s="1" customFormat="1" x14ac:dyDescent="0.2"/>
    <row r="1047669" s="1" customFormat="1" x14ac:dyDescent="0.2"/>
    <row r="1047670" s="1" customFormat="1" x14ac:dyDescent="0.2"/>
    <row r="1047671" s="1" customFormat="1" x14ac:dyDescent="0.2"/>
    <row r="1047672" s="1" customFormat="1" x14ac:dyDescent="0.2"/>
    <row r="1047673" s="1" customFormat="1" x14ac:dyDescent="0.2"/>
    <row r="1047674" s="1" customFormat="1" x14ac:dyDescent="0.2"/>
    <row r="1047675" s="1" customFormat="1" x14ac:dyDescent="0.2"/>
    <row r="1047676" s="1" customFormat="1" x14ac:dyDescent="0.2"/>
    <row r="1047677" s="1" customFormat="1" x14ac:dyDescent="0.2"/>
    <row r="1047678" s="1" customFormat="1" x14ac:dyDescent="0.2"/>
    <row r="1047679" s="1" customFormat="1" x14ac:dyDescent="0.2"/>
    <row r="1047680" s="1" customFormat="1" x14ac:dyDescent="0.2"/>
    <row r="1047681" s="1" customFormat="1" x14ac:dyDescent="0.2"/>
    <row r="1047682" s="1" customFormat="1" x14ac:dyDescent="0.2"/>
    <row r="1047683" s="1" customFormat="1" x14ac:dyDescent="0.2"/>
    <row r="1047684" s="1" customFormat="1" x14ac:dyDescent="0.2"/>
    <row r="1047685" s="1" customFormat="1" x14ac:dyDescent="0.2"/>
    <row r="1047686" s="1" customFormat="1" x14ac:dyDescent="0.2"/>
    <row r="1047687" s="1" customFormat="1" x14ac:dyDescent="0.2"/>
    <row r="1047688" s="1" customFormat="1" x14ac:dyDescent="0.2"/>
    <row r="1047689" s="1" customFormat="1" x14ac:dyDescent="0.2"/>
    <row r="1047690" s="1" customFormat="1" x14ac:dyDescent="0.2"/>
    <row r="1047691" s="1" customFormat="1" x14ac:dyDescent="0.2"/>
    <row r="1047692" s="1" customFormat="1" x14ac:dyDescent="0.2"/>
    <row r="1047693" s="1" customFormat="1" x14ac:dyDescent="0.2"/>
    <row r="1047694" s="1" customFormat="1" x14ac:dyDescent="0.2"/>
    <row r="1047695" s="1" customFormat="1" x14ac:dyDescent="0.2"/>
    <row r="1047696" s="1" customFormat="1" x14ac:dyDescent="0.2"/>
    <row r="1047697" s="1" customFormat="1" x14ac:dyDescent="0.2"/>
    <row r="1047698" s="1" customFormat="1" x14ac:dyDescent="0.2"/>
    <row r="1047699" s="1" customFormat="1" x14ac:dyDescent="0.2"/>
    <row r="1047700" s="1" customFormat="1" x14ac:dyDescent="0.2"/>
    <row r="1047701" s="1" customFormat="1" x14ac:dyDescent="0.2"/>
    <row r="1047702" s="1" customFormat="1" x14ac:dyDescent="0.2"/>
    <row r="1047703" s="1" customFormat="1" x14ac:dyDescent="0.2"/>
    <row r="1047704" s="1" customFormat="1" x14ac:dyDescent="0.2"/>
    <row r="1047705" s="1" customFormat="1" x14ac:dyDescent="0.2"/>
    <row r="1047706" s="1" customFormat="1" x14ac:dyDescent="0.2"/>
    <row r="1047707" s="1" customFormat="1" x14ac:dyDescent="0.2"/>
    <row r="1047708" s="1" customFormat="1" x14ac:dyDescent="0.2"/>
    <row r="1047709" s="1" customFormat="1" x14ac:dyDescent="0.2"/>
    <row r="1047710" s="1" customFormat="1" x14ac:dyDescent="0.2"/>
    <row r="1047711" s="1" customFormat="1" x14ac:dyDescent="0.2"/>
    <row r="1047712" s="1" customFormat="1" x14ac:dyDescent="0.2"/>
    <row r="1047713" s="1" customFormat="1" x14ac:dyDescent="0.2"/>
    <row r="1047714" s="1" customFormat="1" x14ac:dyDescent="0.2"/>
    <row r="1047715" s="1" customFormat="1" x14ac:dyDescent="0.2"/>
    <row r="1047716" s="1" customFormat="1" x14ac:dyDescent="0.2"/>
    <row r="1047717" s="1" customFormat="1" x14ac:dyDescent="0.2"/>
    <row r="1047718" s="1" customFormat="1" x14ac:dyDescent="0.2"/>
    <row r="1047719" s="1" customFormat="1" x14ac:dyDescent="0.2"/>
    <row r="1047720" s="1" customFormat="1" x14ac:dyDescent="0.2"/>
    <row r="1047721" s="1" customFormat="1" x14ac:dyDescent="0.2"/>
    <row r="1047722" s="1" customFormat="1" x14ac:dyDescent="0.2"/>
    <row r="1047723" s="1" customFormat="1" x14ac:dyDescent="0.2"/>
    <row r="1047724" s="1" customFormat="1" x14ac:dyDescent="0.2"/>
    <row r="1047725" s="1" customFormat="1" x14ac:dyDescent="0.2"/>
    <row r="1047726" s="1" customFormat="1" x14ac:dyDescent="0.2"/>
    <row r="1047727" s="1" customFormat="1" x14ac:dyDescent="0.2"/>
    <row r="1047728" s="1" customFormat="1" x14ac:dyDescent="0.2"/>
    <row r="1047729" s="1" customFormat="1" x14ac:dyDescent="0.2"/>
    <row r="1047730" s="1" customFormat="1" x14ac:dyDescent="0.2"/>
    <row r="1047731" s="1" customFormat="1" x14ac:dyDescent="0.2"/>
    <row r="1047732" s="1" customFormat="1" x14ac:dyDescent="0.2"/>
    <row r="1047733" s="1" customFormat="1" x14ac:dyDescent="0.2"/>
    <row r="1047734" s="1" customFormat="1" x14ac:dyDescent="0.2"/>
    <row r="1047735" s="1" customFormat="1" x14ac:dyDescent="0.2"/>
    <row r="1047736" s="1" customFormat="1" x14ac:dyDescent="0.2"/>
    <row r="1047737" s="1" customFormat="1" x14ac:dyDescent="0.2"/>
    <row r="1047738" s="1" customFormat="1" x14ac:dyDescent="0.2"/>
    <row r="1047739" s="1" customFormat="1" x14ac:dyDescent="0.2"/>
    <row r="1047740" s="1" customFormat="1" x14ac:dyDescent="0.2"/>
    <row r="1047741" s="1" customFormat="1" x14ac:dyDescent="0.2"/>
    <row r="1047742" s="1" customFormat="1" x14ac:dyDescent="0.2"/>
    <row r="1047743" s="1" customFormat="1" x14ac:dyDescent="0.2"/>
    <row r="1047744" s="1" customFormat="1" x14ac:dyDescent="0.2"/>
    <row r="1047745" s="1" customFormat="1" x14ac:dyDescent="0.2"/>
    <row r="1047746" s="1" customFormat="1" x14ac:dyDescent="0.2"/>
    <row r="1047747" s="1" customFormat="1" x14ac:dyDescent="0.2"/>
    <row r="1047748" s="1" customFormat="1" x14ac:dyDescent="0.2"/>
    <row r="1047749" s="1" customFormat="1" x14ac:dyDescent="0.2"/>
    <row r="1047750" s="1" customFormat="1" x14ac:dyDescent="0.2"/>
    <row r="1047751" s="1" customFormat="1" x14ac:dyDescent="0.2"/>
    <row r="1047752" s="1" customFormat="1" x14ac:dyDescent="0.2"/>
    <row r="1047753" s="1" customFormat="1" x14ac:dyDescent="0.2"/>
    <row r="1047754" s="1" customFormat="1" x14ac:dyDescent="0.2"/>
    <row r="1047755" s="1" customFormat="1" x14ac:dyDescent="0.2"/>
    <row r="1047756" s="1" customFormat="1" x14ac:dyDescent="0.2"/>
    <row r="1047757" s="1" customFormat="1" x14ac:dyDescent="0.2"/>
    <row r="1047758" s="1" customFormat="1" x14ac:dyDescent="0.2"/>
    <row r="1047759" s="1" customFormat="1" x14ac:dyDescent="0.2"/>
    <row r="1047760" s="1" customFormat="1" x14ac:dyDescent="0.2"/>
    <row r="1047761" s="1" customFormat="1" x14ac:dyDescent="0.2"/>
    <row r="1047762" s="1" customFormat="1" x14ac:dyDescent="0.2"/>
    <row r="1047763" s="1" customFormat="1" x14ac:dyDescent="0.2"/>
    <row r="1047764" s="1" customFormat="1" x14ac:dyDescent="0.2"/>
    <row r="1047765" s="1" customFormat="1" x14ac:dyDescent="0.2"/>
    <row r="1047766" s="1" customFormat="1" x14ac:dyDescent="0.2"/>
    <row r="1047767" s="1" customFormat="1" x14ac:dyDescent="0.2"/>
    <row r="1047768" s="1" customFormat="1" x14ac:dyDescent="0.2"/>
    <row r="1047769" s="1" customFormat="1" x14ac:dyDescent="0.2"/>
    <row r="1047770" s="1" customFormat="1" x14ac:dyDescent="0.2"/>
    <row r="1047771" s="1" customFormat="1" x14ac:dyDescent="0.2"/>
    <row r="1047772" s="1" customFormat="1" x14ac:dyDescent="0.2"/>
    <row r="1047773" s="1" customFormat="1" x14ac:dyDescent="0.2"/>
    <row r="1047774" s="1" customFormat="1" x14ac:dyDescent="0.2"/>
    <row r="1047775" s="1" customFormat="1" x14ac:dyDescent="0.2"/>
    <row r="1047776" s="1" customFormat="1" x14ac:dyDescent="0.2"/>
    <row r="1047777" s="1" customFormat="1" x14ac:dyDescent="0.2"/>
    <row r="1047778" s="1" customFormat="1" x14ac:dyDescent="0.2"/>
    <row r="1047779" s="1" customFormat="1" x14ac:dyDescent="0.2"/>
    <row r="1047780" s="1" customFormat="1" x14ac:dyDescent="0.2"/>
    <row r="1047781" s="1" customFormat="1" x14ac:dyDescent="0.2"/>
    <row r="1047782" s="1" customFormat="1" x14ac:dyDescent="0.2"/>
    <row r="1047783" s="1" customFormat="1" x14ac:dyDescent="0.2"/>
    <row r="1047784" s="1" customFormat="1" x14ac:dyDescent="0.2"/>
    <row r="1047785" s="1" customFormat="1" x14ac:dyDescent="0.2"/>
    <row r="1047786" s="1" customFormat="1" x14ac:dyDescent="0.2"/>
    <row r="1047787" s="1" customFormat="1" x14ac:dyDescent="0.2"/>
    <row r="1047788" s="1" customFormat="1" x14ac:dyDescent="0.2"/>
    <row r="1047789" s="1" customFormat="1" x14ac:dyDescent="0.2"/>
    <row r="1047790" s="1" customFormat="1" x14ac:dyDescent="0.2"/>
    <row r="1047791" s="1" customFormat="1" x14ac:dyDescent="0.2"/>
    <row r="1047792" s="1" customFormat="1" x14ac:dyDescent="0.2"/>
    <row r="1047793" s="1" customFormat="1" x14ac:dyDescent="0.2"/>
    <row r="1047794" s="1" customFormat="1" x14ac:dyDescent="0.2"/>
    <row r="1047795" s="1" customFormat="1" x14ac:dyDescent="0.2"/>
    <row r="1047796" s="1" customFormat="1" x14ac:dyDescent="0.2"/>
    <row r="1047797" s="1" customFormat="1" x14ac:dyDescent="0.2"/>
    <row r="1047798" s="1" customFormat="1" x14ac:dyDescent="0.2"/>
    <row r="1047799" s="1" customFormat="1" x14ac:dyDescent="0.2"/>
    <row r="1047800" s="1" customFormat="1" x14ac:dyDescent="0.2"/>
    <row r="1047801" s="1" customFormat="1" x14ac:dyDescent="0.2"/>
    <row r="1047802" s="1" customFormat="1" x14ac:dyDescent="0.2"/>
    <row r="1047803" s="1" customFormat="1" x14ac:dyDescent="0.2"/>
    <row r="1047804" s="1" customFormat="1" x14ac:dyDescent="0.2"/>
    <row r="1047805" s="1" customFormat="1" x14ac:dyDescent="0.2"/>
    <row r="1047806" s="1" customFormat="1" x14ac:dyDescent="0.2"/>
    <row r="1047807" s="1" customFormat="1" x14ac:dyDescent="0.2"/>
    <row r="1047808" s="1" customFormat="1" x14ac:dyDescent="0.2"/>
    <row r="1047809" s="1" customFormat="1" x14ac:dyDescent="0.2"/>
    <row r="1047810" s="1" customFormat="1" x14ac:dyDescent="0.2"/>
    <row r="1047811" s="1" customFormat="1" x14ac:dyDescent="0.2"/>
    <row r="1047812" s="1" customFormat="1" x14ac:dyDescent="0.2"/>
    <row r="1047813" s="1" customFormat="1" x14ac:dyDescent="0.2"/>
    <row r="1047814" s="1" customFormat="1" x14ac:dyDescent="0.2"/>
    <row r="1047815" s="1" customFormat="1" x14ac:dyDescent="0.2"/>
    <row r="1047816" s="1" customFormat="1" x14ac:dyDescent="0.2"/>
    <row r="1047817" s="1" customFormat="1" x14ac:dyDescent="0.2"/>
    <row r="1047818" s="1" customFormat="1" x14ac:dyDescent="0.2"/>
    <row r="1047819" s="1" customFormat="1" x14ac:dyDescent="0.2"/>
    <row r="1047820" s="1" customFormat="1" x14ac:dyDescent="0.2"/>
    <row r="1047821" s="1" customFormat="1" x14ac:dyDescent="0.2"/>
    <row r="1047822" s="1" customFormat="1" x14ac:dyDescent="0.2"/>
    <row r="1047823" s="1" customFormat="1" x14ac:dyDescent="0.2"/>
    <row r="1047824" s="1" customFormat="1" x14ac:dyDescent="0.2"/>
    <row r="1047825" s="1" customFormat="1" x14ac:dyDescent="0.2"/>
    <row r="1047826" s="1" customFormat="1" x14ac:dyDescent="0.2"/>
    <row r="1047827" s="1" customFormat="1" x14ac:dyDescent="0.2"/>
    <row r="1047828" s="1" customFormat="1" x14ac:dyDescent="0.2"/>
    <row r="1047829" s="1" customFormat="1" x14ac:dyDescent="0.2"/>
    <row r="1047830" s="1" customFormat="1" x14ac:dyDescent="0.2"/>
    <row r="1047831" s="1" customFormat="1" x14ac:dyDescent="0.2"/>
    <row r="1047832" s="1" customFormat="1" x14ac:dyDescent="0.2"/>
    <row r="1047833" s="1" customFormat="1" x14ac:dyDescent="0.2"/>
    <row r="1047834" s="1" customFormat="1" x14ac:dyDescent="0.2"/>
    <row r="1047835" s="1" customFormat="1" x14ac:dyDescent="0.2"/>
    <row r="1047836" s="1" customFormat="1" x14ac:dyDescent="0.2"/>
    <row r="1047837" s="1" customFormat="1" x14ac:dyDescent="0.2"/>
    <row r="1047838" s="1" customFormat="1" x14ac:dyDescent="0.2"/>
    <row r="1047839" s="1" customFormat="1" x14ac:dyDescent="0.2"/>
    <row r="1047840" s="1" customFormat="1" x14ac:dyDescent="0.2"/>
    <row r="1047841" s="1" customFormat="1" x14ac:dyDescent="0.2"/>
    <row r="1047842" s="1" customFormat="1" x14ac:dyDescent="0.2"/>
    <row r="1047843" s="1" customFormat="1" x14ac:dyDescent="0.2"/>
    <row r="1047844" s="1" customFormat="1" x14ac:dyDescent="0.2"/>
    <row r="1047845" s="1" customFormat="1" x14ac:dyDescent="0.2"/>
    <row r="1047846" s="1" customFormat="1" x14ac:dyDescent="0.2"/>
    <row r="1047847" s="1" customFormat="1" x14ac:dyDescent="0.2"/>
    <row r="1047848" s="1" customFormat="1" x14ac:dyDescent="0.2"/>
    <row r="1047849" s="1" customFormat="1" x14ac:dyDescent="0.2"/>
    <row r="1047850" s="1" customFormat="1" x14ac:dyDescent="0.2"/>
    <row r="1047851" s="1" customFormat="1" x14ac:dyDescent="0.2"/>
    <row r="1047852" s="1" customFormat="1" x14ac:dyDescent="0.2"/>
    <row r="1047853" s="1" customFormat="1" x14ac:dyDescent="0.2"/>
    <row r="1047854" s="1" customFormat="1" x14ac:dyDescent="0.2"/>
    <row r="1047855" s="1" customFormat="1" x14ac:dyDescent="0.2"/>
    <row r="1047856" s="1" customFormat="1" x14ac:dyDescent="0.2"/>
    <row r="1047857" s="1" customFormat="1" x14ac:dyDescent="0.2"/>
    <row r="1047858" s="1" customFormat="1" x14ac:dyDescent="0.2"/>
    <row r="1047859" s="1" customFormat="1" x14ac:dyDescent="0.2"/>
    <row r="1047860" s="1" customFormat="1" x14ac:dyDescent="0.2"/>
    <row r="1047861" s="1" customFormat="1" x14ac:dyDescent="0.2"/>
    <row r="1047862" s="1" customFormat="1" x14ac:dyDescent="0.2"/>
    <row r="1047863" s="1" customFormat="1" x14ac:dyDescent="0.2"/>
    <row r="1047864" s="1" customFormat="1" x14ac:dyDescent="0.2"/>
    <row r="1047865" s="1" customFormat="1" x14ac:dyDescent="0.2"/>
    <row r="1047866" s="1" customFormat="1" x14ac:dyDescent="0.2"/>
    <row r="1047867" s="1" customFormat="1" x14ac:dyDescent="0.2"/>
    <row r="1047868" s="1" customFormat="1" x14ac:dyDescent="0.2"/>
    <row r="1047869" s="1" customFormat="1" x14ac:dyDescent="0.2"/>
    <row r="1047870" s="1" customFormat="1" x14ac:dyDescent="0.2"/>
    <row r="1047871" s="1" customFormat="1" x14ac:dyDescent="0.2"/>
    <row r="1047872" s="1" customFormat="1" x14ac:dyDescent="0.2"/>
    <row r="1047873" s="1" customFormat="1" x14ac:dyDescent="0.2"/>
    <row r="1047874" s="1" customFormat="1" x14ac:dyDescent="0.2"/>
    <row r="1047875" s="1" customFormat="1" x14ac:dyDescent="0.2"/>
    <row r="1047876" s="1" customFormat="1" x14ac:dyDescent="0.2"/>
    <row r="1047877" s="1" customFormat="1" x14ac:dyDescent="0.2"/>
    <row r="1047878" s="1" customFormat="1" x14ac:dyDescent="0.2"/>
    <row r="1047879" s="1" customFormat="1" x14ac:dyDescent="0.2"/>
    <row r="1047880" s="1" customFormat="1" x14ac:dyDescent="0.2"/>
    <row r="1047881" s="1" customFormat="1" x14ac:dyDescent="0.2"/>
    <row r="1047882" s="1" customFormat="1" x14ac:dyDescent="0.2"/>
    <row r="1047883" s="1" customFormat="1" x14ac:dyDescent="0.2"/>
    <row r="1047884" s="1" customFormat="1" x14ac:dyDescent="0.2"/>
    <row r="1047885" s="1" customFormat="1" x14ac:dyDescent="0.2"/>
    <row r="1047886" s="1" customFormat="1" x14ac:dyDescent="0.2"/>
    <row r="1047887" s="1" customFormat="1" x14ac:dyDescent="0.2"/>
    <row r="1047888" s="1" customFormat="1" x14ac:dyDescent="0.2"/>
    <row r="1047889" s="1" customFormat="1" x14ac:dyDescent="0.2"/>
    <row r="1047890" s="1" customFormat="1" x14ac:dyDescent="0.2"/>
    <row r="1047891" s="1" customFormat="1" x14ac:dyDescent="0.2"/>
    <row r="1047892" s="1" customFormat="1" x14ac:dyDescent="0.2"/>
    <row r="1047893" s="1" customFormat="1" x14ac:dyDescent="0.2"/>
    <row r="1047894" s="1" customFormat="1" x14ac:dyDescent="0.2"/>
    <row r="1047895" s="1" customFormat="1" x14ac:dyDescent="0.2"/>
    <row r="1047896" s="1" customFormat="1" x14ac:dyDescent="0.2"/>
    <row r="1047897" s="1" customFormat="1" x14ac:dyDescent="0.2"/>
    <row r="1047898" s="1" customFormat="1" x14ac:dyDescent="0.2"/>
    <row r="1047899" s="1" customFormat="1" x14ac:dyDescent="0.2"/>
    <row r="1047900" s="1" customFormat="1" x14ac:dyDescent="0.2"/>
    <row r="1047901" s="1" customFormat="1" x14ac:dyDescent="0.2"/>
    <row r="1047902" s="1" customFormat="1" x14ac:dyDescent="0.2"/>
    <row r="1047903" s="1" customFormat="1" x14ac:dyDescent="0.2"/>
    <row r="1047904" s="1" customFormat="1" x14ac:dyDescent="0.2"/>
    <row r="1047905" s="1" customFormat="1" x14ac:dyDescent="0.2"/>
    <row r="1047906" s="1" customFormat="1" x14ac:dyDescent="0.2"/>
    <row r="1047907" s="1" customFormat="1" x14ac:dyDescent="0.2"/>
    <row r="1047908" s="1" customFormat="1" x14ac:dyDescent="0.2"/>
    <row r="1047909" s="1" customFormat="1" x14ac:dyDescent="0.2"/>
    <row r="1047910" s="1" customFormat="1" x14ac:dyDescent="0.2"/>
    <row r="1047911" s="1" customFormat="1" x14ac:dyDescent="0.2"/>
    <row r="1047912" s="1" customFormat="1" x14ac:dyDescent="0.2"/>
    <row r="1047913" s="1" customFormat="1" x14ac:dyDescent="0.2"/>
    <row r="1047914" s="1" customFormat="1" x14ac:dyDescent="0.2"/>
    <row r="1047915" s="1" customFormat="1" x14ac:dyDescent="0.2"/>
    <row r="1047916" s="1" customFormat="1" x14ac:dyDescent="0.2"/>
    <row r="1047917" s="1" customFormat="1" x14ac:dyDescent="0.2"/>
    <row r="1047918" s="1" customFormat="1" x14ac:dyDescent="0.2"/>
    <row r="1047919" s="1" customFormat="1" x14ac:dyDescent="0.2"/>
    <row r="1047920" s="1" customFormat="1" x14ac:dyDescent="0.2"/>
    <row r="1047921" s="1" customFormat="1" x14ac:dyDescent="0.2"/>
    <row r="1047922" s="1" customFormat="1" x14ac:dyDescent="0.2"/>
    <row r="1047923" s="1" customFormat="1" x14ac:dyDescent="0.2"/>
    <row r="1047924" s="1" customFormat="1" x14ac:dyDescent="0.2"/>
    <row r="1047925" s="1" customFormat="1" x14ac:dyDescent="0.2"/>
    <row r="1047926" s="1" customFormat="1" x14ac:dyDescent="0.2"/>
    <row r="1047927" s="1" customFormat="1" x14ac:dyDescent="0.2"/>
    <row r="1047928" s="1" customFormat="1" x14ac:dyDescent="0.2"/>
    <row r="1047929" s="1" customFormat="1" x14ac:dyDescent="0.2"/>
    <row r="1047930" s="1" customFormat="1" x14ac:dyDescent="0.2"/>
    <row r="1047931" s="1" customFormat="1" x14ac:dyDescent="0.2"/>
    <row r="1047932" s="1" customFormat="1" x14ac:dyDescent="0.2"/>
    <row r="1047933" s="1" customFormat="1" x14ac:dyDescent="0.2"/>
    <row r="1047934" s="1" customFormat="1" x14ac:dyDescent="0.2"/>
    <row r="1047935" s="1" customFormat="1" x14ac:dyDescent="0.2"/>
    <row r="1047936" s="1" customFormat="1" x14ac:dyDescent="0.2"/>
    <row r="1047937" s="1" customFormat="1" x14ac:dyDescent="0.2"/>
    <row r="1047938" s="1" customFormat="1" x14ac:dyDescent="0.2"/>
    <row r="1047939" s="1" customFormat="1" x14ac:dyDescent="0.2"/>
    <row r="1047940" s="1" customFormat="1" x14ac:dyDescent="0.2"/>
    <row r="1047941" s="1" customFormat="1" x14ac:dyDescent="0.2"/>
    <row r="1047942" s="1" customFormat="1" x14ac:dyDescent="0.2"/>
    <row r="1047943" s="1" customFormat="1" x14ac:dyDescent="0.2"/>
    <row r="1047944" s="1" customFormat="1" x14ac:dyDescent="0.2"/>
    <row r="1047945" s="1" customFormat="1" x14ac:dyDescent="0.2"/>
    <row r="1047946" s="1" customFormat="1" x14ac:dyDescent="0.2"/>
    <row r="1047947" s="1" customFormat="1" x14ac:dyDescent="0.2"/>
    <row r="1047948" s="1" customFormat="1" x14ac:dyDescent="0.2"/>
    <row r="1047949" s="1" customFormat="1" x14ac:dyDescent="0.2"/>
    <row r="1047950" s="1" customFormat="1" x14ac:dyDescent="0.2"/>
    <row r="1047951" s="1" customFormat="1" x14ac:dyDescent="0.2"/>
    <row r="1047952" s="1" customFormat="1" x14ac:dyDescent="0.2"/>
    <row r="1047953" s="1" customFormat="1" x14ac:dyDescent="0.2"/>
    <row r="1047954" s="1" customFormat="1" x14ac:dyDescent="0.2"/>
    <row r="1047955" s="1" customFormat="1" x14ac:dyDescent="0.2"/>
    <row r="1047956" s="1" customFormat="1" x14ac:dyDescent="0.2"/>
    <row r="1047957" s="1" customFormat="1" x14ac:dyDescent="0.2"/>
    <row r="1047958" s="1" customFormat="1" x14ac:dyDescent="0.2"/>
    <row r="1047959" s="1" customFormat="1" x14ac:dyDescent="0.2"/>
    <row r="1047960" s="1" customFormat="1" x14ac:dyDescent="0.2"/>
    <row r="1047961" s="1" customFormat="1" x14ac:dyDescent="0.2"/>
    <row r="1047962" s="1" customFormat="1" x14ac:dyDescent="0.2"/>
    <row r="1047963" s="1" customFormat="1" x14ac:dyDescent="0.2"/>
    <row r="1047964" s="1" customFormat="1" x14ac:dyDescent="0.2"/>
    <row r="1047965" s="1" customFormat="1" x14ac:dyDescent="0.2"/>
    <row r="1047966" s="1" customFormat="1" x14ac:dyDescent="0.2"/>
    <row r="1047967" s="1" customFormat="1" x14ac:dyDescent="0.2"/>
    <row r="1047968" s="1" customFormat="1" x14ac:dyDescent="0.2"/>
    <row r="1047969" s="1" customFormat="1" x14ac:dyDescent="0.2"/>
    <row r="1047970" s="1" customFormat="1" x14ac:dyDescent="0.2"/>
    <row r="1047971" s="1" customFormat="1" x14ac:dyDescent="0.2"/>
    <row r="1047972" s="1" customFormat="1" x14ac:dyDescent="0.2"/>
    <row r="1047973" s="1" customFormat="1" x14ac:dyDescent="0.2"/>
    <row r="1047974" s="1" customFormat="1" x14ac:dyDescent="0.2"/>
    <row r="1047975" s="1" customFormat="1" x14ac:dyDescent="0.2"/>
    <row r="1047976" s="1" customFormat="1" x14ac:dyDescent="0.2"/>
    <row r="1047977" s="1" customFormat="1" x14ac:dyDescent="0.2"/>
    <row r="1047978" s="1" customFormat="1" x14ac:dyDescent="0.2"/>
    <row r="1047979" s="1" customFormat="1" x14ac:dyDescent="0.2"/>
    <row r="1047980" s="1" customFormat="1" x14ac:dyDescent="0.2"/>
    <row r="1047981" s="1" customFormat="1" x14ac:dyDescent="0.2"/>
    <row r="1047982" s="1" customFormat="1" x14ac:dyDescent="0.2"/>
    <row r="1047983" s="1" customFormat="1" x14ac:dyDescent="0.2"/>
    <row r="1047984" s="1" customFormat="1" x14ac:dyDescent="0.2"/>
    <row r="1047985" s="1" customFormat="1" x14ac:dyDescent="0.2"/>
    <row r="1047986" s="1" customFormat="1" x14ac:dyDescent="0.2"/>
    <row r="1047987" s="1" customFormat="1" x14ac:dyDescent="0.2"/>
    <row r="1047988" s="1" customFormat="1" x14ac:dyDescent="0.2"/>
    <row r="1047989" s="1" customFormat="1" x14ac:dyDescent="0.2"/>
    <row r="1047990" s="1" customFormat="1" x14ac:dyDescent="0.2"/>
    <row r="1047991" s="1" customFormat="1" x14ac:dyDescent="0.2"/>
    <row r="1047992" s="1" customFormat="1" x14ac:dyDescent="0.2"/>
    <row r="1047993" s="1" customFormat="1" x14ac:dyDescent="0.2"/>
    <row r="1047994" s="1" customFormat="1" x14ac:dyDescent="0.2"/>
    <row r="1047995" s="1" customFormat="1" x14ac:dyDescent="0.2"/>
    <row r="1047996" s="1" customFormat="1" x14ac:dyDescent="0.2"/>
    <row r="1047997" s="1" customFormat="1" x14ac:dyDescent="0.2"/>
    <row r="1047998" s="1" customFormat="1" x14ac:dyDescent="0.2"/>
    <row r="1047999" s="1" customFormat="1" x14ac:dyDescent="0.2"/>
    <row r="1048000" s="1" customFormat="1" x14ac:dyDescent="0.2"/>
    <row r="1048001" s="1" customFormat="1" x14ac:dyDescent="0.2"/>
    <row r="1048002" s="1" customFormat="1" x14ac:dyDescent="0.2"/>
    <row r="1048003" s="1" customFormat="1" x14ac:dyDescent="0.2"/>
    <row r="1048004" s="1" customFormat="1" x14ac:dyDescent="0.2"/>
    <row r="1048005" s="1" customFormat="1" x14ac:dyDescent="0.2"/>
    <row r="1048006" s="1" customFormat="1" x14ac:dyDescent="0.2"/>
    <row r="1048007" s="1" customFormat="1" x14ac:dyDescent="0.2"/>
    <row r="1048008" s="1" customFormat="1" x14ac:dyDescent="0.2"/>
    <row r="1048009" s="1" customFormat="1" x14ac:dyDescent="0.2"/>
    <row r="1048010" s="1" customFormat="1" x14ac:dyDescent="0.2"/>
    <row r="1048011" s="1" customFormat="1" x14ac:dyDescent="0.2"/>
    <row r="1048012" s="1" customFormat="1" x14ac:dyDescent="0.2"/>
    <row r="1048013" s="1" customFormat="1" x14ac:dyDescent="0.2"/>
    <row r="1048014" s="1" customFormat="1" x14ac:dyDescent="0.2"/>
    <row r="1048015" s="1" customFormat="1" x14ac:dyDescent="0.2"/>
    <row r="1048016" s="1" customFormat="1" x14ac:dyDescent="0.2"/>
    <row r="1048017" s="1" customFormat="1" x14ac:dyDescent="0.2"/>
    <row r="1048018" s="1" customFormat="1" x14ac:dyDescent="0.2"/>
    <row r="1048019" s="1" customFormat="1" x14ac:dyDescent="0.2"/>
    <row r="1048020" s="1" customFormat="1" x14ac:dyDescent="0.2"/>
    <row r="1048021" s="1" customFormat="1" x14ac:dyDescent="0.2"/>
    <row r="1048022" s="1" customFormat="1" x14ac:dyDescent="0.2"/>
    <row r="1048023" s="1" customFormat="1" x14ac:dyDescent="0.2"/>
    <row r="1048024" s="1" customFormat="1" x14ac:dyDescent="0.2"/>
    <row r="1048025" s="1" customFormat="1" x14ac:dyDescent="0.2"/>
    <row r="1048026" s="1" customFormat="1" x14ac:dyDescent="0.2"/>
    <row r="1048027" s="1" customFormat="1" x14ac:dyDescent="0.2"/>
    <row r="1048028" s="1" customFormat="1" x14ac:dyDescent="0.2"/>
    <row r="1048029" s="1" customFormat="1" x14ac:dyDescent="0.2"/>
    <row r="1048030" s="1" customFormat="1" x14ac:dyDescent="0.2"/>
    <row r="1048031" s="1" customFormat="1" x14ac:dyDescent="0.2"/>
    <row r="1048032" s="1" customFormat="1" x14ac:dyDescent="0.2"/>
    <row r="1048033" s="1" customFormat="1" x14ac:dyDescent="0.2"/>
    <row r="1048034" s="1" customFormat="1" x14ac:dyDescent="0.2"/>
    <row r="1048035" s="1" customFormat="1" x14ac:dyDescent="0.2"/>
    <row r="1048036" s="1" customFormat="1" x14ac:dyDescent="0.2"/>
    <row r="1048037" s="1" customFormat="1" x14ac:dyDescent="0.2"/>
    <row r="1048038" s="1" customFormat="1" x14ac:dyDescent="0.2"/>
    <row r="1048039" s="1" customFormat="1" x14ac:dyDescent="0.2"/>
    <row r="1048040" s="1" customFormat="1" x14ac:dyDescent="0.2"/>
    <row r="1048041" s="1" customFormat="1" x14ac:dyDescent="0.2"/>
    <row r="1048042" s="1" customFormat="1" x14ac:dyDescent="0.2"/>
    <row r="1048043" s="1" customFormat="1" x14ac:dyDescent="0.2"/>
    <row r="1048044" s="1" customFormat="1" x14ac:dyDescent="0.2"/>
    <row r="1048045" s="1" customFormat="1" x14ac:dyDescent="0.2"/>
    <row r="1048046" s="1" customFormat="1" x14ac:dyDescent="0.2"/>
    <row r="1048047" s="1" customFormat="1" x14ac:dyDescent="0.2"/>
    <row r="1048048" s="1" customFormat="1" x14ac:dyDescent="0.2"/>
    <row r="1048049" s="1" customFormat="1" x14ac:dyDescent="0.2"/>
    <row r="1048050" s="1" customFormat="1" x14ac:dyDescent="0.2"/>
    <row r="1048051" s="1" customFormat="1" x14ac:dyDescent="0.2"/>
    <row r="1048052" s="1" customFormat="1" x14ac:dyDescent="0.2"/>
    <row r="1048053" s="1" customFormat="1" x14ac:dyDescent="0.2"/>
    <row r="1048054" s="1" customFormat="1" x14ac:dyDescent="0.2"/>
    <row r="1048055" s="1" customFormat="1" x14ac:dyDescent="0.2"/>
    <row r="1048056" s="1" customFormat="1" x14ac:dyDescent="0.2"/>
    <row r="1048057" s="1" customFormat="1" x14ac:dyDescent="0.2"/>
    <row r="1048058" s="1" customFormat="1" x14ac:dyDescent="0.2"/>
    <row r="1048059" s="1" customFormat="1" x14ac:dyDescent="0.2"/>
    <row r="1048060" s="1" customFormat="1" x14ac:dyDescent="0.2"/>
    <row r="1048061" s="1" customFormat="1" x14ac:dyDescent="0.2"/>
    <row r="1048062" s="1" customFormat="1" x14ac:dyDescent="0.2"/>
    <row r="1048063" s="1" customFormat="1" x14ac:dyDescent="0.2"/>
    <row r="1048064" s="1" customFormat="1" x14ac:dyDescent="0.2"/>
    <row r="1048065" s="1" customFormat="1" x14ac:dyDescent="0.2"/>
    <row r="1048066" s="1" customFormat="1" x14ac:dyDescent="0.2"/>
    <row r="1048067" s="1" customFormat="1" x14ac:dyDescent="0.2"/>
    <row r="1048068" s="1" customFormat="1" x14ac:dyDescent="0.2"/>
    <row r="1048069" s="1" customFormat="1" x14ac:dyDescent="0.2"/>
    <row r="1048070" s="1" customFormat="1" x14ac:dyDescent="0.2"/>
    <row r="1048071" s="1" customFormat="1" x14ac:dyDescent="0.2"/>
    <row r="1048072" s="1" customFormat="1" x14ac:dyDescent="0.2"/>
    <row r="1048073" s="1" customFormat="1" x14ac:dyDescent="0.2"/>
    <row r="1048074" s="1" customFormat="1" x14ac:dyDescent="0.2"/>
    <row r="1048075" s="1" customFormat="1" x14ac:dyDescent="0.2"/>
    <row r="1048076" s="1" customFormat="1" x14ac:dyDescent="0.2"/>
    <row r="1048077" s="1" customFormat="1" x14ac:dyDescent="0.2"/>
    <row r="1048078" s="1" customFormat="1" x14ac:dyDescent="0.2"/>
    <row r="1048079" s="1" customFormat="1" x14ac:dyDescent="0.2"/>
    <row r="1048080" s="1" customFormat="1" x14ac:dyDescent="0.2"/>
    <row r="1048081" s="1" customFormat="1" x14ac:dyDescent="0.2"/>
    <row r="1048082" s="1" customFormat="1" x14ac:dyDescent="0.2"/>
    <row r="1048083" s="1" customFormat="1" x14ac:dyDescent="0.2"/>
    <row r="1048084" s="1" customFormat="1" x14ac:dyDescent="0.2"/>
    <row r="1048085" s="1" customFormat="1" x14ac:dyDescent="0.2"/>
    <row r="1048086" s="1" customFormat="1" x14ac:dyDescent="0.2"/>
    <row r="1048087" s="1" customFormat="1" x14ac:dyDescent="0.2"/>
    <row r="1048088" s="1" customFormat="1" x14ac:dyDescent="0.2"/>
    <row r="1048089" s="1" customFormat="1" x14ac:dyDescent="0.2"/>
    <row r="1048090" s="1" customFormat="1" x14ac:dyDescent="0.2"/>
    <row r="1048091" s="1" customFormat="1" x14ac:dyDescent="0.2"/>
    <row r="1048092" s="1" customFormat="1" x14ac:dyDescent="0.2"/>
    <row r="1048093" s="1" customFormat="1" x14ac:dyDescent="0.2"/>
    <row r="1048094" s="1" customFormat="1" x14ac:dyDescent="0.2"/>
    <row r="1048095" s="1" customFormat="1" x14ac:dyDescent="0.2"/>
    <row r="1048096" s="1" customFormat="1" x14ac:dyDescent="0.2"/>
    <row r="1048097" s="1" customFormat="1" x14ac:dyDescent="0.2"/>
    <row r="1048098" s="1" customFormat="1" x14ac:dyDescent="0.2"/>
    <row r="1048099" s="1" customFormat="1" x14ac:dyDescent="0.2"/>
    <row r="1048100" s="1" customFormat="1" x14ac:dyDescent="0.2"/>
    <row r="1048101" s="1" customFormat="1" x14ac:dyDescent="0.2"/>
    <row r="1048102" s="1" customFormat="1" x14ac:dyDescent="0.2"/>
    <row r="1048103" s="1" customFormat="1" x14ac:dyDescent="0.2"/>
    <row r="1048104" s="1" customFormat="1" x14ac:dyDescent="0.2"/>
    <row r="1048105" s="1" customFormat="1" x14ac:dyDescent="0.2"/>
    <row r="1048106" s="1" customFormat="1" x14ac:dyDescent="0.2"/>
    <row r="1048107" s="1" customFormat="1" x14ac:dyDescent="0.2"/>
    <row r="1048108" s="1" customFormat="1" x14ac:dyDescent="0.2"/>
    <row r="1048109" s="1" customFormat="1" x14ac:dyDescent="0.2"/>
    <row r="1048110" s="1" customFormat="1" x14ac:dyDescent="0.2"/>
    <row r="1048111" s="1" customFormat="1" x14ac:dyDescent="0.2"/>
    <row r="1048112" s="1" customFormat="1" x14ac:dyDescent="0.2"/>
    <row r="1048113" s="1" customFormat="1" x14ac:dyDescent="0.2"/>
    <row r="1048114" s="1" customFormat="1" x14ac:dyDescent="0.2"/>
    <row r="1048115" s="1" customFormat="1" x14ac:dyDescent="0.2"/>
    <row r="1048116" s="1" customFormat="1" x14ac:dyDescent="0.2"/>
    <row r="1048117" s="1" customFormat="1" x14ac:dyDescent="0.2"/>
    <row r="1048118" s="1" customFormat="1" x14ac:dyDescent="0.2"/>
    <row r="1048119" s="1" customFormat="1" x14ac:dyDescent="0.2"/>
    <row r="1048120" s="1" customFormat="1" x14ac:dyDescent="0.2"/>
    <row r="1048121" s="1" customFormat="1" x14ac:dyDescent="0.2"/>
    <row r="1048122" s="1" customFormat="1" x14ac:dyDescent="0.2"/>
    <row r="1048123" s="1" customFormat="1" x14ac:dyDescent="0.2"/>
    <row r="1048124" s="1" customFormat="1" x14ac:dyDescent="0.2"/>
    <row r="1048125" s="1" customFormat="1" x14ac:dyDescent="0.2"/>
    <row r="1048126" s="1" customFormat="1" x14ac:dyDescent="0.2"/>
    <row r="1048127" s="1" customFormat="1" x14ac:dyDescent="0.2"/>
    <row r="1048128" s="1" customFormat="1" x14ac:dyDescent="0.2"/>
    <row r="1048129" s="1" customFormat="1" x14ac:dyDescent="0.2"/>
    <row r="1048130" s="1" customFormat="1" x14ac:dyDescent="0.2"/>
    <row r="1048131" s="1" customFormat="1" x14ac:dyDescent="0.2"/>
    <row r="1048132" s="1" customFormat="1" x14ac:dyDescent="0.2"/>
    <row r="1048133" s="1" customFormat="1" x14ac:dyDescent="0.2"/>
    <row r="1048134" s="1" customFormat="1" x14ac:dyDescent="0.2"/>
    <row r="1048135" s="1" customFormat="1" x14ac:dyDescent="0.2"/>
    <row r="1048136" s="1" customFormat="1" x14ac:dyDescent="0.2"/>
    <row r="1048137" s="1" customFormat="1" x14ac:dyDescent="0.2"/>
    <row r="1048138" s="1" customFormat="1" x14ac:dyDescent="0.2"/>
    <row r="1048139" s="1" customFormat="1" x14ac:dyDescent="0.2"/>
    <row r="1048140" s="1" customFormat="1" x14ac:dyDescent="0.2"/>
    <row r="1048141" s="1" customFormat="1" x14ac:dyDescent="0.2"/>
    <row r="1048142" s="1" customFormat="1" x14ac:dyDescent="0.2"/>
    <row r="1048143" s="1" customFormat="1" x14ac:dyDescent="0.2"/>
    <row r="1048144" s="1" customFormat="1" x14ac:dyDescent="0.2"/>
    <row r="1048145" s="1" customFormat="1" x14ac:dyDescent="0.2"/>
    <row r="1048146" s="1" customFormat="1" x14ac:dyDescent="0.2"/>
    <row r="1048147" s="1" customFormat="1" x14ac:dyDescent="0.2"/>
    <row r="1048148" s="1" customFormat="1" x14ac:dyDescent="0.2"/>
    <row r="1048149" s="1" customFormat="1" x14ac:dyDescent="0.2"/>
    <row r="1048150" s="1" customFormat="1" x14ac:dyDescent="0.2"/>
    <row r="1048151" s="1" customFormat="1" x14ac:dyDescent="0.2"/>
    <row r="1048152" s="1" customFormat="1" x14ac:dyDescent="0.2"/>
    <row r="1048153" s="1" customFormat="1" x14ac:dyDescent="0.2"/>
    <row r="1048154" s="1" customFormat="1" x14ac:dyDescent="0.2"/>
    <row r="1048155" s="1" customFormat="1" x14ac:dyDescent="0.2"/>
    <row r="1048156" s="1" customFormat="1" x14ac:dyDescent="0.2"/>
    <row r="1048157" s="1" customFormat="1" x14ac:dyDescent="0.2"/>
    <row r="1048158" s="1" customFormat="1" x14ac:dyDescent="0.2"/>
    <row r="1048159" s="1" customFormat="1" x14ac:dyDescent="0.2"/>
    <row r="1048160" s="1" customFormat="1" x14ac:dyDescent="0.2"/>
    <row r="1048161" s="1" customFormat="1" x14ac:dyDescent="0.2"/>
    <row r="1048162" s="1" customFormat="1" x14ac:dyDescent="0.2"/>
    <row r="1048163" s="1" customFormat="1" x14ac:dyDescent="0.2"/>
    <row r="1048164" s="1" customFormat="1" x14ac:dyDescent="0.2"/>
    <row r="1048165" s="1" customFormat="1" x14ac:dyDescent="0.2"/>
    <row r="1048166" s="1" customFormat="1" x14ac:dyDescent="0.2"/>
    <row r="1048167" s="1" customFormat="1" x14ac:dyDescent="0.2"/>
    <row r="1048168" s="1" customFormat="1" x14ac:dyDescent="0.2"/>
    <row r="1048169" s="1" customFormat="1" x14ac:dyDescent="0.2"/>
    <row r="1048170" s="1" customFormat="1" x14ac:dyDescent="0.2"/>
    <row r="1048171" s="1" customFormat="1" x14ac:dyDescent="0.2"/>
    <row r="1048172" s="1" customFormat="1" x14ac:dyDescent="0.2"/>
    <row r="1048173" s="1" customFormat="1" x14ac:dyDescent="0.2"/>
    <row r="1048174" s="1" customFormat="1" x14ac:dyDescent="0.2"/>
    <row r="1048175" s="1" customFormat="1" x14ac:dyDescent="0.2"/>
    <row r="1048176" s="1" customFormat="1" x14ac:dyDescent="0.2"/>
    <row r="1048177" s="1" customFormat="1" x14ac:dyDescent="0.2"/>
    <row r="1048178" s="1" customFormat="1" x14ac:dyDescent="0.2"/>
    <row r="1048179" s="1" customFormat="1" x14ac:dyDescent="0.2"/>
    <row r="1048180" s="1" customFormat="1" x14ac:dyDescent="0.2"/>
    <row r="1048181" s="1" customFormat="1" x14ac:dyDescent="0.2"/>
    <row r="1048182" s="1" customFormat="1" x14ac:dyDescent="0.2"/>
    <row r="1048183" s="1" customFormat="1" x14ac:dyDescent="0.2"/>
    <row r="1048184" s="1" customFormat="1" x14ac:dyDescent="0.2"/>
    <row r="1048185" s="1" customFormat="1" x14ac:dyDescent="0.2"/>
    <row r="1048186" s="1" customFormat="1" x14ac:dyDescent="0.2"/>
    <row r="1048187" s="1" customFormat="1" x14ac:dyDescent="0.2"/>
    <row r="1048188" s="1" customFormat="1" x14ac:dyDescent="0.2"/>
    <row r="1048189" s="1" customFormat="1" x14ac:dyDescent="0.2"/>
    <row r="1048190" s="1" customFormat="1" x14ac:dyDescent="0.2"/>
    <row r="1048191" s="1" customFormat="1" x14ac:dyDescent="0.2"/>
    <row r="1048192" s="1" customFormat="1" x14ac:dyDescent="0.2"/>
    <row r="1048193" s="1" customFormat="1" x14ac:dyDescent="0.2"/>
    <row r="1048194" s="1" customFormat="1" x14ac:dyDescent="0.2"/>
    <row r="1048195" s="1" customFormat="1" x14ac:dyDescent="0.2"/>
    <row r="1048196" s="1" customFormat="1" x14ac:dyDescent="0.2"/>
    <row r="1048197" s="1" customFormat="1" x14ac:dyDescent="0.2"/>
    <row r="1048198" s="1" customFormat="1" x14ac:dyDescent="0.2"/>
    <row r="1048199" s="1" customFormat="1" x14ac:dyDescent="0.2"/>
    <row r="1048200" s="1" customFormat="1" x14ac:dyDescent="0.2"/>
    <row r="1048201" s="1" customFormat="1" x14ac:dyDescent="0.2"/>
    <row r="1048202" s="1" customFormat="1" x14ac:dyDescent="0.2"/>
    <row r="1048203" s="1" customFormat="1" x14ac:dyDescent="0.2"/>
    <row r="1048204" s="1" customFormat="1" x14ac:dyDescent="0.2"/>
    <row r="1048205" s="1" customFormat="1" x14ac:dyDescent="0.2"/>
    <row r="1048206" s="1" customFormat="1" x14ac:dyDescent="0.2"/>
    <row r="1048207" s="1" customFormat="1" x14ac:dyDescent="0.2"/>
    <row r="1048208" s="1" customFormat="1" x14ac:dyDescent="0.2"/>
    <row r="1048209" s="1" customFormat="1" x14ac:dyDescent="0.2"/>
    <row r="1048210" s="1" customFormat="1" x14ac:dyDescent="0.2"/>
    <row r="1048211" s="1" customFormat="1" x14ac:dyDescent="0.2"/>
    <row r="1048212" s="1" customFormat="1" x14ac:dyDescent="0.2"/>
    <row r="1048213" s="1" customFormat="1" x14ac:dyDescent="0.2"/>
    <row r="1048214" s="1" customFormat="1" x14ac:dyDescent="0.2"/>
    <row r="1048215" s="1" customFormat="1" x14ac:dyDescent="0.2"/>
    <row r="1048216" s="1" customFormat="1" x14ac:dyDescent="0.2"/>
    <row r="1048217" s="1" customFormat="1" x14ac:dyDescent="0.2"/>
    <row r="1048218" s="1" customFormat="1" x14ac:dyDescent="0.2"/>
    <row r="1048219" s="1" customFormat="1" x14ac:dyDescent="0.2"/>
    <row r="1048220" s="1" customFormat="1" x14ac:dyDescent="0.2"/>
    <row r="1048221" s="1" customFormat="1" x14ac:dyDescent="0.2"/>
    <row r="1048222" s="1" customFormat="1" x14ac:dyDescent="0.2"/>
    <row r="1048223" s="1" customFormat="1" x14ac:dyDescent="0.2"/>
    <row r="1048224" s="1" customFormat="1" x14ac:dyDescent="0.2"/>
    <row r="1048225" s="1" customFormat="1" x14ac:dyDescent="0.2"/>
    <row r="1048226" s="1" customFormat="1" x14ac:dyDescent="0.2"/>
    <row r="1048227" s="1" customFormat="1" x14ac:dyDescent="0.2"/>
    <row r="1048228" s="1" customFormat="1" x14ac:dyDescent="0.2"/>
    <row r="1048229" s="1" customFormat="1" x14ac:dyDescent="0.2"/>
    <row r="1048230" s="1" customFormat="1" x14ac:dyDescent="0.2"/>
    <row r="1048231" s="1" customFormat="1" x14ac:dyDescent="0.2"/>
    <row r="1048232" s="1" customFormat="1" x14ac:dyDescent="0.2"/>
    <row r="1048233" s="1" customFormat="1" x14ac:dyDescent="0.2"/>
    <row r="1048234" s="1" customFormat="1" x14ac:dyDescent="0.2"/>
    <row r="1048235" s="1" customFormat="1" x14ac:dyDescent="0.2"/>
    <row r="1048236" s="1" customFormat="1" x14ac:dyDescent="0.2"/>
    <row r="1048237" s="1" customFormat="1" x14ac:dyDescent="0.2"/>
    <row r="1048238" s="1" customFormat="1" x14ac:dyDescent="0.2"/>
    <row r="1048239" s="1" customFormat="1" x14ac:dyDescent="0.2"/>
    <row r="1048240" s="1" customFormat="1" x14ac:dyDescent="0.2"/>
    <row r="1048241" s="1" customFormat="1" x14ac:dyDescent="0.2"/>
    <row r="1048242" s="1" customFormat="1" x14ac:dyDescent="0.2"/>
    <row r="1048243" s="1" customFormat="1" x14ac:dyDescent="0.2"/>
    <row r="1048244" s="1" customFormat="1" x14ac:dyDescent="0.2"/>
    <row r="1048245" s="1" customFormat="1" x14ac:dyDescent="0.2"/>
    <row r="1048246" s="1" customFormat="1" x14ac:dyDescent="0.2"/>
    <row r="1048247" s="1" customFormat="1" x14ac:dyDescent="0.2"/>
    <row r="1048248" s="1" customFormat="1" x14ac:dyDescent="0.2"/>
    <row r="1048249" s="1" customFormat="1" x14ac:dyDescent="0.2"/>
    <row r="1048250" s="1" customFormat="1" x14ac:dyDescent="0.2"/>
    <row r="1048251" s="1" customFormat="1" x14ac:dyDescent="0.2"/>
    <row r="1048252" s="1" customFormat="1" x14ac:dyDescent="0.2"/>
    <row r="1048253" s="1" customFormat="1" x14ac:dyDescent="0.2"/>
    <row r="1048254" s="1" customFormat="1" x14ac:dyDescent="0.2"/>
    <row r="1048255" s="1" customFormat="1" x14ac:dyDescent="0.2"/>
    <row r="1048256" s="1" customFormat="1" x14ac:dyDescent="0.2"/>
    <row r="1048257" s="1" customFormat="1" x14ac:dyDescent="0.2"/>
    <row r="1048258" s="1" customFormat="1" x14ac:dyDescent="0.2"/>
    <row r="1048259" s="1" customFormat="1" x14ac:dyDescent="0.2"/>
    <row r="1048260" s="1" customFormat="1" x14ac:dyDescent="0.2"/>
    <row r="1048261" s="1" customFormat="1" x14ac:dyDescent="0.2"/>
    <row r="1048262" s="1" customFormat="1" x14ac:dyDescent="0.2"/>
    <row r="1048263" s="1" customFormat="1" x14ac:dyDescent="0.2"/>
    <row r="1048264" s="1" customFormat="1" x14ac:dyDescent="0.2"/>
    <row r="1048265" s="1" customFormat="1" x14ac:dyDescent="0.2"/>
    <row r="1048266" s="1" customFormat="1" x14ac:dyDescent="0.2"/>
    <row r="1048267" s="1" customFormat="1" x14ac:dyDescent="0.2"/>
    <row r="1048268" s="1" customFormat="1" x14ac:dyDescent="0.2"/>
    <row r="1048269" s="1" customFormat="1" x14ac:dyDescent="0.2"/>
    <row r="1048270" s="1" customFormat="1" x14ac:dyDescent="0.2"/>
    <row r="1048271" s="1" customFormat="1" x14ac:dyDescent="0.2"/>
    <row r="1048272" s="1" customFormat="1" x14ac:dyDescent="0.2"/>
    <row r="1048273" s="1" customFormat="1" x14ac:dyDescent="0.2"/>
    <row r="1048274" s="1" customFormat="1" x14ac:dyDescent="0.2"/>
    <row r="1048275" s="1" customFormat="1" x14ac:dyDescent="0.2"/>
    <row r="1048276" s="1" customFormat="1" x14ac:dyDescent="0.2"/>
    <row r="1048277" s="1" customFormat="1" x14ac:dyDescent="0.2"/>
    <row r="1048278" s="1" customFormat="1" x14ac:dyDescent="0.2"/>
    <row r="1048279" s="1" customFormat="1" x14ac:dyDescent="0.2"/>
    <row r="1048280" s="1" customFormat="1" x14ac:dyDescent="0.2"/>
    <row r="1048281" s="1" customFormat="1" x14ac:dyDescent="0.2"/>
    <row r="1048282" s="1" customFormat="1" x14ac:dyDescent="0.2"/>
    <row r="1048283" s="1" customFormat="1" x14ac:dyDescent="0.2"/>
    <row r="1048284" s="1" customFormat="1" x14ac:dyDescent="0.2"/>
    <row r="1048285" s="1" customFormat="1" x14ac:dyDescent="0.2"/>
    <row r="1048286" s="1" customFormat="1" x14ac:dyDescent="0.2"/>
    <row r="1048287" s="1" customFormat="1" x14ac:dyDescent="0.2"/>
    <row r="1048288" s="1" customFormat="1" x14ac:dyDescent="0.2"/>
    <row r="1048289" s="1" customFormat="1" x14ac:dyDescent="0.2"/>
    <row r="1048290" s="1" customFormat="1" x14ac:dyDescent="0.2"/>
    <row r="1048291" s="1" customFormat="1" x14ac:dyDescent="0.2"/>
    <row r="1048292" s="1" customFormat="1" x14ac:dyDescent="0.2"/>
    <row r="1048293" s="1" customFormat="1" x14ac:dyDescent="0.2"/>
    <row r="1048294" s="1" customFormat="1" x14ac:dyDescent="0.2"/>
    <row r="1048295" s="1" customFormat="1" x14ac:dyDescent="0.2"/>
    <row r="1048296" s="1" customFormat="1" x14ac:dyDescent="0.2"/>
    <row r="1048297" s="1" customFormat="1" x14ac:dyDescent="0.2"/>
    <row r="1048298" s="1" customFormat="1" x14ac:dyDescent="0.2"/>
    <row r="1048299" s="1" customFormat="1" x14ac:dyDescent="0.2"/>
    <row r="1048300" s="1" customFormat="1" x14ac:dyDescent="0.2"/>
    <row r="1048301" s="1" customFormat="1" x14ac:dyDescent="0.2"/>
    <row r="1048302" s="1" customFormat="1" x14ac:dyDescent="0.2"/>
    <row r="1048303" s="1" customFormat="1" x14ac:dyDescent="0.2"/>
    <row r="1048304" s="1" customFormat="1" x14ac:dyDescent="0.2"/>
    <row r="1048305" s="1" customFormat="1" x14ac:dyDescent="0.2"/>
    <row r="1048306" s="1" customFormat="1" x14ac:dyDescent="0.2"/>
    <row r="1048307" s="1" customFormat="1" x14ac:dyDescent="0.2"/>
    <row r="1048308" s="1" customFormat="1" x14ac:dyDescent="0.2"/>
    <row r="1048309" s="1" customFormat="1" x14ac:dyDescent="0.2"/>
    <row r="1048310" s="1" customFormat="1" x14ac:dyDescent="0.2"/>
    <row r="1048311" s="1" customFormat="1" x14ac:dyDescent="0.2"/>
    <row r="1048312" s="1" customFormat="1" x14ac:dyDescent="0.2"/>
    <row r="1048313" s="1" customFormat="1" x14ac:dyDescent="0.2"/>
    <row r="1048314" s="1" customFormat="1" x14ac:dyDescent="0.2"/>
    <row r="1048315" s="1" customFormat="1" x14ac:dyDescent="0.2"/>
    <row r="1048316" s="1" customFormat="1" x14ac:dyDescent="0.2"/>
    <row r="1048317" s="1" customFormat="1" x14ac:dyDescent="0.2"/>
    <row r="1048318" s="1" customFormat="1" x14ac:dyDescent="0.2"/>
    <row r="1048319" s="1" customFormat="1" x14ac:dyDescent="0.2"/>
    <row r="1048320" s="1" customFormat="1" x14ac:dyDescent="0.2"/>
    <row r="1048321" s="1" customFormat="1" x14ac:dyDescent="0.2"/>
    <row r="1048322" s="1" customFormat="1" x14ac:dyDescent="0.2"/>
    <row r="1048323" s="1" customFormat="1" x14ac:dyDescent="0.2"/>
    <row r="1048324" s="1" customFormat="1" x14ac:dyDescent="0.2"/>
    <row r="1048325" s="1" customFormat="1" x14ac:dyDescent="0.2"/>
    <row r="1048326" s="1" customFormat="1" x14ac:dyDescent="0.2"/>
    <row r="1048327" s="1" customFormat="1" x14ac:dyDescent="0.2"/>
    <row r="1048328" s="1" customFormat="1" x14ac:dyDescent="0.2"/>
    <row r="1048329" s="1" customFormat="1" x14ac:dyDescent="0.2"/>
    <row r="1048330" s="1" customFormat="1" x14ac:dyDescent="0.2"/>
    <row r="1048331" s="1" customFormat="1" x14ac:dyDescent="0.2"/>
    <row r="1048332" s="1" customFormat="1" x14ac:dyDescent="0.2"/>
    <row r="1048333" s="1" customFormat="1" x14ac:dyDescent="0.2"/>
    <row r="1048334" s="1" customFormat="1" x14ac:dyDescent="0.2"/>
    <row r="1048335" s="1" customFormat="1" x14ac:dyDescent="0.2"/>
    <row r="1048336" s="1" customFormat="1" x14ac:dyDescent="0.2"/>
    <row r="1048337" s="1" customFormat="1" x14ac:dyDescent="0.2"/>
    <row r="1048338" s="1" customFormat="1" x14ac:dyDescent="0.2"/>
    <row r="1048339" s="1" customFormat="1" x14ac:dyDescent="0.2"/>
    <row r="1048340" s="1" customFormat="1" x14ac:dyDescent="0.2"/>
    <row r="1048341" s="1" customFormat="1" x14ac:dyDescent="0.2"/>
    <row r="1048342" s="1" customFormat="1" x14ac:dyDescent="0.2"/>
    <row r="1048343" s="1" customFormat="1" x14ac:dyDescent="0.2"/>
    <row r="1048344" s="1" customFormat="1" x14ac:dyDescent="0.2"/>
    <row r="1048345" s="1" customFormat="1" x14ac:dyDescent="0.2"/>
    <row r="1048346" s="1" customFormat="1" x14ac:dyDescent="0.2"/>
    <row r="1048347" s="1" customFormat="1" x14ac:dyDescent="0.2"/>
    <row r="1048348" s="1" customFormat="1" x14ac:dyDescent="0.2"/>
    <row r="1048349" s="1" customFormat="1" x14ac:dyDescent="0.2"/>
    <row r="1048350" s="1" customFormat="1" x14ac:dyDescent="0.2"/>
    <row r="1048351" s="1" customFormat="1" x14ac:dyDescent="0.2"/>
    <row r="1048352" s="1" customFormat="1" x14ac:dyDescent="0.2"/>
    <row r="1048353" s="1" customFormat="1" x14ac:dyDescent="0.2"/>
    <row r="1048354" s="1" customFormat="1" x14ac:dyDescent="0.2"/>
    <row r="1048355" s="1" customFormat="1" x14ac:dyDescent="0.2"/>
    <row r="1048356" s="1" customFormat="1" x14ac:dyDescent="0.2"/>
    <row r="1048357" s="1" customFormat="1" x14ac:dyDescent="0.2"/>
    <row r="1048358" s="1" customFormat="1" x14ac:dyDescent="0.2"/>
    <row r="1048359" s="1" customFormat="1" x14ac:dyDescent="0.2"/>
    <row r="1048360" s="1" customFormat="1" x14ac:dyDescent="0.2"/>
    <row r="1048361" s="1" customFormat="1" x14ac:dyDescent="0.2"/>
    <row r="1048362" s="1" customFormat="1" x14ac:dyDescent="0.2"/>
    <row r="1048363" s="1" customFormat="1" x14ac:dyDescent="0.2"/>
    <row r="1048364" s="1" customFormat="1" x14ac:dyDescent="0.2"/>
    <row r="1048365" s="1" customFormat="1" x14ac:dyDescent="0.2"/>
    <row r="1048366" s="1" customFormat="1" x14ac:dyDescent="0.2"/>
    <row r="1048367" s="1" customFormat="1" x14ac:dyDescent="0.2"/>
    <row r="1048368" s="1" customFormat="1" x14ac:dyDescent="0.2"/>
    <row r="1048369" s="1" customFormat="1" x14ac:dyDescent="0.2"/>
    <row r="1048370" s="1" customFormat="1" x14ac:dyDescent="0.2"/>
    <row r="1048371" s="1" customFormat="1" x14ac:dyDescent="0.2"/>
    <row r="1048372" s="1" customFormat="1" x14ac:dyDescent="0.2"/>
    <row r="1048373" s="1" customFormat="1" x14ac:dyDescent="0.2"/>
    <row r="1048374" s="1" customFormat="1" x14ac:dyDescent="0.2"/>
    <row r="1048375" s="1" customFormat="1" x14ac:dyDescent="0.2"/>
    <row r="1048376" s="1" customFormat="1" x14ac:dyDescent="0.2"/>
    <row r="1048377" s="1" customFormat="1" x14ac:dyDescent="0.2"/>
    <row r="1048378" s="1" customFormat="1" x14ac:dyDescent="0.2"/>
    <row r="1048379" s="1" customFormat="1" x14ac:dyDescent="0.2"/>
    <row r="1048380" s="1" customFormat="1" x14ac:dyDescent="0.2"/>
    <row r="1048381" s="1" customFormat="1" x14ac:dyDescent="0.2"/>
    <row r="1048382" s="1" customFormat="1" x14ac:dyDescent="0.2"/>
    <row r="1048383" s="1" customFormat="1" x14ac:dyDescent="0.2"/>
    <row r="1048384" s="1" customFormat="1" x14ac:dyDescent="0.2"/>
    <row r="1048385" s="1" customFormat="1" x14ac:dyDescent="0.2"/>
    <row r="1048386" s="1" customFormat="1" x14ac:dyDescent="0.2"/>
    <row r="1048387" s="1" customFormat="1" x14ac:dyDescent="0.2"/>
    <row r="1048388" s="1" customFormat="1" x14ac:dyDescent="0.2"/>
    <row r="1048389" s="1" customFormat="1" x14ac:dyDescent="0.2"/>
    <row r="1048390" s="1" customFormat="1" x14ac:dyDescent="0.2"/>
    <row r="1048391" s="1" customFormat="1" x14ac:dyDescent="0.2"/>
    <row r="1048392" s="1" customFormat="1" x14ac:dyDescent="0.2"/>
    <row r="1048393" s="1" customFormat="1" x14ac:dyDescent="0.2"/>
    <row r="1048394" s="1" customFormat="1" x14ac:dyDescent="0.2"/>
    <row r="1048395" s="1" customFormat="1" x14ac:dyDescent="0.2"/>
    <row r="1048396" s="1" customFormat="1" x14ac:dyDescent="0.2"/>
    <row r="1048397" s="1" customFormat="1" x14ac:dyDescent="0.2"/>
    <row r="1048398" s="1" customFormat="1" x14ac:dyDescent="0.2"/>
    <row r="1048399" s="1" customFormat="1" x14ac:dyDescent="0.2"/>
    <row r="1048400" s="1" customFormat="1" x14ac:dyDescent="0.2"/>
    <row r="1048401" s="1" customFormat="1" x14ac:dyDescent="0.2"/>
    <row r="1048402" s="1" customFormat="1" x14ac:dyDescent="0.2"/>
    <row r="1048403" s="1" customFormat="1" x14ac:dyDescent="0.2"/>
    <row r="1048404" s="1" customFormat="1" x14ac:dyDescent="0.2"/>
    <row r="1048405" s="1" customFormat="1" x14ac:dyDescent="0.2"/>
    <row r="1048406" s="1" customFormat="1" x14ac:dyDescent="0.2"/>
    <row r="1048407" s="1" customFormat="1" x14ac:dyDescent="0.2"/>
    <row r="1048408" s="1" customFormat="1" x14ac:dyDescent="0.2"/>
    <row r="1048409" s="1" customFormat="1" x14ac:dyDescent="0.2"/>
    <row r="1048410" s="1" customFormat="1" x14ac:dyDescent="0.2"/>
    <row r="1048411" s="1" customFormat="1" x14ac:dyDescent="0.2"/>
    <row r="1048412" s="1" customFormat="1" x14ac:dyDescent="0.2"/>
    <row r="1048413" s="1" customFormat="1" x14ac:dyDescent="0.2"/>
    <row r="1048414" s="1" customFormat="1" x14ac:dyDescent="0.2"/>
    <row r="1048415" s="1" customFormat="1" x14ac:dyDescent="0.2"/>
    <row r="1048416" s="1" customFormat="1" x14ac:dyDescent="0.2"/>
    <row r="1048417" s="1" customFormat="1" x14ac:dyDescent="0.2"/>
    <row r="1048418" s="1" customFormat="1" x14ac:dyDescent="0.2"/>
    <row r="1048419" s="1" customFormat="1" x14ac:dyDescent="0.2"/>
    <row r="1048420" s="1" customFormat="1" x14ac:dyDescent="0.2"/>
    <row r="1048421" s="1" customFormat="1" x14ac:dyDescent="0.2"/>
    <row r="1048422" s="1" customFormat="1" x14ac:dyDescent="0.2"/>
    <row r="1048423" s="1" customFormat="1" x14ac:dyDescent="0.2"/>
    <row r="1048424" s="1" customFormat="1" x14ac:dyDescent="0.2"/>
    <row r="1048425" s="1" customFormat="1" x14ac:dyDescent="0.2"/>
    <row r="1048426" s="1" customFormat="1" x14ac:dyDescent="0.2"/>
    <row r="1048427" s="1" customFormat="1" x14ac:dyDescent="0.2"/>
    <row r="1048428" s="1" customFormat="1" x14ac:dyDescent="0.2"/>
    <row r="1048429" s="1" customFormat="1" x14ac:dyDescent="0.2"/>
    <row r="1048430" s="1" customFormat="1" x14ac:dyDescent="0.2"/>
    <row r="1048431" s="1" customFormat="1" x14ac:dyDescent="0.2"/>
    <row r="1048432" s="1" customFormat="1" x14ac:dyDescent="0.2"/>
    <row r="1048433" s="1" customFormat="1" x14ac:dyDescent="0.2"/>
    <row r="1048434" s="1" customFormat="1" x14ac:dyDescent="0.2"/>
    <row r="1048435" s="1" customFormat="1" x14ac:dyDescent="0.2"/>
    <row r="1048436" s="1" customFormat="1" x14ac:dyDescent="0.2"/>
    <row r="1048437" s="1" customFormat="1" x14ac:dyDescent="0.2"/>
    <row r="1048438" s="1" customFormat="1" x14ac:dyDescent="0.2"/>
    <row r="1048439" s="1" customFormat="1" x14ac:dyDescent="0.2"/>
    <row r="1048440" s="1" customFormat="1" x14ac:dyDescent="0.2"/>
    <row r="1048441" s="1" customFormat="1" x14ac:dyDescent="0.2"/>
    <row r="1048442" s="1" customFormat="1" x14ac:dyDescent="0.2"/>
    <row r="1048443" s="1" customFormat="1" x14ac:dyDescent="0.2"/>
    <row r="1048444" s="1" customFormat="1" x14ac:dyDescent="0.2"/>
    <row r="1048445" s="1" customFormat="1" x14ac:dyDescent="0.2"/>
    <row r="1048446" s="1" customFormat="1" x14ac:dyDescent="0.2"/>
    <row r="1048447" s="1" customFormat="1" x14ac:dyDescent="0.2"/>
    <row r="1048448" s="1" customFormat="1" x14ac:dyDescent="0.2"/>
    <row r="1048449" s="1" customFormat="1" x14ac:dyDescent="0.2"/>
    <row r="1048450" s="1" customFormat="1" x14ac:dyDescent="0.2"/>
    <row r="1048451" s="1" customFormat="1" x14ac:dyDescent="0.2"/>
    <row r="1048452" s="1" customFormat="1" x14ac:dyDescent="0.2"/>
    <row r="1048453" s="1" customFormat="1" x14ac:dyDescent="0.2"/>
    <row r="1048454" s="1" customFormat="1" x14ac:dyDescent="0.2"/>
    <row r="1048455" s="1" customFormat="1" x14ac:dyDescent="0.2"/>
    <row r="1048456" s="1" customFormat="1" x14ac:dyDescent="0.2"/>
    <row r="1048457" s="1" customFormat="1" x14ac:dyDescent="0.2"/>
    <row r="1048458" s="1" customFormat="1" x14ac:dyDescent="0.2"/>
    <row r="1048459" s="1" customFormat="1" x14ac:dyDescent="0.2"/>
    <row r="1048460" s="1" customFormat="1" x14ac:dyDescent="0.2"/>
    <row r="1048461" s="1" customFormat="1" x14ac:dyDescent="0.2"/>
    <row r="1048462" s="1" customFormat="1" x14ac:dyDescent="0.2"/>
    <row r="1048463" s="1" customFormat="1" x14ac:dyDescent="0.2"/>
    <row r="1048464" s="1" customFormat="1" x14ac:dyDescent="0.2"/>
    <row r="1048465" s="1" customFormat="1" x14ac:dyDescent="0.2"/>
    <row r="1048466" s="1" customFormat="1" x14ac:dyDescent="0.2"/>
    <row r="1048467" s="1" customFormat="1" x14ac:dyDescent="0.2"/>
    <row r="1048468" s="1" customFormat="1" x14ac:dyDescent="0.2"/>
    <row r="1048469" s="1" customFormat="1" x14ac:dyDescent="0.2"/>
    <row r="1048470" s="1" customFormat="1" x14ac:dyDescent="0.2"/>
    <row r="1048471" s="1" customFormat="1" x14ac:dyDescent="0.2"/>
    <row r="1048472" s="1" customFormat="1" x14ac:dyDescent="0.2"/>
    <row r="1048473" s="1" customFormat="1" x14ac:dyDescent="0.2"/>
    <row r="1048474" s="1" customFormat="1" x14ac:dyDescent="0.2"/>
    <row r="1048475" s="1" customFormat="1" x14ac:dyDescent="0.2"/>
    <row r="1048476" s="1" customFormat="1" x14ac:dyDescent="0.2"/>
    <row r="1048477" s="1" customFormat="1" x14ac:dyDescent="0.2"/>
    <row r="1048478" s="1" customFormat="1" x14ac:dyDescent="0.2"/>
    <row r="1048479" s="1" customFormat="1" x14ac:dyDescent="0.2"/>
    <row r="1048480" s="1" customFormat="1" x14ac:dyDescent="0.2"/>
    <row r="1048481" s="1" customFormat="1" x14ac:dyDescent="0.2"/>
    <row r="1048482" s="1" customFormat="1" x14ac:dyDescent="0.2"/>
    <row r="1048483" s="1" customFormat="1" x14ac:dyDescent="0.2"/>
    <row r="1048484" s="1" customFormat="1" x14ac:dyDescent="0.2"/>
    <row r="1048485" s="1" customFormat="1" x14ac:dyDescent="0.2"/>
    <row r="1048486" s="1" customFormat="1" x14ac:dyDescent="0.2"/>
    <row r="1048487" s="1" customFormat="1" x14ac:dyDescent="0.2"/>
    <row r="1048488" s="1" customFormat="1" x14ac:dyDescent="0.2"/>
    <row r="1048489" s="1" customFormat="1" x14ac:dyDescent="0.2"/>
    <row r="1048490" s="1" customFormat="1" x14ac:dyDescent="0.2"/>
    <row r="1048491" s="1" customFormat="1" x14ac:dyDescent="0.2"/>
    <row r="1048492" s="1" customFormat="1" x14ac:dyDescent="0.2"/>
    <row r="1048493" s="1" customFormat="1" x14ac:dyDescent="0.2"/>
    <row r="1048494" s="1" customFormat="1" x14ac:dyDescent="0.2"/>
    <row r="1048495" s="1" customFormat="1" x14ac:dyDescent="0.2"/>
    <row r="1048496" s="1" customFormat="1" x14ac:dyDescent="0.2"/>
    <row r="1048497" s="1" customFormat="1" x14ac:dyDescent="0.2"/>
    <row r="1048498" s="1" customFormat="1" x14ac:dyDescent="0.2"/>
    <row r="1048499" s="1" customFormat="1" x14ac:dyDescent="0.2"/>
    <row r="1048500" s="1" customFormat="1" x14ac:dyDescent="0.2"/>
    <row r="1048501" s="1" customFormat="1" x14ac:dyDescent="0.2"/>
    <row r="1048502" s="1" customFormat="1" x14ac:dyDescent="0.2"/>
    <row r="1048503" s="1" customFormat="1" x14ac:dyDescent="0.2"/>
    <row r="1048504" s="1" customFormat="1" x14ac:dyDescent="0.2"/>
    <row r="1048505" s="1" customFormat="1" x14ac:dyDescent="0.2"/>
    <row r="1048506" s="1" customFormat="1" x14ac:dyDescent="0.2"/>
    <row r="1048507" s="1" customFormat="1" x14ac:dyDescent="0.2"/>
    <row r="1048508" s="1" customFormat="1" x14ac:dyDescent="0.2"/>
    <row r="1048509" s="1" customFormat="1" x14ac:dyDescent="0.2"/>
    <row r="1048510" s="1" customFormat="1" x14ac:dyDescent="0.2"/>
    <row r="1048511" s="1" customFormat="1" x14ac:dyDescent="0.2"/>
    <row r="1048512" s="1" customFormat="1" x14ac:dyDescent="0.2"/>
    <row r="1048513" s="1" customFormat="1" x14ac:dyDescent="0.2"/>
    <row r="1048514" s="1" customFormat="1" x14ac:dyDescent="0.2"/>
    <row r="1048515" s="1" customFormat="1" x14ac:dyDescent="0.2"/>
    <row r="1048516" s="1" customFormat="1" x14ac:dyDescent="0.2"/>
    <row r="1048517" s="1" customFormat="1" x14ac:dyDescent="0.2"/>
    <row r="1048518" s="1" customFormat="1" x14ac:dyDescent="0.2"/>
    <row r="1048519" s="1" customFormat="1" x14ac:dyDescent="0.2"/>
    <row r="1048520" s="1" customFormat="1" x14ac:dyDescent="0.2"/>
    <row r="1048521" s="1" customFormat="1" x14ac:dyDescent="0.2"/>
    <row r="1048522" s="1" customFormat="1" x14ac:dyDescent="0.2"/>
    <row r="1048523" s="1" customFormat="1" x14ac:dyDescent="0.2"/>
    <row r="1048524" s="1" customFormat="1" x14ac:dyDescent="0.2"/>
    <row r="1048525" s="1" customFormat="1" x14ac:dyDescent="0.2"/>
    <row r="1048526" s="1" customFormat="1" x14ac:dyDescent="0.2"/>
    <row r="1048527" s="1" customFormat="1" x14ac:dyDescent="0.2"/>
    <row r="1048528" s="1" customFormat="1" x14ac:dyDescent="0.2"/>
    <row r="1048529" s="1" customFormat="1" x14ac:dyDescent="0.2"/>
    <row r="1048530" s="1" customFormat="1" x14ac:dyDescent="0.2"/>
    <row r="1048531" s="1" customFormat="1" x14ac:dyDescent="0.2"/>
    <row r="1048532" s="1" customFormat="1" x14ac:dyDescent="0.2"/>
    <row r="1048533" s="1" customFormat="1" x14ac:dyDescent="0.2"/>
    <row r="1048534" s="1" customFormat="1" x14ac:dyDescent="0.2"/>
    <row r="1048535" s="1" customFormat="1" x14ac:dyDescent="0.2"/>
    <row r="1048536" s="1" customFormat="1" x14ac:dyDescent="0.2"/>
    <row r="1048537" s="1" customFormat="1" x14ac:dyDescent="0.2"/>
    <row r="1048538" s="1" customFormat="1" x14ac:dyDescent="0.2"/>
    <row r="1048539" s="1" customFormat="1" x14ac:dyDescent="0.2"/>
    <row r="1048540" s="1" customFormat="1" x14ac:dyDescent="0.2"/>
    <row r="1048541" s="1" customFormat="1" x14ac:dyDescent="0.2"/>
    <row r="1048542" s="1" customFormat="1" x14ac:dyDescent="0.2"/>
    <row r="1048543" s="1" customFormat="1" x14ac:dyDescent="0.2"/>
    <row r="1048544" s="1" customFormat="1" x14ac:dyDescent="0.2"/>
    <row r="1048545" s="1" customFormat="1" x14ac:dyDescent="0.2"/>
    <row r="1048546" s="1" customFormat="1" x14ac:dyDescent="0.2"/>
    <row r="1048547" s="1" customFormat="1" x14ac:dyDescent="0.2"/>
    <row r="1048548" s="1" customFormat="1" x14ac:dyDescent="0.2"/>
    <row r="1048549" s="1" customFormat="1" x14ac:dyDescent="0.2"/>
    <row r="1048550" s="1" customFormat="1" x14ac:dyDescent="0.2"/>
    <row r="1048551" s="1" customFormat="1" x14ac:dyDescent="0.2"/>
    <row r="1048552" s="1" customFormat="1" x14ac:dyDescent="0.2"/>
    <row r="1048553" s="1" customFormat="1" x14ac:dyDescent="0.2"/>
    <row r="1048554" s="1" customFormat="1" x14ac:dyDescent="0.2"/>
    <row r="1048555" s="1" customFormat="1" x14ac:dyDescent="0.2"/>
    <row r="1048556" s="1" customFormat="1" x14ac:dyDescent="0.2"/>
    <row r="1048557" s="1" customFormat="1" x14ac:dyDescent="0.2"/>
    <row r="1048558" s="1" customFormat="1" x14ac:dyDescent="0.2"/>
    <row r="1048559" s="1" customFormat="1" x14ac:dyDescent="0.2"/>
    <row r="1048560" s="1" customFormat="1" x14ac:dyDescent="0.2"/>
    <row r="1048561" s="1" customFormat="1" x14ac:dyDescent="0.2"/>
    <row r="1048562" s="1" customFormat="1" x14ac:dyDescent="0.2"/>
    <row r="1048563" s="1" customFormat="1" x14ac:dyDescent="0.2"/>
    <row r="1048564" s="1" customFormat="1" x14ac:dyDescent="0.2"/>
    <row r="1048565" s="1" customFormat="1" x14ac:dyDescent="0.2"/>
    <row r="1048566" s="1" customFormat="1" x14ac:dyDescent="0.2"/>
    <row r="1048567" s="1" customFormat="1" x14ac:dyDescent="0.2"/>
    <row r="1048568" s="1" customFormat="1" x14ac:dyDescent="0.2"/>
    <row r="1048569" s="1" customFormat="1" x14ac:dyDescent="0.2"/>
    <row r="1048570" s="1" customFormat="1" x14ac:dyDescent="0.2"/>
    <row r="1048571" s="1" customFormat="1" x14ac:dyDescent="0.2"/>
    <row r="1048572" s="1" customFormat="1" x14ac:dyDescent="0.2"/>
    <row r="1048573" s="1" customFormat="1" x14ac:dyDescent="0.2"/>
    <row r="1048574" s="1" customFormat="1" x14ac:dyDescent="0.2"/>
    <row r="1048575" s="1" customFormat="1" x14ac:dyDescent="0.2"/>
    <row r="1048576" s="1" customFormat="1" x14ac:dyDescent="0.2"/>
  </sheetData>
  <mergeCells count="2">
    <mergeCell ref="C7:D7"/>
    <mergeCell ref="A41:B41"/>
  </mergeCells>
  <pageMargins left="0.7" right="0.7" top="0.75" bottom="0.75" header="0.3" footer="0.3"/>
  <pageSetup scale="51" orientation="portrait" horizontalDpi="4294967294" vertic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H1116"/>
  <sheetViews>
    <sheetView zoomScaleNormal="10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F6" sqref="F6"/>
    </sheetView>
  </sheetViews>
  <sheetFormatPr baseColWidth="10" defaultColWidth="11.42578125" defaultRowHeight="13.5" x14ac:dyDescent="0.3"/>
  <cols>
    <col min="1" max="1" width="11.42578125" style="23"/>
    <col min="2" max="2" width="13.7109375" style="23" bestFit="1" customWidth="1"/>
    <col min="3" max="3" width="28.28515625" style="23" bestFit="1" customWidth="1"/>
    <col min="4" max="4" width="34.85546875" style="23" bestFit="1" customWidth="1"/>
    <col min="5" max="7" width="25.85546875" style="23" customWidth="1"/>
    <col min="8" max="8" width="15.140625" style="23" bestFit="1" customWidth="1"/>
    <col min="9" max="16384" width="11.42578125" style="23"/>
  </cols>
  <sheetData>
    <row r="4" spans="2:8" x14ac:dyDescent="0.3">
      <c r="C4" s="5" t="s">
        <v>2226</v>
      </c>
    </row>
    <row r="5" spans="2:8" ht="14.25" thickBot="1" x14ac:dyDescent="0.35">
      <c r="C5" s="5" t="s">
        <v>2229</v>
      </c>
    </row>
    <row r="6" spans="2:8" ht="14.25" thickBot="1" x14ac:dyDescent="0.35">
      <c r="C6" s="5" t="s">
        <v>2196</v>
      </c>
      <c r="E6" s="198" t="s">
        <v>2198</v>
      </c>
      <c r="F6" s="198" t="s">
        <v>2197</v>
      </c>
      <c r="G6" s="194" t="s">
        <v>2162</v>
      </c>
    </row>
    <row r="7" spans="2:8" ht="12.75" customHeight="1" x14ac:dyDescent="0.3">
      <c r="E7" s="199">
        <f>E1116</f>
        <v>2135746807.3200002</v>
      </c>
      <c r="F7" s="199">
        <f>F1116</f>
        <v>1554957292.3200002</v>
      </c>
      <c r="G7" s="195"/>
      <c r="H7" s="25"/>
    </row>
    <row r="8" spans="2:8" ht="13.5" customHeight="1" thickBot="1" x14ac:dyDescent="0.35">
      <c r="B8" s="26"/>
      <c r="C8" s="27"/>
      <c r="D8" s="26"/>
      <c r="E8" s="200" t="s">
        <v>2204</v>
      </c>
      <c r="F8" s="200" t="s">
        <v>2205</v>
      </c>
      <c r="G8" s="195"/>
      <c r="H8" s="24"/>
    </row>
    <row r="9" spans="2:8" ht="35.25" customHeight="1" thickBot="1" x14ac:dyDescent="0.35">
      <c r="B9" s="168" t="s">
        <v>2159</v>
      </c>
      <c r="C9" s="169" t="s">
        <v>2158</v>
      </c>
      <c r="D9" s="179" t="s">
        <v>2157</v>
      </c>
      <c r="E9" s="196" t="s">
        <v>2211</v>
      </c>
      <c r="F9" s="197" t="s">
        <v>2211</v>
      </c>
      <c r="G9" s="94"/>
    </row>
    <row r="10" spans="2:8" x14ac:dyDescent="0.3">
      <c r="B10" s="171" t="s">
        <v>0</v>
      </c>
      <c r="C10" s="172" t="s">
        <v>1</v>
      </c>
      <c r="D10" s="178" t="s">
        <v>2108</v>
      </c>
      <c r="E10" s="184">
        <f>ROUND(VLOOKUP($B10,'[1]TD LMA 2025ENE-DIC CCF'!$A$3:$D$1108,4,FALSE),2)</f>
        <v>0</v>
      </c>
      <c r="F10" s="185">
        <f>ROUND(VLOOKUP($B10,'[1]TD LMA 2025ENE-DIC CCF'!$A$3:$D$1108,4,FALSE),2)</f>
        <v>0</v>
      </c>
      <c r="G10" s="190">
        <f>SUM(E10:F10)</f>
        <v>0</v>
      </c>
    </row>
    <row r="11" spans="2:8" x14ac:dyDescent="0.3">
      <c r="B11" s="173" t="s">
        <v>2</v>
      </c>
      <c r="C11" s="170" t="s">
        <v>1</v>
      </c>
      <c r="D11" s="182" t="s">
        <v>3</v>
      </c>
      <c r="E11" s="186">
        <f>ROUND(VLOOKUP($B11,'[1]TD LMA 2025ENE-DIC CCF'!$A$3:$D$1108,4,FALSE),2)</f>
        <v>0</v>
      </c>
      <c r="F11" s="187">
        <f>ROUND(VLOOKUP($B11,'[1]TD LMA 2025ENE-DIC CCF'!$A$3:$D$1108,4,FALSE),2)</f>
        <v>0</v>
      </c>
      <c r="G11" s="191">
        <f t="shared" ref="G11:G74" si="0">SUM(E11:F11)</f>
        <v>0</v>
      </c>
    </row>
    <row r="12" spans="2:8" x14ac:dyDescent="0.3">
      <c r="B12" s="173" t="s">
        <v>4</v>
      </c>
      <c r="C12" s="170" t="s">
        <v>1</v>
      </c>
      <c r="D12" s="182" t="s">
        <v>2119</v>
      </c>
      <c r="E12" s="186">
        <f>ROUND(VLOOKUP($B12,'[1]TD LMA 2025ENE-DIC CCF'!$A$3:$D$1108,4,FALSE),2)</f>
        <v>0</v>
      </c>
      <c r="F12" s="187">
        <f>ROUND(VLOOKUP($B12,'[1]TD LMA 2025ENE-DIC CCF'!$A$3:$D$1108,4,FALSE),2)</f>
        <v>0</v>
      </c>
      <c r="G12" s="191">
        <f t="shared" si="0"/>
        <v>0</v>
      </c>
    </row>
    <row r="13" spans="2:8" x14ac:dyDescent="0.3">
      <c r="B13" s="173" t="s">
        <v>5</v>
      </c>
      <c r="C13" s="170" t="s">
        <v>1</v>
      </c>
      <c r="D13" s="182" t="s">
        <v>2124</v>
      </c>
      <c r="E13" s="186">
        <f>ROUND(VLOOKUP($B13,'[1]TD LMA 2025ENE-DIC CCF'!$A$3:$D$1108,4,FALSE),2)</f>
        <v>0</v>
      </c>
      <c r="F13" s="187">
        <f>ROUND(VLOOKUP($B13,'[1]TD LMA 2025ENE-DIC CCF'!$A$3:$D$1108,4,FALSE),2)</f>
        <v>0</v>
      </c>
      <c r="G13" s="191">
        <f t="shared" si="0"/>
        <v>0</v>
      </c>
    </row>
    <row r="14" spans="2:8" x14ac:dyDescent="0.3">
      <c r="B14" s="173" t="s">
        <v>6</v>
      </c>
      <c r="C14" s="170" t="s">
        <v>1</v>
      </c>
      <c r="D14" s="182" t="s">
        <v>2120</v>
      </c>
      <c r="E14" s="186">
        <f>ROUND(VLOOKUP($B14,'[1]TD LMA 2025ENE-DIC CCF'!$A$3:$D$1108,4,FALSE),2)</f>
        <v>0</v>
      </c>
      <c r="F14" s="187">
        <f>ROUND(VLOOKUP($B14,'[1]TD LMA 2025ENE-DIC CCF'!$A$3:$D$1108,4,FALSE),2)</f>
        <v>0</v>
      </c>
      <c r="G14" s="191">
        <f t="shared" si="0"/>
        <v>0</v>
      </c>
    </row>
    <row r="15" spans="2:8" x14ac:dyDescent="0.3">
      <c r="B15" s="173" t="s">
        <v>7</v>
      </c>
      <c r="C15" s="170" t="s">
        <v>1</v>
      </c>
      <c r="D15" s="182" t="s">
        <v>8</v>
      </c>
      <c r="E15" s="186">
        <f>ROUND(VLOOKUP($B15,'[1]TD LMA 2025ENE-DIC CCF'!$A$3:$D$1108,4,FALSE),2)</f>
        <v>0</v>
      </c>
      <c r="F15" s="187">
        <f>ROUND(VLOOKUP($B15,'[1]TD LMA 2025ENE-DIC CCF'!$A$3:$D$1108,4,FALSE),2)</f>
        <v>0</v>
      </c>
      <c r="G15" s="191">
        <f t="shared" si="0"/>
        <v>0</v>
      </c>
    </row>
    <row r="16" spans="2:8" x14ac:dyDescent="0.3">
      <c r="B16" s="173" t="s">
        <v>9</v>
      </c>
      <c r="C16" s="170" t="s">
        <v>1</v>
      </c>
      <c r="D16" s="182" t="s">
        <v>10</v>
      </c>
      <c r="E16" s="186">
        <f>ROUND(VLOOKUP($B16,'[1]TD LMA 2025ENE-DIC CCF'!$A$3:$D$1108,4,FALSE),2)</f>
        <v>0</v>
      </c>
      <c r="F16" s="187">
        <f>ROUND(VLOOKUP($B16,'[1]TD LMA 2025ENE-DIC CCF'!$A$3:$D$1108,4,FALSE),2)</f>
        <v>0</v>
      </c>
      <c r="G16" s="191">
        <f t="shared" si="0"/>
        <v>0</v>
      </c>
    </row>
    <row r="17" spans="2:7" x14ac:dyDescent="0.3">
      <c r="B17" s="173" t="s">
        <v>11</v>
      </c>
      <c r="C17" s="170" t="s">
        <v>1</v>
      </c>
      <c r="D17" s="182" t="s">
        <v>2125</v>
      </c>
      <c r="E17" s="186">
        <f>ROUND(VLOOKUP($B17,'[1]TD LMA 2025ENE-DIC CCF'!$A$3:$D$1108,4,FALSE),2)</f>
        <v>0</v>
      </c>
      <c r="F17" s="187">
        <f>ROUND(VLOOKUP($B17,'[1]TD LMA 2025ENE-DIC CCF'!$A$3:$D$1108,4,FALSE),2)</f>
        <v>0</v>
      </c>
      <c r="G17" s="191">
        <f t="shared" si="0"/>
        <v>0</v>
      </c>
    </row>
    <row r="18" spans="2:7" x14ac:dyDescent="0.3">
      <c r="B18" s="173" t="s">
        <v>12</v>
      </c>
      <c r="C18" s="170" t="s">
        <v>1</v>
      </c>
      <c r="D18" s="182" t="s">
        <v>13</v>
      </c>
      <c r="E18" s="186">
        <f>ROUND(VLOOKUP($B18,'[1]TD LMA 2025ENE-DIC CCF'!$A$3:$D$1108,4,FALSE),2)</f>
        <v>0</v>
      </c>
      <c r="F18" s="187">
        <f>ROUND(VLOOKUP($B18,'[1]TD LMA 2025ENE-DIC CCF'!$A$3:$D$1108,4,FALSE),2)</f>
        <v>0</v>
      </c>
      <c r="G18" s="191">
        <f t="shared" si="0"/>
        <v>0</v>
      </c>
    </row>
    <row r="19" spans="2:7" x14ac:dyDescent="0.3">
      <c r="B19" s="173" t="s">
        <v>14</v>
      </c>
      <c r="C19" s="170" t="s">
        <v>1</v>
      </c>
      <c r="D19" s="182" t="s">
        <v>2126</v>
      </c>
      <c r="E19" s="186">
        <f>ROUND(VLOOKUP($B19,'[1]TD LMA 2025ENE-DIC CCF'!$A$3:$D$1108,4,FALSE),2)</f>
        <v>0</v>
      </c>
      <c r="F19" s="187">
        <f>ROUND(VLOOKUP($B19,'[1]TD LMA 2025ENE-DIC CCF'!$A$3:$D$1108,4,FALSE),2)</f>
        <v>0</v>
      </c>
      <c r="G19" s="191">
        <f t="shared" si="0"/>
        <v>0</v>
      </c>
    </row>
    <row r="20" spans="2:7" x14ac:dyDescent="0.3">
      <c r="B20" s="173" t="s">
        <v>15</v>
      </c>
      <c r="C20" s="170" t="s">
        <v>1</v>
      </c>
      <c r="D20" s="182" t="s">
        <v>1</v>
      </c>
      <c r="E20" s="186">
        <f>ROUND(VLOOKUP($B20,'[1]TD LMA 2025ENE-DIC CCF'!$A$3:$D$1108,4,FALSE),2)</f>
        <v>0</v>
      </c>
      <c r="F20" s="187">
        <f>ROUND(VLOOKUP($B20,'[1]TD LMA 2025ENE-DIC CCF'!$A$3:$D$1108,4,FALSE),2)</f>
        <v>0</v>
      </c>
      <c r="G20" s="191">
        <f t="shared" si="0"/>
        <v>0</v>
      </c>
    </row>
    <row r="21" spans="2:7" x14ac:dyDescent="0.3">
      <c r="B21" s="173" t="s">
        <v>17</v>
      </c>
      <c r="C21" s="170" t="s">
        <v>1</v>
      </c>
      <c r="D21" s="182" t="s">
        <v>18</v>
      </c>
      <c r="E21" s="186">
        <f>ROUND(VLOOKUP($B21,'[1]TD LMA 2025ENE-DIC CCF'!$A$3:$D$1108,4,FALSE),2)</f>
        <v>0</v>
      </c>
      <c r="F21" s="187">
        <f>ROUND(VLOOKUP($B21,'[1]TD LMA 2025ENE-DIC CCF'!$A$3:$D$1108,4,FALSE),2)</f>
        <v>0</v>
      </c>
      <c r="G21" s="191">
        <f t="shared" si="0"/>
        <v>0</v>
      </c>
    </row>
    <row r="22" spans="2:7" x14ac:dyDescent="0.3">
      <c r="B22" s="173" t="s">
        <v>19</v>
      </c>
      <c r="C22" s="170" t="s">
        <v>1</v>
      </c>
      <c r="D22" s="182" t="s">
        <v>2144</v>
      </c>
      <c r="E22" s="186">
        <f>ROUND(VLOOKUP($B22,'[1]TD LMA 2025ENE-DIC CCF'!$A$3:$D$1108,4,FALSE),2)</f>
        <v>0</v>
      </c>
      <c r="F22" s="187">
        <f>ROUND(VLOOKUP($B22,'[1]TD LMA 2025ENE-DIC CCF'!$A$3:$D$1108,4,FALSE),2)</f>
        <v>0</v>
      </c>
      <c r="G22" s="191">
        <f t="shared" si="0"/>
        <v>0</v>
      </c>
    </row>
    <row r="23" spans="2:7" x14ac:dyDescent="0.3">
      <c r="B23" s="173" t="s">
        <v>20</v>
      </c>
      <c r="C23" s="170" t="s">
        <v>1</v>
      </c>
      <c r="D23" s="182" t="s">
        <v>21</v>
      </c>
      <c r="E23" s="186">
        <f>ROUND(VLOOKUP($B23,'[1]TD LMA 2025ENE-DIC CCF'!$A$3:$D$1108,4,FALSE),2)</f>
        <v>0</v>
      </c>
      <c r="F23" s="187">
        <f>ROUND(VLOOKUP($B23,'[1]TD LMA 2025ENE-DIC CCF'!$A$3:$D$1108,4,FALSE),2)</f>
        <v>0</v>
      </c>
      <c r="G23" s="191">
        <f t="shared" si="0"/>
        <v>0</v>
      </c>
    </row>
    <row r="24" spans="2:7" x14ac:dyDescent="0.3">
      <c r="B24" s="173" t="s">
        <v>22</v>
      </c>
      <c r="C24" s="170" t="s">
        <v>1</v>
      </c>
      <c r="D24" s="182" t="s">
        <v>23</v>
      </c>
      <c r="E24" s="186">
        <f>ROUND(VLOOKUP($B24,'[1]TD LMA 2025ENE-DIC CCF'!$A$3:$D$1108,4,FALSE),2)</f>
        <v>0</v>
      </c>
      <c r="F24" s="187">
        <f>ROUND(VLOOKUP($B24,'[1]TD LMA 2025ENE-DIC CCF'!$A$3:$D$1108,4,FALSE),2)</f>
        <v>0</v>
      </c>
      <c r="G24" s="191">
        <f t="shared" si="0"/>
        <v>0</v>
      </c>
    </row>
    <row r="25" spans="2:7" x14ac:dyDescent="0.3">
      <c r="B25" s="173" t="s">
        <v>24</v>
      </c>
      <c r="C25" s="170" t="s">
        <v>1</v>
      </c>
      <c r="D25" s="182" t="s">
        <v>25</v>
      </c>
      <c r="E25" s="186">
        <f>ROUND(VLOOKUP($B25,'[1]TD LMA 2025ENE-DIC CCF'!$A$3:$D$1108,4,FALSE),2)</f>
        <v>0</v>
      </c>
      <c r="F25" s="187">
        <f>ROUND(VLOOKUP($B25,'[1]TD LMA 2025ENE-DIC CCF'!$A$3:$D$1108,4,FALSE),2)</f>
        <v>0</v>
      </c>
      <c r="G25" s="191">
        <f t="shared" si="0"/>
        <v>0</v>
      </c>
    </row>
    <row r="26" spans="2:7" x14ac:dyDescent="0.3">
      <c r="B26" s="173" t="s">
        <v>26</v>
      </c>
      <c r="C26" s="170" t="s">
        <v>1</v>
      </c>
      <c r="D26" s="182" t="s">
        <v>27</v>
      </c>
      <c r="E26" s="186">
        <f>ROUND(VLOOKUP($B26,'[1]TD LMA 2025ENE-DIC CCF'!$A$3:$D$1108,4,FALSE),2)</f>
        <v>0</v>
      </c>
      <c r="F26" s="187">
        <f>ROUND(VLOOKUP($B26,'[1]TD LMA 2025ENE-DIC CCF'!$A$3:$D$1108,4,FALSE),2)</f>
        <v>0</v>
      </c>
      <c r="G26" s="191">
        <f t="shared" si="0"/>
        <v>0</v>
      </c>
    </row>
    <row r="27" spans="2:7" x14ac:dyDescent="0.3">
      <c r="B27" s="173" t="s">
        <v>28</v>
      </c>
      <c r="C27" s="170" t="s">
        <v>1</v>
      </c>
      <c r="D27" s="182" t="s">
        <v>29</v>
      </c>
      <c r="E27" s="186">
        <f>ROUND(VLOOKUP($B27,'[1]TD LMA 2025ENE-DIC CCF'!$A$3:$D$1108,4,FALSE),2)</f>
        <v>0</v>
      </c>
      <c r="F27" s="187">
        <f>ROUND(VLOOKUP($B27,'[1]TD LMA 2025ENE-DIC CCF'!$A$3:$D$1108,4,FALSE),2)</f>
        <v>0</v>
      </c>
      <c r="G27" s="191">
        <f t="shared" si="0"/>
        <v>0</v>
      </c>
    </row>
    <row r="28" spans="2:7" x14ac:dyDescent="0.3">
      <c r="B28" s="173" t="s">
        <v>30</v>
      </c>
      <c r="C28" s="170" t="s">
        <v>1</v>
      </c>
      <c r="D28" s="182" t="s">
        <v>31</v>
      </c>
      <c r="E28" s="186">
        <f>ROUND(VLOOKUP($B28,'[1]TD LMA 2025ENE-DIC CCF'!$A$3:$D$1108,4,FALSE),2)</f>
        <v>0</v>
      </c>
      <c r="F28" s="187">
        <f>ROUND(VLOOKUP($B28,'[1]TD LMA 2025ENE-DIC CCF'!$A$3:$D$1108,4,FALSE),2)</f>
        <v>0</v>
      </c>
      <c r="G28" s="191">
        <f t="shared" si="0"/>
        <v>0</v>
      </c>
    </row>
    <row r="29" spans="2:7" x14ac:dyDescent="0.3">
      <c r="B29" s="173" t="s">
        <v>32</v>
      </c>
      <c r="C29" s="170" t="s">
        <v>1</v>
      </c>
      <c r="D29" s="182" t="s">
        <v>33</v>
      </c>
      <c r="E29" s="186">
        <f>ROUND(VLOOKUP($B29,'[1]TD LMA 2025ENE-DIC CCF'!$A$3:$D$1108,4,FALSE),2)</f>
        <v>0</v>
      </c>
      <c r="F29" s="187">
        <f>ROUND(VLOOKUP($B29,'[1]TD LMA 2025ENE-DIC CCF'!$A$3:$D$1108,4,FALSE),2)</f>
        <v>0</v>
      </c>
      <c r="G29" s="191">
        <f t="shared" si="0"/>
        <v>0</v>
      </c>
    </row>
    <row r="30" spans="2:7" x14ac:dyDescent="0.3">
      <c r="B30" s="173" t="s">
        <v>34</v>
      </c>
      <c r="C30" s="170" t="s">
        <v>1</v>
      </c>
      <c r="D30" s="182" t="s">
        <v>35</v>
      </c>
      <c r="E30" s="186">
        <f>ROUND(VLOOKUP($B30,'[1]TD LMA 2025ENE-DIC CCF'!$A$3:$D$1108,4,FALSE),2)</f>
        <v>0</v>
      </c>
      <c r="F30" s="187">
        <f>ROUND(VLOOKUP($B30,'[1]TD LMA 2025ENE-DIC CCF'!$A$3:$D$1108,4,FALSE),2)</f>
        <v>0</v>
      </c>
      <c r="G30" s="191">
        <f t="shared" si="0"/>
        <v>0</v>
      </c>
    </row>
    <row r="31" spans="2:7" x14ac:dyDescent="0.3">
      <c r="B31" s="173" t="s">
        <v>36</v>
      </c>
      <c r="C31" s="170" t="s">
        <v>1</v>
      </c>
      <c r="D31" s="182" t="s">
        <v>285</v>
      </c>
      <c r="E31" s="186">
        <f>ROUND(VLOOKUP($B31,'[1]TD LMA 2025ENE-DIC CCF'!$A$3:$D$1108,4,FALSE),2)</f>
        <v>0</v>
      </c>
      <c r="F31" s="187">
        <f>ROUND(VLOOKUP($B31,'[1]TD LMA 2025ENE-DIC CCF'!$A$3:$D$1108,4,FALSE),2)</f>
        <v>0</v>
      </c>
      <c r="G31" s="191">
        <f t="shared" si="0"/>
        <v>0</v>
      </c>
    </row>
    <row r="32" spans="2:7" x14ac:dyDescent="0.3">
      <c r="B32" s="173" t="s">
        <v>38</v>
      </c>
      <c r="C32" s="170" t="s">
        <v>1</v>
      </c>
      <c r="D32" s="182" t="s">
        <v>39</v>
      </c>
      <c r="E32" s="186">
        <f>ROUND(VLOOKUP($B32,'[1]TD LMA 2025ENE-DIC CCF'!$A$3:$D$1108,4,FALSE),2)</f>
        <v>0</v>
      </c>
      <c r="F32" s="187">
        <f>ROUND(VLOOKUP($B32,'[1]TD LMA 2025ENE-DIC CCF'!$A$3:$D$1108,4,FALSE),2)</f>
        <v>0</v>
      </c>
      <c r="G32" s="191">
        <f t="shared" si="0"/>
        <v>0</v>
      </c>
    </row>
    <row r="33" spans="2:7" x14ac:dyDescent="0.3">
      <c r="B33" s="173" t="s">
        <v>40</v>
      </c>
      <c r="C33" s="170" t="s">
        <v>1</v>
      </c>
      <c r="D33" s="182" t="s">
        <v>2240</v>
      </c>
      <c r="E33" s="186">
        <f>ROUND(VLOOKUP($B33,'[1]TD LMA 2025ENE-DIC CCF'!$A$3:$D$1108,4,FALSE),2)</f>
        <v>0</v>
      </c>
      <c r="F33" s="187">
        <f>ROUND(VLOOKUP($B33,'[1]TD LMA 2025ENE-DIC CCF'!$A$3:$D$1108,4,FALSE),2)</f>
        <v>0</v>
      </c>
      <c r="G33" s="191">
        <f t="shared" si="0"/>
        <v>0</v>
      </c>
    </row>
    <row r="34" spans="2:7" x14ac:dyDescent="0.3">
      <c r="B34" s="173" t="s">
        <v>42</v>
      </c>
      <c r="C34" s="170" t="s">
        <v>1</v>
      </c>
      <c r="D34" s="182" t="s">
        <v>2241</v>
      </c>
      <c r="E34" s="186">
        <f>ROUND(VLOOKUP($B34,'[1]TD LMA 2025ENE-DIC CCF'!$A$3:$D$1108,4,FALSE),2)</f>
        <v>0</v>
      </c>
      <c r="F34" s="187">
        <f>ROUND(VLOOKUP($B34,'[1]TD LMA 2025ENE-DIC CCF'!$A$3:$D$1108,4,FALSE),2)</f>
        <v>0</v>
      </c>
      <c r="G34" s="191">
        <f t="shared" si="0"/>
        <v>0</v>
      </c>
    </row>
    <row r="35" spans="2:7" x14ac:dyDescent="0.3">
      <c r="B35" s="173" t="s">
        <v>44</v>
      </c>
      <c r="C35" s="170" t="s">
        <v>1</v>
      </c>
      <c r="D35" s="182" t="s">
        <v>45</v>
      </c>
      <c r="E35" s="186">
        <f>ROUND(VLOOKUP($B35,'[1]TD LMA 2025ENE-DIC CCF'!$A$3:$D$1108,4,FALSE),2)</f>
        <v>0</v>
      </c>
      <c r="F35" s="187">
        <f>ROUND(VLOOKUP($B35,'[1]TD LMA 2025ENE-DIC CCF'!$A$3:$D$1108,4,FALSE),2)</f>
        <v>0</v>
      </c>
      <c r="G35" s="191">
        <f t="shared" si="0"/>
        <v>0</v>
      </c>
    </row>
    <row r="36" spans="2:7" x14ac:dyDescent="0.3">
      <c r="B36" s="173" t="s">
        <v>46</v>
      </c>
      <c r="C36" s="170" t="s">
        <v>1</v>
      </c>
      <c r="D36" s="182" t="s">
        <v>47</v>
      </c>
      <c r="E36" s="186">
        <f>ROUND(VLOOKUP($B36,'[1]TD LMA 2025ENE-DIC CCF'!$A$3:$D$1108,4,FALSE),2)</f>
        <v>0</v>
      </c>
      <c r="F36" s="187">
        <f>ROUND(VLOOKUP($B36,'[1]TD LMA 2025ENE-DIC CCF'!$A$3:$D$1108,4,FALSE),2)</f>
        <v>0</v>
      </c>
      <c r="G36" s="191">
        <f t="shared" si="0"/>
        <v>0</v>
      </c>
    </row>
    <row r="37" spans="2:7" x14ac:dyDescent="0.3">
      <c r="B37" s="173" t="s">
        <v>48</v>
      </c>
      <c r="C37" s="170" t="s">
        <v>1</v>
      </c>
      <c r="D37" s="182" t="s">
        <v>49</v>
      </c>
      <c r="E37" s="186">
        <f>ROUND(VLOOKUP($B37,'[1]TD LMA 2025ENE-DIC CCF'!$A$3:$D$1108,4,FALSE),2)</f>
        <v>0</v>
      </c>
      <c r="F37" s="187">
        <f>ROUND(VLOOKUP($B37,'[1]TD LMA 2025ENE-DIC CCF'!$A$3:$D$1108,4,FALSE),2)</f>
        <v>0</v>
      </c>
      <c r="G37" s="191">
        <f t="shared" si="0"/>
        <v>0</v>
      </c>
    </row>
    <row r="38" spans="2:7" x14ac:dyDescent="0.3">
      <c r="B38" s="173" t="s">
        <v>50</v>
      </c>
      <c r="C38" s="170" t="s">
        <v>1</v>
      </c>
      <c r="D38" s="182" t="s">
        <v>51</v>
      </c>
      <c r="E38" s="186">
        <f>ROUND(VLOOKUP($B38,'[1]TD LMA 2025ENE-DIC CCF'!$A$3:$D$1108,4,FALSE),2)</f>
        <v>0</v>
      </c>
      <c r="F38" s="187">
        <f>ROUND(VLOOKUP($B38,'[1]TD LMA 2025ENE-DIC CCF'!$A$3:$D$1108,4,FALSE),2)</f>
        <v>0</v>
      </c>
      <c r="G38" s="191">
        <f t="shared" si="0"/>
        <v>0</v>
      </c>
    </row>
    <row r="39" spans="2:7" x14ac:dyDescent="0.3">
      <c r="B39" s="173" t="s">
        <v>52</v>
      </c>
      <c r="C39" s="170" t="s">
        <v>1</v>
      </c>
      <c r="D39" s="182" t="s">
        <v>2242</v>
      </c>
      <c r="E39" s="186">
        <f>ROUND(VLOOKUP($B39,'[1]TD LMA 2025ENE-DIC CCF'!$A$3:$D$1108,4,FALSE),2)</f>
        <v>0</v>
      </c>
      <c r="F39" s="187">
        <f>ROUND(VLOOKUP($B39,'[1]TD LMA 2025ENE-DIC CCF'!$A$3:$D$1108,4,FALSE),2)</f>
        <v>0</v>
      </c>
      <c r="G39" s="191">
        <f t="shared" si="0"/>
        <v>0</v>
      </c>
    </row>
    <row r="40" spans="2:7" x14ac:dyDescent="0.3">
      <c r="B40" s="173" t="s">
        <v>54</v>
      </c>
      <c r="C40" s="170" t="s">
        <v>1</v>
      </c>
      <c r="D40" s="182" t="s">
        <v>55</v>
      </c>
      <c r="E40" s="186">
        <f>ROUND(VLOOKUP($B40,'[1]TD LMA 2025ENE-DIC CCF'!$A$3:$D$1108,4,FALSE),2)</f>
        <v>0</v>
      </c>
      <c r="F40" s="187">
        <f>ROUND(VLOOKUP($B40,'[1]TD LMA 2025ENE-DIC CCF'!$A$3:$D$1108,4,FALSE),2)</f>
        <v>0</v>
      </c>
      <c r="G40" s="191">
        <f t="shared" si="0"/>
        <v>0</v>
      </c>
    </row>
    <row r="41" spans="2:7" x14ac:dyDescent="0.3">
      <c r="B41" s="173" t="s">
        <v>56</v>
      </c>
      <c r="C41" s="170" t="s">
        <v>1</v>
      </c>
      <c r="D41" s="182" t="s">
        <v>57</v>
      </c>
      <c r="E41" s="186">
        <f>ROUND(VLOOKUP($B41,'[1]TD LMA 2025ENE-DIC CCF'!$A$3:$D$1108,4,FALSE),2)</f>
        <v>0</v>
      </c>
      <c r="F41" s="187">
        <f>ROUND(VLOOKUP($B41,'[1]TD LMA 2025ENE-DIC CCF'!$A$3:$D$1108,4,FALSE),2)</f>
        <v>0</v>
      </c>
      <c r="G41" s="191">
        <f t="shared" si="0"/>
        <v>0</v>
      </c>
    </row>
    <row r="42" spans="2:7" x14ac:dyDescent="0.3">
      <c r="B42" s="173" t="s">
        <v>58</v>
      </c>
      <c r="C42" s="170" t="s">
        <v>1</v>
      </c>
      <c r="D42" s="182" t="s">
        <v>2243</v>
      </c>
      <c r="E42" s="186">
        <f>ROUND(VLOOKUP($B42,'[1]TD LMA 2025ENE-DIC CCF'!$A$3:$D$1108,4,FALSE),2)</f>
        <v>0</v>
      </c>
      <c r="F42" s="187">
        <f>ROUND(VLOOKUP($B42,'[1]TD LMA 2025ENE-DIC CCF'!$A$3:$D$1108,4,FALSE),2)</f>
        <v>0</v>
      </c>
      <c r="G42" s="191">
        <f t="shared" si="0"/>
        <v>0</v>
      </c>
    </row>
    <row r="43" spans="2:7" x14ac:dyDescent="0.3">
      <c r="B43" s="173" t="s">
        <v>60</v>
      </c>
      <c r="C43" s="170" t="s">
        <v>1</v>
      </c>
      <c r="D43" s="182" t="s">
        <v>61</v>
      </c>
      <c r="E43" s="186">
        <f>ROUND(VLOOKUP($B43,'[1]TD LMA 2025ENE-DIC CCF'!$A$3:$D$1108,4,FALSE),2)</f>
        <v>0</v>
      </c>
      <c r="F43" s="187">
        <f>ROUND(VLOOKUP($B43,'[1]TD LMA 2025ENE-DIC CCF'!$A$3:$D$1108,4,FALSE),2)</f>
        <v>0</v>
      </c>
      <c r="G43" s="191">
        <f t="shared" si="0"/>
        <v>0</v>
      </c>
    </row>
    <row r="44" spans="2:7" x14ac:dyDescent="0.3">
      <c r="B44" s="173" t="s">
        <v>62</v>
      </c>
      <c r="C44" s="170" t="s">
        <v>1</v>
      </c>
      <c r="D44" s="182" t="s">
        <v>63</v>
      </c>
      <c r="E44" s="186">
        <f>ROUND(VLOOKUP($B44,'[1]TD LMA 2025ENE-DIC CCF'!$A$3:$D$1108,4,FALSE),2)</f>
        <v>0</v>
      </c>
      <c r="F44" s="187">
        <f>ROUND(VLOOKUP($B44,'[1]TD LMA 2025ENE-DIC CCF'!$A$3:$D$1108,4,FALSE),2)</f>
        <v>0</v>
      </c>
      <c r="G44" s="191">
        <f t="shared" si="0"/>
        <v>0</v>
      </c>
    </row>
    <row r="45" spans="2:7" x14ac:dyDescent="0.3">
      <c r="B45" s="173" t="s">
        <v>64</v>
      </c>
      <c r="C45" s="170" t="s">
        <v>1</v>
      </c>
      <c r="D45" s="182" t="s">
        <v>2244</v>
      </c>
      <c r="E45" s="186">
        <f>ROUND(VLOOKUP($B45,'[1]TD LMA 2025ENE-DIC CCF'!$A$3:$D$1108,4,FALSE),2)</f>
        <v>0</v>
      </c>
      <c r="F45" s="187">
        <f>ROUND(VLOOKUP($B45,'[1]TD LMA 2025ENE-DIC CCF'!$A$3:$D$1108,4,FALSE),2)</f>
        <v>0</v>
      </c>
      <c r="G45" s="191">
        <f t="shared" si="0"/>
        <v>0</v>
      </c>
    </row>
    <row r="46" spans="2:7" x14ac:dyDescent="0.3">
      <c r="B46" s="173" t="s">
        <v>66</v>
      </c>
      <c r="C46" s="170" t="s">
        <v>1</v>
      </c>
      <c r="D46" s="182" t="s">
        <v>67</v>
      </c>
      <c r="E46" s="186">
        <f>ROUND(VLOOKUP($B46,'[1]TD LMA 2025ENE-DIC CCF'!$A$3:$D$1108,4,FALSE),2)</f>
        <v>0</v>
      </c>
      <c r="F46" s="187">
        <f>ROUND(VLOOKUP($B46,'[1]TD LMA 2025ENE-DIC CCF'!$A$3:$D$1108,4,FALSE),2)</f>
        <v>0</v>
      </c>
      <c r="G46" s="191">
        <f t="shared" si="0"/>
        <v>0</v>
      </c>
    </row>
    <row r="47" spans="2:7" x14ac:dyDescent="0.3">
      <c r="B47" s="173" t="s">
        <v>68</v>
      </c>
      <c r="C47" s="170" t="s">
        <v>1</v>
      </c>
      <c r="D47" s="182" t="s">
        <v>2245</v>
      </c>
      <c r="E47" s="186">
        <f>ROUND(VLOOKUP($B47,'[1]TD LMA 2025ENE-DIC CCF'!$A$3:$D$1108,4,FALSE),2)</f>
        <v>0</v>
      </c>
      <c r="F47" s="187">
        <f>ROUND(VLOOKUP($B47,'[1]TD LMA 2025ENE-DIC CCF'!$A$3:$D$1108,4,FALSE),2)</f>
        <v>0</v>
      </c>
      <c r="G47" s="191">
        <f t="shared" si="0"/>
        <v>0</v>
      </c>
    </row>
    <row r="48" spans="2:7" x14ac:dyDescent="0.3">
      <c r="B48" s="173" t="s">
        <v>70</v>
      </c>
      <c r="C48" s="170" t="s">
        <v>1</v>
      </c>
      <c r="D48" s="182" t="s">
        <v>2246</v>
      </c>
      <c r="E48" s="186">
        <f>ROUND(VLOOKUP($B48,'[1]TD LMA 2025ENE-DIC CCF'!$A$3:$D$1108,4,FALSE),2)</f>
        <v>0</v>
      </c>
      <c r="F48" s="187">
        <f>ROUND(VLOOKUP($B48,'[1]TD LMA 2025ENE-DIC CCF'!$A$3:$D$1108,4,FALSE),2)</f>
        <v>0</v>
      </c>
      <c r="G48" s="191">
        <f t="shared" si="0"/>
        <v>0</v>
      </c>
    </row>
    <row r="49" spans="2:7" x14ac:dyDescent="0.3">
      <c r="B49" s="173" t="s">
        <v>72</v>
      </c>
      <c r="C49" s="170" t="s">
        <v>1</v>
      </c>
      <c r="D49" s="182" t="s">
        <v>73</v>
      </c>
      <c r="E49" s="186">
        <f>ROUND(VLOOKUP($B49,'[1]TD LMA 2025ENE-DIC CCF'!$A$3:$D$1108,4,FALSE),2)</f>
        <v>0</v>
      </c>
      <c r="F49" s="187">
        <f>ROUND(VLOOKUP($B49,'[1]TD LMA 2025ENE-DIC CCF'!$A$3:$D$1108,4,FALSE),2)</f>
        <v>0</v>
      </c>
      <c r="G49" s="191">
        <f t="shared" si="0"/>
        <v>0</v>
      </c>
    </row>
    <row r="50" spans="2:7" x14ac:dyDescent="0.3">
      <c r="B50" s="173" t="s">
        <v>74</v>
      </c>
      <c r="C50" s="170" t="s">
        <v>1</v>
      </c>
      <c r="D50" s="182" t="s">
        <v>75</v>
      </c>
      <c r="E50" s="186">
        <f>ROUND(VLOOKUP($B50,'[1]TD LMA 2025ENE-DIC CCF'!$A$3:$D$1108,4,FALSE),2)</f>
        <v>0</v>
      </c>
      <c r="F50" s="187">
        <f>ROUND(VLOOKUP($B50,'[1]TD LMA 2025ENE-DIC CCF'!$A$3:$D$1108,4,FALSE),2)</f>
        <v>0</v>
      </c>
      <c r="G50" s="191">
        <f t="shared" si="0"/>
        <v>0</v>
      </c>
    </row>
    <row r="51" spans="2:7" x14ac:dyDescent="0.3">
      <c r="B51" s="173" t="s">
        <v>76</v>
      </c>
      <c r="C51" s="170" t="s">
        <v>1</v>
      </c>
      <c r="D51" s="182" t="s">
        <v>77</v>
      </c>
      <c r="E51" s="186">
        <f>ROUND(VLOOKUP($B51,'[1]TD LMA 2025ENE-DIC CCF'!$A$3:$D$1108,4,FALSE),2)</f>
        <v>0</v>
      </c>
      <c r="F51" s="187">
        <f>ROUND(VLOOKUP($B51,'[1]TD LMA 2025ENE-DIC CCF'!$A$3:$D$1108,4,FALSE),2)</f>
        <v>0</v>
      </c>
      <c r="G51" s="191">
        <f t="shared" si="0"/>
        <v>0</v>
      </c>
    </row>
    <row r="52" spans="2:7" x14ac:dyDescent="0.3">
      <c r="B52" s="173" t="s">
        <v>78</v>
      </c>
      <c r="C52" s="170" t="s">
        <v>1</v>
      </c>
      <c r="D52" s="182" t="s">
        <v>2247</v>
      </c>
      <c r="E52" s="186">
        <f>ROUND(VLOOKUP($B52,'[1]TD LMA 2025ENE-DIC CCF'!$A$3:$D$1108,4,FALSE),2)</f>
        <v>0</v>
      </c>
      <c r="F52" s="187">
        <f>ROUND(VLOOKUP($B52,'[1]TD LMA 2025ENE-DIC CCF'!$A$3:$D$1108,4,FALSE),2)</f>
        <v>0</v>
      </c>
      <c r="G52" s="191">
        <f t="shared" si="0"/>
        <v>0</v>
      </c>
    </row>
    <row r="53" spans="2:7" x14ac:dyDescent="0.3">
      <c r="B53" s="173" t="s">
        <v>80</v>
      </c>
      <c r="C53" s="170" t="s">
        <v>1</v>
      </c>
      <c r="D53" s="182" t="s">
        <v>2248</v>
      </c>
      <c r="E53" s="186">
        <f>ROUND(VLOOKUP($B53,'[1]TD LMA 2025ENE-DIC CCF'!$A$3:$D$1108,4,FALSE),2)</f>
        <v>0</v>
      </c>
      <c r="F53" s="187">
        <f>ROUND(VLOOKUP($B53,'[1]TD LMA 2025ENE-DIC CCF'!$A$3:$D$1108,4,FALSE),2)</f>
        <v>0</v>
      </c>
      <c r="G53" s="191">
        <f t="shared" si="0"/>
        <v>0</v>
      </c>
    </row>
    <row r="54" spans="2:7" x14ac:dyDescent="0.3">
      <c r="B54" s="173" t="s">
        <v>82</v>
      </c>
      <c r="C54" s="170" t="s">
        <v>1</v>
      </c>
      <c r="D54" s="182" t="s">
        <v>83</v>
      </c>
      <c r="E54" s="186">
        <f>ROUND(VLOOKUP($B54,'[1]TD LMA 2025ENE-DIC CCF'!$A$3:$D$1108,4,FALSE),2)</f>
        <v>0</v>
      </c>
      <c r="F54" s="187">
        <f>ROUND(VLOOKUP($B54,'[1]TD LMA 2025ENE-DIC CCF'!$A$3:$D$1108,4,FALSE),2)</f>
        <v>0</v>
      </c>
      <c r="G54" s="191">
        <f t="shared" si="0"/>
        <v>0</v>
      </c>
    </row>
    <row r="55" spans="2:7" x14ac:dyDescent="0.3">
      <c r="B55" s="173" t="s">
        <v>84</v>
      </c>
      <c r="C55" s="170" t="s">
        <v>1</v>
      </c>
      <c r="D55" s="182" t="s">
        <v>85</v>
      </c>
      <c r="E55" s="186">
        <f>ROUND(VLOOKUP($B55,'[1]TD LMA 2025ENE-DIC CCF'!$A$3:$D$1108,4,FALSE),2)</f>
        <v>0</v>
      </c>
      <c r="F55" s="187">
        <f>ROUND(VLOOKUP($B55,'[1]TD LMA 2025ENE-DIC CCF'!$A$3:$D$1108,4,FALSE),2)</f>
        <v>0</v>
      </c>
      <c r="G55" s="191">
        <f t="shared" si="0"/>
        <v>0</v>
      </c>
    </row>
    <row r="56" spans="2:7" x14ac:dyDescent="0.3">
      <c r="B56" s="173" t="s">
        <v>86</v>
      </c>
      <c r="C56" s="170" t="s">
        <v>1</v>
      </c>
      <c r="D56" s="182" t="s">
        <v>87</v>
      </c>
      <c r="E56" s="186">
        <f>ROUND(VLOOKUP($B56,'[1]TD LMA 2025ENE-DIC CCF'!$A$3:$D$1108,4,FALSE),2)</f>
        <v>0</v>
      </c>
      <c r="F56" s="187">
        <f>ROUND(VLOOKUP($B56,'[1]TD LMA 2025ENE-DIC CCF'!$A$3:$D$1108,4,FALSE),2)</f>
        <v>0</v>
      </c>
      <c r="G56" s="191">
        <f t="shared" si="0"/>
        <v>0</v>
      </c>
    </row>
    <row r="57" spans="2:7" x14ac:dyDescent="0.3">
      <c r="B57" s="173" t="s">
        <v>88</v>
      </c>
      <c r="C57" s="170" t="s">
        <v>1</v>
      </c>
      <c r="D57" s="182" t="s">
        <v>89</v>
      </c>
      <c r="E57" s="186">
        <f>ROUND(VLOOKUP($B57,'[1]TD LMA 2025ENE-DIC CCF'!$A$3:$D$1108,4,FALSE),2)</f>
        <v>0</v>
      </c>
      <c r="F57" s="187">
        <f>ROUND(VLOOKUP($B57,'[1]TD LMA 2025ENE-DIC CCF'!$A$3:$D$1108,4,FALSE),2)</f>
        <v>0</v>
      </c>
      <c r="G57" s="191">
        <f t="shared" si="0"/>
        <v>0</v>
      </c>
    </row>
    <row r="58" spans="2:7" x14ac:dyDescent="0.3">
      <c r="B58" s="173" t="s">
        <v>90</v>
      </c>
      <c r="C58" s="170" t="s">
        <v>1</v>
      </c>
      <c r="D58" s="182" t="s">
        <v>91</v>
      </c>
      <c r="E58" s="186">
        <f>ROUND(VLOOKUP($B58,'[1]TD LMA 2025ENE-DIC CCF'!$A$3:$D$1108,4,FALSE),2)</f>
        <v>0</v>
      </c>
      <c r="F58" s="187">
        <f>ROUND(VLOOKUP($B58,'[1]TD LMA 2025ENE-DIC CCF'!$A$3:$D$1108,4,FALSE),2)</f>
        <v>0</v>
      </c>
      <c r="G58" s="191">
        <f t="shared" si="0"/>
        <v>0</v>
      </c>
    </row>
    <row r="59" spans="2:7" x14ac:dyDescent="0.3">
      <c r="B59" s="173" t="s">
        <v>92</v>
      </c>
      <c r="C59" s="170" t="s">
        <v>1</v>
      </c>
      <c r="D59" s="182" t="s">
        <v>93</v>
      </c>
      <c r="E59" s="186">
        <f>ROUND(VLOOKUP($B59,'[1]TD LMA 2025ENE-DIC CCF'!$A$3:$D$1108,4,FALSE),2)</f>
        <v>0</v>
      </c>
      <c r="F59" s="187">
        <f>ROUND(VLOOKUP($B59,'[1]TD LMA 2025ENE-DIC CCF'!$A$3:$D$1108,4,FALSE),2)</f>
        <v>0</v>
      </c>
      <c r="G59" s="191">
        <f t="shared" si="0"/>
        <v>0</v>
      </c>
    </row>
    <row r="60" spans="2:7" x14ac:dyDescent="0.3">
      <c r="B60" s="173" t="s">
        <v>94</v>
      </c>
      <c r="C60" s="170" t="s">
        <v>1</v>
      </c>
      <c r="D60" s="182" t="s">
        <v>95</v>
      </c>
      <c r="E60" s="186">
        <f>ROUND(VLOOKUP($B60,'[1]TD LMA 2025ENE-DIC CCF'!$A$3:$D$1108,4,FALSE),2)</f>
        <v>0</v>
      </c>
      <c r="F60" s="187">
        <f>ROUND(VLOOKUP($B60,'[1]TD LMA 2025ENE-DIC CCF'!$A$3:$D$1108,4,FALSE),2)</f>
        <v>0</v>
      </c>
      <c r="G60" s="191">
        <f t="shared" si="0"/>
        <v>0</v>
      </c>
    </row>
    <row r="61" spans="2:7" x14ac:dyDescent="0.3">
      <c r="B61" s="173" t="s">
        <v>96</v>
      </c>
      <c r="C61" s="170" t="s">
        <v>1</v>
      </c>
      <c r="D61" s="182" t="s">
        <v>2249</v>
      </c>
      <c r="E61" s="186">
        <f>ROUND(VLOOKUP($B61,'[1]TD LMA 2025ENE-DIC CCF'!$A$3:$D$1108,4,FALSE),2)</f>
        <v>0</v>
      </c>
      <c r="F61" s="187">
        <f>ROUND(VLOOKUP($B61,'[1]TD LMA 2025ENE-DIC CCF'!$A$3:$D$1108,4,FALSE),2)</f>
        <v>0</v>
      </c>
      <c r="G61" s="191">
        <f t="shared" si="0"/>
        <v>0</v>
      </c>
    </row>
    <row r="62" spans="2:7" x14ac:dyDescent="0.3">
      <c r="B62" s="173" t="s">
        <v>98</v>
      </c>
      <c r="C62" s="170" t="s">
        <v>1</v>
      </c>
      <c r="D62" s="182" t="s">
        <v>99</v>
      </c>
      <c r="E62" s="186">
        <f>ROUND(VLOOKUP($B62,'[1]TD LMA 2025ENE-DIC CCF'!$A$3:$D$1108,4,FALSE),2)</f>
        <v>0</v>
      </c>
      <c r="F62" s="187">
        <f>ROUND(VLOOKUP($B62,'[1]TD LMA 2025ENE-DIC CCF'!$A$3:$D$1108,4,FALSE),2)</f>
        <v>0</v>
      </c>
      <c r="G62" s="191">
        <f t="shared" si="0"/>
        <v>0</v>
      </c>
    </row>
    <row r="63" spans="2:7" x14ac:dyDescent="0.3">
      <c r="B63" s="173" t="s">
        <v>100</v>
      </c>
      <c r="C63" s="170" t="s">
        <v>1</v>
      </c>
      <c r="D63" s="182" t="s">
        <v>101</v>
      </c>
      <c r="E63" s="186">
        <f>ROUND(VLOOKUP($B63,'[1]TD LMA 2025ENE-DIC CCF'!$A$3:$D$1108,4,FALSE),2)</f>
        <v>0</v>
      </c>
      <c r="F63" s="187">
        <f>ROUND(VLOOKUP($B63,'[1]TD LMA 2025ENE-DIC CCF'!$A$3:$D$1108,4,FALSE),2)</f>
        <v>0</v>
      </c>
      <c r="G63" s="191">
        <f t="shared" si="0"/>
        <v>0</v>
      </c>
    </row>
    <row r="64" spans="2:7" x14ac:dyDescent="0.3">
      <c r="B64" s="173" t="s">
        <v>102</v>
      </c>
      <c r="C64" s="170" t="s">
        <v>1</v>
      </c>
      <c r="D64" s="182" t="s">
        <v>103</v>
      </c>
      <c r="E64" s="186">
        <f>ROUND(VLOOKUP($B64,'[1]TD LMA 2025ENE-DIC CCF'!$A$3:$D$1108,4,FALSE),2)</f>
        <v>0</v>
      </c>
      <c r="F64" s="187">
        <f>ROUND(VLOOKUP($B64,'[1]TD LMA 2025ENE-DIC CCF'!$A$3:$D$1108,4,FALSE),2)</f>
        <v>0</v>
      </c>
      <c r="G64" s="191">
        <f t="shared" si="0"/>
        <v>0</v>
      </c>
    </row>
    <row r="65" spans="2:7" x14ac:dyDescent="0.3">
      <c r="B65" s="173" t="s">
        <v>104</v>
      </c>
      <c r="C65" s="170" t="s">
        <v>1</v>
      </c>
      <c r="D65" s="182" t="s">
        <v>105</v>
      </c>
      <c r="E65" s="186">
        <f>ROUND(VLOOKUP($B65,'[1]TD LMA 2025ENE-DIC CCF'!$A$3:$D$1108,4,FALSE),2)</f>
        <v>0</v>
      </c>
      <c r="F65" s="187">
        <f>ROUND(VLOOKUP($B65,'[1]TD LMA 2025ENE-DIC CCF'!$A$3:$D$1108,4,FALSE),2)</f>
        <v>0</v>
      </c>
      <c r="G65" s="191">
        <f t="shared" si="0"/>
        <v>0</v>
      </c>
    </row>
    <row r="66" spans="2:7" x14ac:dyDescent="0.3">
      <c r="B66" s="173" t="s">
        <v>106</v>
      </c>
      <c r="C66" s="170" t="s">
        <v>1</v>
      </c>
      <c r="D66" s="182" t="s">
        <v>107</v>
      </c>
      <c r="E66" s="186">
        <f>ROUND(VLOOKUP($B66,'[1]TD LMA 2025ENE-DIC CCF'!$A$3:$D$1108,4,FALSE),2)</f>
        <v>0</v>
      </c>
      <c r="F66" s="187">
        <f>ROUND(VLOOKUP($B66,'[1]TD LMA 2025ENE-DIC CCF'!$A$3:$D$1108,4,FALSE),2)</f>
        <v>0</v>
      </c>
      <c r="G66" s="191">
        <f t="shared" si="0"/>
        <v>0</v>
      </c>
    </row>
    <row r="67" spans="2:7" x14ac:dyDescent="0.3">
      <c r="B67" s="173" t="s">
        <v>108</v>
      </c>
      <c r="C67" s="170" t="s">
        <v>1</v>
      </c>
      <c r="D67" s="182" t="s">
        <v>109</v>
      </c>
      <c r="E67" s="186">
        <f>ROUND(VLOOKUP($B67,'[1]TD LMA 2025ENE-DIC CCF'!$A$3:$D$1108,4,FALSE),2)</f>
        <v>0</v>
      </c>
      <c r="F67" s="187">
        <f>ROUND(VLOOKUP($B67,'[1]TD LMA 2025ENE-DIC CCF'!$A$3:$D$1108,4,FALSE),2)</f>
        <v>0</v>
      </c>
      <c r="G67" s="191">
        <f t="shared" si="0"/>
        <v>0</v>
      </c>
    </row>
    <row r="68" spans="2:7" x14ac:dyDescent="0.3">
      <c r="B68" s="173" t="s">
        <v>110</v>
      </c>
      <c r="C68" s="170" t="s">
        <v>1</v>
      </c>
      <c r="D68" s="182" t="s">
        <v>111</v>
      </c>
      <c r="E68" s="186">
        <f>ROUND(VLOOKUP($B68,'[1]TD LMA 2025ENE-DIC CCF'!$A$3:$D$1108,4,FALSE),2)</f>
        <v>0</v>
      </c>
      <c r="F68" s="187">
        <f>ROUND(VLOOKUP($B68,'[1]TD LMA 2025ENE-DIC CCF'!$A$3:$D$1108,4,FALSE),2)</f>
        <v>0</v>
      </c>
      <c r="G68" s="191">
        <f t="shared" si="0"/>
        <v>0</v>
      </c>
    </row>
    <row r="69" spans="2:7" x14ac:dyDescent="0.3">
      <c r="B69" s="173" t="s">
        <v>112</v>
      </c>
      <c r="C69" s="170" t="s">
        <v>1</v>
      </c>
      <c r="D69" s="182" t="s">
        <v>113</v>
      </c>
      <c r="E69" s="186">
        <f>ROUND(VLOOKUP($B69,'[1]TD LMA 2025ENE-DIC CCF'!$A$3:$D$1108,4,FALSE),2)</f>
        <v>0</v>
      </c>
      <c r="F69" s="187">
        <f>ROUND(VLOOKUP($B69,'[1]TD LMA 2025ENE-DIC CCF'!$A$3:$D$1108,4,FALSE),2)</f>
        <v>0</v>
      </c>
      <c r="G69" s="191">
        <f t="shared" si="0"/>
        <v>0</v>
      </c>
    </row>
    <row r="70" spans="2:7" x14ac:dyDescent="0.3">
      <c r="B70" s="173" t="s">
        <v>114</v>
      </c>
      <c r="C70" s="170" t="s">
        <v>1</v>
      </c>
      <c r="D70" s="182" t="s">
        <v>2151</v>
      </c>
      <c r="E70" s="186">
        <f>ROUND(VLOOKUP($B70,'[1]TD LMA 2025ENE-DIC CCF'!$A$3:$D$1108,4,FALSE),2)</f>
        <v>0</v>
      </c>
      <c r="F70" s="187">
        <f>ROUND(VLOOKUP($B70,'[1]TD LMA 2025ENE-DIC CCF'!$A$3:$D$1108,4,FALSE),2)</f>
        <v>0</v>
      </c>
      <c r="G70" s="191">
        <f t="shared" si="0"/>
        <v>0</v>
      </c>
    </row>
    <row r="71" spans="2:7" x14ac:dyDescent="0.3">
      <c r="B71" s="173" t="s">
        <v>115</v>
      </c>
      <c r="C71" s="170" t="s">
        <v>1</v>
      </c>
      <c r="D71" s="182" t="s">
        <v>2250</v>
      </c>
      <c r="E71" s="186">
        <f>ROUND(VLOOKUP($B71,'[1]TD LMA 2025ENE-DIC CCF'!$A$3:$D$1108,4,FALSE),2)</f>
        <v>0</v>
      </c>
      <c r="F71" s="187">
        <f>ROUND(VLOOKUP($B71,'[1]TD LMA 2025ENE-DIC CCF'!$A$3:$D$1108,4,FALSE),2)</f>
        <v>0</v>
      </c>
      <c r="G71" s="191">
        <f t="shared" si="0"/>
        <v>0</v>
      </c>
    </row>
    <row r="72" spans="2:7" x14ac:dyDescent="0.3">
      <c r="B72" s="173" t="s">
        <v>117</v>
      </c>
      <c r="C72" s="170" t="s">
        <v>1</v>
      </c>
      <c r="D72" s="182" t="s">
        <v>118</v>
      </c>
      <c r="E72" s="186">
        <f>ROUND(VLOOKUP($B72,'[1]TD LMA 2025ENE-DIC CCF'!$A$3:$D$1108,4,FALSE),2)</f>
        <v>0</v>
      </c>
      <c r="F72" s="187">
        <f>ROUND(VLOOKUP($B72,'[1]TD LMA 2025ENE-DIC CCF'!$A$3:$D$1108,4,FALSE),2)</f>
        <v>0</v>
      </c>
      <c r="G72" s="191">
        <f t="shared" si="0"/>
        <v>0</v>
      </c>
    </row>
    <row r="73" spans="2:7" x14ac:dyDescent="0.3">
      <c r="B73" s="173" t="s">
        <v>119</v>
      </c>
      <c r="C73" s="170" t="s">
        <v>1</v>
      </c>
      <c r="D73" s="182" t="s">
        <v>120</v>
      </c>
      <c r="E73" s="186">
        <f>ROUND(VLOOKUP($B73,'[1]TD LMA 2025ENE-DIC CCF'!$A$3:$D$1108,4,FALSE),2)</f>
        <v>0</v>
      </c>
      <c r="F73" s="187">
        <f>ROUND(VLOOKUP($B73,'[1]TD LMA 2025ENE-DIC CCF'!$A$3:$D$1108,4,FALSE),2)</f>
        <v>0</v>
      </c>
      <c r="G73" s="191">
        <f t="shared" si="0"/>
        <v>0</v>
      </c>
    </row>
    <row r="74" spans="2:7" x14ac:dyDescent="0.3">
      <c r="B74" s="173" t="s">
        <v>121</v>
      </c>
      <c r="C74" s="170" t="s">
        <v>1</v>
      </c>
      <c r="D74" s="182" t="s">
        <v>122</v>
      </c>
      <c r="E74" s="186">
        <f>ROUND(VLOOKUP($B74,'[1]TD LMA 2025ENE-DIC CCF'!$A$3:$D$1108,4,FALSE),2)</f>
        <v>0</v>
      </c>
      <c r="F74" s="187">
        <f>ROUND(VLOOKUP($B74,'[1]TD LMA 2025ENE-DIC CCF'!$A$3:$D$1108,4,FALSE),2)</f>
        <v>0</v>
      </c>
      <c r="G74" s="191">
        <f t="shared" si="0"/>
        <v>0</v>
      </c>
    </row>
    <row r="75" spans="2:7" x14ac:dyDescent="0.3">
      <c r="B75" s="173" t="s">
        <v>123</v>
      </c>
      <c r="C75" s="170" t="s">
        <v>1</v>
      </c>
      <c r="D75" s="182" t="s">
        <v>2251</v>
      </c>
      <c r="E75" s="186">
        <f>ROUND(VLOOKUP($B75,'[1]TD LMA 2025ENE-DIC CCF'!$A$3:$D$1108,4,FALSE),2)</f>
        <v>0</v>
      </c>
      <c r="F75" s="187">
        <f>ROUND(VLOOKUP($B75,'[1]TD LMA 2025ENE-DIC CCF'!$A$3:$D$1108,4,FALSE),2)</f>
        <v>0</v>
      </c>
      <c r="G75" s="191">
        <f t="shared" ref="G75:G138" si="1">SUM(E75:F75)</f>
        <v>0</v>
      </c>
    </row>
    <row r="76" spans="2:7" x14ac:dyDescent="0.3">
      <c r="B76" s="173" t="s">
        <v>125</v>
      </c>
      <c r="C76" s="170" t="s">
        <v>1</v>
      </c>
      <c r="D76" s="182" t="s">
        <v>126</v>
      </c>
      <c r="E76" s="186">
        <f>ROUND(VLOOKUP($B76,'[1]TD LMA 2025ENE-DIC CCF'!$A$3:$D$1108,4,FALSE),2)</f>
        <v>0</v>
      </c>
      <c r="F76" s="187">
        <f>ROUND(VLOOKUP($B76,'[1]TD LMA 2025ENE-DIC CCF'!$A$3:$D$1108,4,FALSE),2)</f>
        <v>0</v>
      </c>
      <c r="G76" s="191">
        <f t="shared" si="1"/>
        <v>0</v>
      </c>
    </row>
    <row r="77" spans="2:7" x14ac:dyDescent="0.3">
      <c r="B77" s="173" t="s">
        <v>127</v>
      </c>
      <c r="C77" s="170" t="s">
        <v>1</v>
      </c>
      <c r="D77" s="182" t="s">
        <v>128</v>
      </c>
      <c r="E77" s="186">
        <f>ROUND(VLOOKUP($B77,'[1]TD LMA 2025ENE-DIC CCF'!$A$3:$D$1108,4,FALSE),2)</f>
        <v>0</v>
      </c>
      <c r="F77" s="187">
        <f>ROUND(VLOOKUP($B77,'[1]TD LMA 2025ENE-DIC CCF'!$A$3:$D$1108,4,FALSE),2)</f>
        <v>0</v>
      </c>
      <c r="G77" s="191">
        <f t="shared" si="1"/>
        <v>0</v>
      </c>
    </row>
    <row r="78" spans="2:7" x14ac:dyDescent="0.3">
      <c r="B78" s="173" t="s">
        <v>129</v>
      </c>
      <c r="C78" s="170" t="s">
        <v>1</v>
      </c>
      <c r="D78" s="182" t="s">
        <v>130</v>
      </c>
      <c r="E78" s="186">
        <f>ROUND(VLOOKUP($B78,'[1]TD LMA 2025ENE-DIC CCF'!$A$3:$D$1108,4,FALSE),2)</f>
        <v>0</v>
      </c>
      <c r="F78" s="187">
        <f>ROUND(VLOOKUP($B78,'[1]TD LMA 2025ENE-DIC CCF'!$A$3:$D$1108,4,FALSE),2)</f>
        <v>0</v>
      </c>
      <c r="G78" s="191">
        <f t="shared" si="1"/>
        <v>0</v>
      </c>
    </row>
    <row r="79" spans="2:7" x14ac:dyDescent="0.3">
      <c r="B79" s="173" t="s">
        <v>131</v>
      </c>
      <c r="C79" s="170" t="s">
        <v>1</v>
      </c>
      <c r="D79" s="182" t="s">
        <v>132</v>
      </c>
      <c r="E79" s="186">
        <f>ROUND(VLOOKUP($B79,'[1]TD LMA 2025ENE-DIC CCF'!$A$3:$D$1108,4,FALSE),2)</f>
        <v>0</v>
      </c>
      <c r="F79" s="187">
        <f>ROUND(VLOOKUP($B79,'[1]TD LMA 2025ENE-DIC CCF'!$A$3:$D$1108,4,FALSE),2)</f>
        <v>0</v>
      </c>
      <c r="G79" s="191">
        <f t="shared" si="1"/>
        <v>0</v>
      </c>
    </row>
    <row r="80" spans="2:7" x14ac:dyDescent="0.3">
      <c r="B80" s="173" t="s">
        <v>133</v>
      </c>
      <c r="C80" s="170" t="s">
        <v>1</v>
      </c>
      <c r="D80" s="182" t="s">
        <v>2128</v>
      </c>
      <c r="E80" s="186">
        <f>ROUND(VLOOKUP($B80,'[1]TD LMA 2025ENE-DIC CCF'!$A$3:$D$1108,4,FALSE),2)</f>
        <v>0</v>
      </c>
      <c r="F80" s="187">
        <f>ROUND(VLOOKUP($B80,'[1]TD LMA 2025ENE-DIC CCF'!$A$3:$D$1108,4,FALSE),2)</f>
        <v>0</v>
      </c>
      <c r="G80" s="191">
        <f t="shared" si="1"/>
        <v>0</v>
      </c>
    </row>
    <row r="81" spans="2:7" x14ac:dyDescent="0.3">
      <c r="B81" s="173" t="s">
        <v>134</v>
      </c>
      <c r="C81" s="170" t="s">
        <v>1</v>
      </c>
      <c r="D81" s="182" t="s">
        <v>2127</v>
      </c>
      <c r="E81" s="186">
        <f>ROUND(VLOOKUP($B81,'[1]TD LMA 2025ENE-DIC CCF'!$A$3:$D$1108,4,FALSE),2)</f>
        <v>0</v>
      </c>
      <c r="F81" s="187">
        <f>ROUND(VLOOKUP($B81,'[1]TD LMA 2025ENE-DIC CCF'!$A$3:$D$1108,4,FALSE),2)</f>
        <v>0</v>
      </c>
      <c r="G81" s="191">
        <f t="shared" si="1"/>
        <v>0</v>
      </c>
    </row>
    <row r="82" spans="2:7" x14ac:dyDescent="0.3">
      <c r="B82" s="173" t="s">
        <v>135</v>
      </c>
      <c r="C82" s="170" t="s">
        <v>1</v>
      </c>
      <c r="D82" s="182" t="s">
        <v>136</v>
      </c>
      <c r="E82" s="186">
        <f>ROUND(VLOOKUP($B82,'[1]TD LMA 2025ENE-DIC CCF'!$A$3:$D$1108,4,FALSE),2)</f>
        <v>0</v>
      </c>
      <c r="F82" s="187">
        <f>ROUND(VLOOKUP($B82,'[1]TD LMA 2025ENE-DIC CCF'!$A$3:$D$1108,4,FALSE),2)</f>
        <v>0</v>
      </c>
      <c r="G82" s="191">
        <f t="shared" si="1"/>
        <v>0</v>
      </c>
    </row>
    <row r="83" spans="2:7" x14ac:dyDescent="0.3">
      <c r="B83" s="173" t="s">
        <v>137</v>
      </c>
      <c r="C83" s="170" t="s">
        <v>1</v>
      </c>
      <c r="D83" s="182" t="s">
        <v>2130</v>
      </c>
      <c r="E83" s="186">
        <f>ROUND(VLOOKUP($B83,'[1]TD LMA 2025ENE-DIC CCF'!$A$3:$D$1108,4,FALSE),2)</f>
        <v>0</v>
      </c>
      <c r="F83" s="187">
        <f>ROUND(VLOOKUP($B83,'[1]TD LMA 2025ENE-DIC CCF'!$A$3:$D$1108,4,FALSE),2)</f>
        <v>0</v>
      </c>
      <c r="G83" s="191">
        <f t="shared" si="1"/>
        <v>0</v>
      </c>
    </row>
    <row r="84" spans="2:7" x14ac:dyDescent="0.3">
      <c r="B84" s="173" t="s">
        <v>138</v>
      </c>
      <c r="C84" s="170" t="s">
        <v>1</v>
      </c>
      <c r="D84" s="182" t="s">
        <v>2129</v>
      </c>
      <c r="E84" s="186">
        <f>ROUND(VLOOKUP($B84,'[1]TD LMA 2025ENE-DIC CCF'!$A$3:$D$1108,4,FALSE),2)</f>
        <v>0</v>
      </c>
      <c r="F84" s="187">
        <f>ROUND(VLOOKUP($B84,'[1]TD LMA 2025ENE-DIC CCF'!$A$3:$D$1108,4,FALSE),2)</f>
        <v>0</v>
      </c>
      <c r="G84" s="191">
        <f t="shared" si="1"/>
        <v>0</v>
      </c>
    </row>
    <row r="85" spans="2:7" x14ac:dyDescent="0.3">
      <c r="B85" s="173" t="s">
        <v>139</v>
      </c>
      <c r="C85" s="170" t="s">
        <v>1</v>
      </c>
      <c r="D85" s="182" t="s">
        <v>140</v>
      </c>
      <c r="E85" s="186">
        <f>ROUND(VLOOKUP($B85,'[1]TD LMA 2025ENE-DIC CCF'!$A$3:$D$1108,4,FALSE),2)</f>
        <v>0</v>
      </c>
      <c r="F85" s="187">
        <f>ROUND(VLOOKUP($B85,'[1]TD LMA 2025ENE-DIC CCF'!$A$3:$D$1108,4,FALSE),2)</f>
        <v>0</v>
      </c>
      <c r="G85" s="191">
        <f t="shared" si="1"/>
        <v>0</v>
      </c>
    </row>
    <row r="86" spans="2:7" x14ac:dyDescent="0.3">
      <c r="B86" s="173" t="s">
        <v>141</v>
      </c>
      <c r="C86" s="170" t="s">
        <v>1</v>
      </c>
      <c r="D86" s="182" t="s">
        <v>142</v>
      </c>
      <c r="E86" s="186">
        <f>ROUND(VLOOKUP($B86,'[1]TD LMA 2025ENE-DIC CCF'!$A$3:$D$1108,4,FALSE),2)</f>
        <v>0</v>
      </c>
      <c r="F86" s="187">
        <f>ROUND(VLOOKUP($B86,'[1]TD LMA 2025ENE-DIC CCF'!$A$3:$D$1108,4,FALSE),2)</f>
        <v>0</v>
      </c>
      <c r="G86" s="191">
        <f t="shared" si="1"/>
        <v>0</v>
      </c>
    </row>
    <row r="87" spans="2:7" x14ac:dyDescent="0.3">
      <c r="B87" s="173" t="s">
        <v>143</v>
      </c>
      <c r="C87" s="170" t="s">
        <v>1</v>
      </c>
      <c r="D87" s="182" t="s">
        <v>144</v>
      </c>
      <c r="E87" s="186">
        <f>ROUND(VLOOKUP($B87,'[1]TD LMA 2025ENE-DIC CCF'!$A$3:$D$1108,4,FALSE),2)</f>
        <v>0</v>
      </c>
      <c r="F87" s="187">
        <f>ROUND(VLOOKUP($B87,'[1]TD LMA 2025ENE-DIC CCF'!$A$3:$D$1108,4,FALSE),2)</f>
        <v>0</v>
      </c>
      <c r="G87" s="191">
        <f t="shared" si="1"/>
        <v>0</v>
      </c>
    </row>
    <row r="88" spans="2:7" x14ac:dyDescent="0.3">
      <c r="B88" s="173" t="s">
        <v>145</v>
      </c>
      <c r="C88" s="170" t="s">
        <v>1</v>
      </c>
      <c r="D88" s="182" t="s">
        <v>146</v>
      </c>
      <c r="E88" s="186">
        <f>ROUND(VLOOKUP($B88,'[1]TD LMA 2025ENE-DIC CCF'!$A$3:$D$1108,4,FALSE),2)</f>
        <v>0</v>
      </c>
      <c r="F88" s="187">
        <f>ROUND(VLOOKUP($B88,'[1]TD LMA 2025ENE-DIC CCF'!$A$3:$D$1108,4,FALSE),2)</f>
        <v>0</v>
      </c>
      <c r="G88" s="191">
        <f t="shared" si="1"/>
        <v>0</v>
      </c>
    </row>
    <row r="89" spans="2:7" x14ac:dyDescent="0.3">
      <c r="B89" s="173" t="s">
        <v>147</v>
      </c>
      <c r="C89" s="170" t="s">
        <v>1</v>
      </c>
      <c r="D89" s="182" t="s">
        <v>2149</v>
      </c>
      <c r="E89" s="186">
        <f>ROUND(VLOOKUP($B89,'[1]TD LMA 2025ENE-DIC CCF'!$A$3:$D$1108,4,FALSE),2)</f>
        <v>0</v>
      </c>
      <c r="F89" s="187">
        <f>ROUND(VLOOKUP($B89,'[1]TD LMA 2025ENE-DIC CCF'!$A$3:$D$1108,4,FALSE),2)</f>
        <v>0</v>
      </c>
      <c r="G89" s="191">
        <f t="shared" si="1"/>
        <v>0</v>
      </c>
    </row>
    <row r="90" spans="2:7" x14ac:dyDescent="0.3">
      <c r="B90" s="173" t="s">
        <v>148</v>
      </c>
      <c r="C90" s="170" t="s">
        <v>1</v>
      </c>
      <c r="D90" s="182" t="s">
        <v>149</v>
      </c>
      <c r="E90" s="186">
        <f>ROUND(VLOOKUP($B90,'[1]TD LMA 2025ENE-DIC CCF'!$A$3:$D$1108,4,FALSE),2)</f>
        <v>0</v>
      </c>
      <c r="F90" s="187">
        <f>ROUND(VLOOKUP($B90,'[1]TD LMA 2025ENE-DIC CCF'!$A$3:$D$1108,4,FALSE),2)</f>
        <v>0</v>
      </c>
      <c r="G90" s="191">
        <f t="shared" si="1"/>
        <v>0</v>
      </c>
    </row>
    <row r="91" spans="2:7" x14ac:dyDescent="0.3">
      <c r="B91" s="173" t="s">
        <v>150</v>
      </c>
      <c r="C91" s="170" t="s">
        <v>1</v>
      </c>
      <c r="D91" s="182" t="s">
        <v>151</v>
      </c>
      <c r="E91" s="186">
        <f>ROUND(VLOOKUP($B91,'[1]TD LMA 2025ENE-DIC CCF'!$A$3:$D$1108,4,FALSE),2)</f>
        <v>0</v>
      </c>
      <c r="F91" s="187">
        <f>ROUND(VLOOKUP($B91,'[1]TD LMA 2025ENE-DIC CCF'!$A$3:$D$1108,4,FALSE),2)</f>
        <v>0</v>
      </c>
      <c r="G91" s="191">
        <f t="shared" si="1"/>
        <v>0</v>
      </c>
    </row>
    <row r="92" spans="2:7" x14ac:dyDescent="0.3">
      <c r="B92" s="173" t="s">
        <v>152</v>
      </c>
      <c r="C92" s="170" t="s">
        <v>1</v>
      </c>
      <c r="D92" s="182" t="s">
        <v>153</v>
      </c>
      <c r="E92" s="186">
        <f>ROUND(VLOOKUP($B92,'[1]TD LMA 2025ENE-DIC CCF'!$A$3:$D$1108,4,FALSE),2)</f>
        <v>0</v>
      </c>
      <c r="F92" s="187">
        <f>ROUND(VLOOKUP($B92,'[1]TD LMA 2025ENE-DIC CCF'!$A$3:$D$1108,4,FALSE),2)</f>
        <v>0</v>
      </c>
      <c r="G92" s="191">
        <f t="shared" si="1"/>
        <v>0</v>
      </c>
    </row>
    <row r="93" spans="2:7" x14ac:dyDescent="0.3">
      <c r="B93" s="173" t="s">
        <v>154</v>
      </c>
      <c r="C93" s="170" t="s">
        <v>1</v>
      </c>
      <c r="D93" s="182" t="s">
        <v>155</v>
      </c>
      <c r="E93" s="186">
        <f>ROUND(VLOOKUP($B93,'[1]TD LMA 2025ENE-DIC CCF'!$A$3:$D$1108,4,FALSE),2)</f>
        <v>0</v>
      </c>
      <c r="F93" s="187">
        <f>ROUND(VLOOKUP($B93,'[1]TD LMA 2025ENE-DIC CCF'!$A$3:$D$1108,4,FALSE),2)</f>
        <v>0</v>
      </c>
      <c r="G93" s="191">
        <f t="shared" si="1"/>
        <v>0</v>
      </c>
    </row>
    <row r="94" spans="2:7" x14ac:dyDescent="0.3">
      <c r="B94" s="173" t="s">
        <v>156</v>
      </c>
      <c r="C94" s="170" t="s">
        <v>1</v>
      </c>
      <c r="D94" s="182" t="s">
        <v>157</v>
      </c>
      <c r="E94" s="186">
        <f>ROUND(VLOOKUP($B94,'[1]TD LMA 2025ENE-DIC CCF'!$A$3:$D$1108,4,FALSE),2)</f>
        <v>0</v>
      </c>
      <c r="F94" s="187">
        <f>ROUND(VLOOKUP($B94,'[1]TD LMA 2025ENE-DIC CCF'!$A$3:$D$1108,4,FALSE),2)</f>
        <v>0</v>
      </c>
      <c r="G94" s="191">
        <f t="shared" si="1"/>
        <v>0</v>
      </c>
    </row>
    <row r="95" spans="2:7" x14ac:dyDescent="0.3">
      <c r="B95" s="173" t="s">
        <v>158</v>
      </c>
      <c r="C95" s="170" t="s">
        <v>1</v>
      </c>
      <c r="D95" s="182" t="s">
        <v>159</v>
      </c>
      <c r="E95" s="186">
        <f>ROUND(VLOOKUP($B95,'[1]TD LMA 2025ENE-DIC CCF'!$A$3:$D$1108,4,FALSE),2)</f>
        <v>0</v>
      </c>
      <c r="F95" s="187">
        <f>ROUND(VLOOKUP($B95,'[1]TD LMA 2025ENE-DIC CCF'!$A$3:$D$1108,4,FALSE),2)</f>
        <v>0</v>
      </c>
      <c r="G95" s="191">
        <f t="shared" si="1"/>
        <v>0</v>
      </c>
    </row>
    <row r="96" spans="2:7" x14ac:dyDescent="0.3">
      <c r="B96" s="173" t="s">
        <v>160</v>
      </c>
      <c r="C96" s="170" t="s">
        <v>1</v>
      </c>
      <c r="D96" s="182" t="s">
        <v>161</v>
      </c>
      <c r="E96" s="186">
        <f>ROUND(VLOOKUP($B96,'[1]TD LMA 2025ENE-DIC CCF'!$A$3:$D$1108,4,FALSE),2)</f>
        <v>0</v>
      </c>
      <c r="F96" s="187">
        <f>ROUND(VLOOKUP($B96,'[1]TD LMA 2025ENE-DIC CCF'!$A$3:$D$1108,4,FALSE),2)</f>
        <v>0</v>
      </c>
      <c r="G96" s="191">
        <f t="shared" si="1"/>
        <v>0</v>
      </c>
    </row>
    <row r="97" spans="2:7" x14ac:dyDescent="0.3">
      <c r="B97" s="173" t="s">
        <v>162</v>
      </c>
      <c r="C97" s="170" t="s">
        <v>1</v>
      </c>
      <c r="D97" s="182" t="s">
        <v>163</v>
      </c>
      <c r="E97" s="186">
        <f>ROUND(VLOOKUP($B97,'[1]TD LMA 2025ENE-DIC CCF'!$A$3:$D$1108,4,FALSE),2)</f>
        <v>0</v>
      </c>
      <c r="F97" s="187">
        <f>ROUND(VLOOKUP($B97,'[1]TD LMA 2025ENE-DIC CCF'!$A$3:$D$1108,4,FALSE),2)</f>
        <v>0</v>
      </c>
      <c r="G97" s="191">
        <f t="shared" si="1"/>
        <v>0</v>
      </c>
    </row>
    <row r="98" spans="2:7" x14ac:dyDescent="0.3">
      <c r="B98" s="173" t="s">
        <v>164</v>
      </c>
      <c r="C98" s="170" t="s">
        <v>1</v>
      </c>
      <c r="D98" s="182" t="s">
        <v>2069</v>
      </c>
      <c r="E98" s="186">
        <f>ROUND(VLOOKUP($B98,'[1]TD LMA 2025ENE-DIC CCF'!$A$3:$D$1108,4,FALSE),2)</f>
        <v>0</v>
      </c>
      <c r="F98" s="187">
        <f>ROUND(VLOOKUP($B98,'[1]TD LMA 2025ENE-DIC CCF'!$A$3:$D$1108,4,FALSE),2)</f>
        <v>0</v>
      </c>
      <c r="G98" s="191">
        <f t="shared" si="1"/>
        <v>0</v>
      </c>
    </row>
    <row r="99" spans="2:7" x14ac:dyDescent="0.3">
      <c r="B99" s="173" t="s">
        <v>166</v>
      </c>
      <c r="C99" s="170" t="s">
        <v>1</v>
      </c>
      <c r="D99" s="182" t="s">
        <v>167</v>
      </c>
      <c r="E99" s="186">
        <f>ROUND(VLOOKUP($B99,'[1]TD LMA 2025ENE-DIC CCF'!$A$3:$D$1108,4,FALSE),2)</f>
        <v>0</v>
      </c>
      <c r="F99" s="187">
        <f>ROUND(VLOOKUP($B99,'[1]TD LMA 2025ENE-DIC CCF'!$A$3:$D$1108,4,FALSE),2)</f>
        <v>0</v>
      </c>
      <c r="G99" s="191">
        <f t="shared" si="1"/>
        <v>0</v>
      </c>
    </row>
    <row r="100" spans="2:7" x14ac:dyDescent="0.3">
      <c r="B100" s="173" t="s">
        <v>168</v>
      </c>
      <c r="C100" s="170" t="s">
        <v>1</v>
      </c>
      <c r="D100" s="182" t="s">
        <v>169</v>
      </c>
      <c r="E100" s="186">
        <f>ROUND(VLOOKUP($B100,'[1]TD LMA 2025ENE-DIC CCF'!$A$3:$D$1108,4,FALSE),2)</f>
        <v>0</v>
      </c>
      <c r="F100" s="187">
        <f>ROUND(VLOOKUP($B100,'[1]TD LMA 2025ENE-DIC CCF'!$A$3:$D$1108,4,FALSE),2)</f>
        <v>0</v>
      </c>
      <c r="G100" s="191">
        <f t="shared" si="1"/>
        <v>0</v>
      </c>
    </row>
    <row r="101" spans="2:7" x14ac:dyDescent="0.3">
      <c r="B101" s="173" t="s">
        <v>170</v>
      </c>
      <c r="C101" s="170" t="s">
        <v>1</v>
      </c>
      <c r="D101" s="182" t="s">
        <v>2252</v>
      </c>
      <c r="E101" s="186">
        <f>ROUND(VLOOKUP($B101,'[1]TD LMA 2025ENE-DIC CCF'!$A$3:$D$1108,4,FALSE),2)</f>
        <v>0</v>
      </c>
      <c r="F101" s="187">
        <f>ROUND(VLOOKUP($B101,'[1]TD LMA 2025ENE-DIC CCF'!$A$3:$D$1108,4,FALSE),2)</f>
        <v>0</v>
      </c>
      <c r="G101" s="191">
        <f t="shared" si="1"/>
        <v>0</v>
      </c>
    </row>
    <row r="102" spans="2:7" x14ac:dyDescent="0.3">
      <c r="B102" s="173" t="s">
        <v>172</v>
      </c>
      <c r="C102" s="170" t="s">
        <v>1</v>
      </c>
      <c r="D102" s="182" t="s">
        <v>2253</v>
      </c>
      <c r="E102" s="186">
        <f>ROUND(VLOOKUP($B102,'[1]TD LMA 2025ENE-DIC CCF'!$A$3:$D$1108,4,FALSE),2)</f>
        <v>0</v>
      </c>
      <c r="F102" s="187">
        <f>ROUND(VLOOKUP($B102,'[1]TD LMA 2025ENE-DIC CCF'!$A$3:$D$1108,4,FALSE),2)</f>
        <v>0</v>
      </c>
      <c r="G102" s="191">
        <f t="shared" si="1"/>
        <v>0</v>
      </c>
    </row>
    <row r="103" spans="2:7" x14ac:dyDescent="0.3">
      <c r="B103" s="173" t="s">
        <v>174</v>
      </c>
      <c r="C103" s="170" t="s">
        <v>1</v>
      </c>
      <c r="D103" s="182" t="s">
        <v>2254</v>
      </c>
      <c r="E103" s="186">
        <f>ROUND(VLOOKUP($B103,'[1]TD LMA 2025ENE-DIC CCF'!$A$3:$D$1108,4,FALSE),2)</f>
        <v>0</v>
      </c>
      <c r="F103" s="187">
        <f>ROUND(VLOOKUP($B103,'[1]TD LMA 2025ENE-DIC CCF'!$A$3:$D$1108,4,FALSE),2)</f>
        <v>0</v>
      </c>
      <c r="G103" s="191">
        <f t="shared" si="1"/>
        <v>0</v>
      </c>
    </row>
    <row r="104" spans="2:7" x14ac:dyDescent="0.3">
      <c r="B104" s="173" t="s">
        <v>176</v>
      </c>
      <c r="C104" s="170" t="s">
        <v>1</v>
      </c>
      <c r="D104" s="182" t="s">
        <v>177</v>
      </c>
      <c r="E104" s="186">
        <f>ROUND(VLOOKUP($B104,'[1]TD LMA 2025ENE-DIC CCF'!$A$3:$D$1108,4,FALSE),2)</f>
        <v>0</v>
      </c>
      <c r="F104" s="187">
        <f>ROUND(VLOOKUP($B104,'[1]TD LMA 2025ENE-DIC CCF'!$A$3:$D$1108,4,FALSE),2)</f>
        <v>0</v>
      </c>
      <c r="G104" s="191">
        <f t="shared" si="1"/>
        <v>0</v>
      </c>
    </row>
    <row r="105" spans="2:7" x14ac:dyDescent="0.3">
      <c r="B105" s="173" t="s">
        <v>178</v>
      </c>
      <c r="C105" s="170" t="s">
        <v>1</v>
      </c>
      <c r="D105" s="182" t="s">
        <v>179</v>
      </c>
      <c r="E105" s="186">
        <f>ROUND(VLOOKUP($B105,'[1]TD LMA 2025ENE-DIC CCF'!$A$3:$D$1108,4,FALSE),2)</f>
        <v>0</v>
      </c>
      <c r="F105" s="187">
        <f>ROUND(VLOOKUP($B105,'[1]TD LMA 2025ENE-DIC CCF'!$A$3:$D$1108,4,FALSE),2)</f>
        <v>0</v>
      </c>
      <c r="G105" s="191">
        <f t="shared" si="1"/>
        <v>0</v>
      </c>
    </row>
    <row r="106" spans="2:7" x14ac:dyDescent="0.3">
      <c r="B106" s="173" t="s">
        <v>180</v>
      </c>
      <c r="C106" s="170" t="s">
        <v>1</v>
      </c>
      <c r="D106" s="182" t="s">
        <v>181</v>
      </c>
      <c r="E106" s="186">
        <f>ROUND(VLOOKUP($B106,'[1]TD LMA 2025ENE-DIC CCF'!$A$3:$D$1108,4,FALSE),2)</f>
        <v>0</v>
      </c>
      <c r="F106" s="187">
        <f>ROUND(VLOOKUP($B106,'[1]TD LMA 2025ENE-DIC CCF'!$A$3:$D$1108,4,FALSE),2)</f>
        <v>0</v>
      </c>
      <c r="G106" s="191">
        <f t="shared" si="1"/>
        <v>0</v>
      </c>
    </row>
    <row r="107" spans="2:7" x14ac:dyDescent="0.3">
      <c r="B107" s="173" t="s">
        <v>182</v>
      </c>
      <c r="C107" s="170" t="s">
        <v>1</v>
      </c>
      <c r="D107" s="182" t="s">
        <v>183</v>
      </c>
      <c r="E107" s="186">
        <f>ROUND(VLOOKUP($B107,'[1]TD LMA 2025ENE-DIC CCF'!$A$3:$D$1108,4,FALSE),2)</f>
        <v>0</v>
      </c>
      <c r="F107" s="187">
        <f>ROUND(VLOOKUP($B107,'[1]TD LMA 2025ENE-DIC CCF'!$A$3:$D$1108,4,FALSE),2)</f>
        <v>0</v>
      </c>
      <c r="G107" s="191">
        <f t="shared" si="1"/>
        <v>0</v>
      </c>
    </row>
    <row r="108" spans="2:7" x14ac:dyDescent="0.3">
      <c r="B108" s="173" t="s">
        <v>184</v>
      </c>
      <c r="C108" s="170" t="s">
        <v>1</v>
      </c>
      <c r="D108" s="182" t="s">
        <v>185</v>
      </c>
      <c r="E108" s="186">
        <f>ROUND(VLOOKUP($B108,'[1]TD LMA 2025ENE-DIC CCF'!$A$3:$D$1108,4,FALSE),2)</f>
        <v>0</v>
      </c>
      <c r="F108" s="187">
        <f>ROUND(VLOOKUP($B108,'[1]TD LMA 2025ENE-DIC CCF'!$A$3:$D$1108,4,FALSE),2)</f>
        <v>0</v>
      </c>
      <c r="G108" s="191">
        <f t="shared" si="1"/>
        <v>0</v>
      </c>
    </row>
    <row r="109" spans="2:7" x14ac:dyDescent="0.3">
      <c r="B109" s="173" t="s">
        <v>186</v>
      </c>
      <c r="C109" s="170" t="s">
        <v>1</v>
      </c>
      <c r="D109" s="182" t="s">
        <v>187</v>
      </c>
      <c r="E109" s="186">
        <f>ROUND(VLOOKUP($B109,'[1]TD LMA 2025ENE-DIC CCF'!$A$3:$D$1108,4,FALSE),2)</f>
        <v>0</v>
      </c>
      <c r="F109" s="187">
        <f>ROUND(VLOOKUP($B109,'[1]TD LMA 2025ENE-DIC CCF'!$A$3:$D$1108,4,FALSE),2)</f>
        <v>0</v>
      </c>
      <c r="G109" s="191">
        <f t="shared" si="1"/>
        <v>0</v>
      </c>
    </row>
    <row r="110" spans="2:7" x14ac:dyDescent="0.3">
      <c r="B110" s="173" t="s">
        <v>188</v>
      </c>
      <c r="C110" s="170" t="s">
        <v>1</v>
      </c>
      <c r="D110" s="182" t="s">
        <v>2121</v>
      </c>
      <c r="E110" s="186">
        <f>ROUND(VLOOKUP($B110,'[1]TD LMA 2025ENE-DIC CCF'!$A$3:$D$1108,4,FALSE),2)</f>
        <v>0</v>
      </c>
      <c r="F110" s="187">
        <f>ROUND(VLOOKUP($B110,'[1]TD LMA 2025ENE-DIC CCF'!$A$3:$D$1108,4,FALSE),2)</f>
        <v>0</v>
      </c>
      <c r="G110" s="191">
        <f t="shared" si="1"/>
        <v>0</v>
      </c>
    </row>
    <row r="111" spans="2:7" x14ac:dyDescent="0.3">
      <c r="B111" s="173" t="s">
        <v>190</v>
      </c>
      <c r="C111" s="170" t="s">
        <v>1</v>
      </c>
      <c r="D111" s="182" t="s">
        <v>191</v>
      </c>
      <c r="E111" s="186">
        <f>ROUND(VLOOKUP($B111,'[1]TD LMA 2025ENE-DIC CCF'!$A$3:$D$1108,4,FALSE),2)</f>
        <v>0</v>
      </c>
      <c r="F111" s="187">
        <f>ROUND(VLOOKUP($B111,'[1]TD LMA 2025ENE-DIC CCF'!$A$3:$D$1108,4,FALSE),2)</f>
        <v>0</v>
      </c>
      <c r="G111" s="191">
        <f t="shared" si="1"/>
        <v>0</v>
      </c>
    </row>
    <row r="112" spans="2:7" x14ac:dyDescent="0.3">
      <c r="B112" s="173" t="s">
        <v>192</v>
      </c>
      <c r="C112" s="170" t="s">
        <v>1</v>
      </c>
      <c r="D112" s="182" t="s">
        <v>193</v>
      </c>
      <c r="E112" s="186">
        <f>ROUND(VLOOKUP($B112,'[1]TD LMA 2025ENE-DIC CCF'!$A$3:$D$1108,4,FALSE),2)</f>
        <v>0</v>
      </c>
      <c r="F112" s="187">
        <f>ROUND(VLOOKUP($B112,'[1]TD LMA 2025ENE-DIC CCF'!$A$3:$D$1108,4,FALSE),2)</f>
        <v>0</v>
      </c>
      <c r="G112" s="191">
        <f t="shared" si="1"/>
        <v>0</v>
      </c>
    </row>
    <row r="113" spans="2:7" x14ac:dyDescent="0.3">
      <c r="B113" s="173" t="s">
        <v>194</v>
      </c>
      <c r="C113" s="170" t="s">
        <v>1</v>
      </c>
      <c r="D113" s="182" t="s">
        <v>1620</v>
      </c>
      <c r="E113" s="186">
        <f>ROUND(VLOOKUP($B113,'[1]TD LMA 2025ENE-DIC CCF'!$A$3:$D$1108,4,FALSE),2)</f>
        <v>0</v>
      </c>
      <c r="F113" s="187">
        <f>ROUND(VLOOKUP($B113,'[1]TD LMA 2025ENE-DIC CCF'!$A$3:$D$1108,4,FALSE),2)</f>
        <v>0</v>
      </c>
      <c r="G113" s="191">
        <f t="shared" si="1"/>
        <v>0</v>
      </c>
    </row>
    <row r="114" spans="2:7" x14ac:dyDescent="0.3">
      <c r="B114" s="173" t="s">
        <v>196</v>
      </c>
      <c r="C114" s="170" t="s">
        <v>1</v>
      </c>
      <c r="D114" s="182" t="s">
        <v>197</v>
      </c>
      <c r="E114" s="186">
        <f>ROUND(VLOOKUP($B114,'[1]TD LMA 2025ENE-DIC CCF'!$A$3:$D$1108,4,FALSE),2)</f>
        <v>0</v>
      </c>
      <c r="F114" s="187">
        <f>ROUND(VLOOKUP($B114,'[1]TD LMA 2025ENE-DIC CCF'!$A$3:$D$1108,4,FALSE),2)</f>
        <v>0</v>
      </c>
      <c r="G114" s="191">
        <f t="shared" si="1"/>
        <v>0</v>
      </c>
    </row>
    <row r="115" spans="2:7" x14ac:dyDescent="0.3">
      <c r="B115" s="173" t="s">
        <v>198</v>
      </c>
      <c r="C115" s="170" t="s">
        <v>1</v>
      </c>
      <c r="D115" s="182" t="s">
        <v>199</v>
      </c>
      <c r="E115" s="186">
        <f>ROUND(VLOOKUP($B115,'[1]TD LMA 2025ENE-DIC CCF'!$A$3:$D$1108,4,FALSE),2)</f>
        <v>0</v>
      </c>
      <c r="F115" s="187">
        <f>ROUND(VLOOKUP($B115,'[1]TD LMA 2025ENE-DIC CCF'!$A$3:$D$1108,4,FALSE),2)</f>
        <v>0</v>
      </c>
      <c r="G115" s="191">
        <f t="shared" si="1"/>
        <v>0</v>
      </c>
    </row>
    <row r="116" spans="2:7" x14ac:dyDescent="0.3">
      <c r="B116" s="173" t="s">
        <v>200</v>
      </c>
      <c r="C116" s="170" t="s">
        <v>1</v>
      </c>
      <c r="D116" s="182" t="s">
        <v>2131</v>
      </c>
      <c r="E116" s="186">
        <f>ROUND(VLOOKUP($B116,'[1]TD LMA 2025ENE-DIC CCF'!$A$3:$D$1108,4,FALSE),2)</f>
        <v>0</v>
      </c>
      <c r="F116" s="187">
        <f>ROUND(VLOOKUP($B116,'[1]TD LMA 2025ENE-DIC CCF'!$A$3:$D$1108,4,FALSE),2)</f>
        <v>0</v>
      </c>
      <c r="G116" s="191">
        <f t="shared" si="1"/>
        <v>0</v>
      </c>
    </row>
    <row r="117" spans="2:7" x14ac:dyDescent="0.3">
      <c r="B117" s="173" t="s">
        <v>201</v>
      </c>
      <c r="C117" s="170" t="s">
        <v>1</v>
      </c>
      <c r="D117" s="182" t="s">
        <v>2255</v>
      </c>
      <c r="E117" s="186">
        <f>ROUND(VLOOKUP($B117,'[1]TD LMA 2025ENE-DIC CCF'!$A$3:$D$1108,4,FALSE),2)</f>
        <v>0</v>
      </c>
      <c r="F117" s="187">
        <f>ROUND(VLOOKUP($B117,'[1]TD LMA 2025ENE-DIC CCF'!$A$3:$D$1108,4,FALSE),2)</f>
        <v>0</v>
      </c>
      <c r="G117" s="191">
        <f t="shared" si="1"/>
        <v>0</v>
      </c>
    </row>
    <row r="118" spans="2:7" x14ac:dyDescent="0.3">
      <c r="B118" s="173" t="s">
        <v>203</v>
      </c>
      <c r="C118" s="170" t="s">
        <v>1</v>
      </c>
      <c r="D118" s="182" t="s">
        <v>2256</v>
      </c>
      <c r="E118" s="186">
        <f>ROUND(VLOOKUP($B118,'[1]TD LMA 2025ENE-DIC CCF'!$A$3:$D$1108,4,FALSE),2)</f>
        <v>0</v>
      </c>
      <c r="F118" s="187">
        <f>ROUND(VLOOKUP($B118,'[1]TD LMA 2025ENE-DIC CCF'!$A$3:$D$1108,4,FALSE),2)</f>
        <v>0</v>
      </c>
      <c r="G118" s="191">
        <f t="shared" si="1"/>
        <v>0</v>
      </c>
    </row>
    <row r="119" spans="2:7" x14ac:dyDescent="0.3">
      <c r="B119" s="173" t="s">
        <v>205</v>
      </c>
      <c r="C119" s="170" t="s">
        <v>1</v>
      </c>
      <c r="D119" s="182" t="s">
        <v>206</v>
      </c>
      <c r="E119" s="186">
        <f>ROUND(VLOOKUP($B119,'[1]TD LMA 2025ENE-DIC CCF'!$A$3:$D$1108,4,FALSE),2)</f>
        <v>0</v>
      </c>
      <c r="F119" s="187">
        <f>ROUND(VLOOKUP($B119,'[1]TD LMA 2025ENE-DIC CCF'!$A$3:$D$1108,4,FALSE),2)</f>
        <v>0</v>
      </c>
      <c r="G119" s="191">
        <f t="shared" si="1"/>
        <v>0</v>
      </c>
    </row>
    <row r="120" spans="2:7" x14ac:dyDescent="0.3">
      <c r="B120" s="173" t="s">
        <v>207</v>
      </c>
      <c r="C120" s="170" t="s">
        <v>1</v>
      </c>
      <c r="D120" s="182" t="s">
        <v>2257</v>
      </c>
      <c r="E120" s="186">
        <f>ROUND(VLOOKUP($B120,'[1]TD LMA 2025ENE-DIC CCF'!$A$3:$D$1108,4,FALSE),2)</f>
        <v>0</v>
      </c>
      <c r="F120" s="187">
        <f>ROUND(VLOOKUP($B120,'[1]TD LMA 2025ENE-DIC CCF'!$A$3:$D$1108,4,FALSE),2)</f>
        <v>0</v>
      </c>
      <c r="G120" s="191">
        <f t="shared" si="1"/>
        <v>0</v>
      </c>
    </row>
    <row r="121" spans="2:7" x14ac:dyDescent="0.3">
      <c r="B121" s="173" t="s">
        <v>209</v>
      </c>
      <c r="C121" s="170" t="s">
        <v>1</v>
      </c>
      <c r="D121" s="182" t="s">
        <v>210</v>
      </c>
      <c r="E121" s="186">
        <f>ROUND(VLOOKUP($B121,'[1]TD LMA 2025ENE-DIC CCF'!$A$3:$D$1108,4,FALSE),2)</f>
        <v>0</v>
      </c>
      <c r="F121" s="187">
        <f>ROUND(VLOOKUP($B121,'[1]TD LMA 2025ENE-DIC CCF'!$A$3:$D$1108,4,FALSE),2)</f>
        <v>0</v>
      </c>
      <c r="G121" s="191">
        <f t="shared" si="1"/>
        <v>0</v>
      </c>
    </row>
    <row r="122" spans="2:7" x14ac:dyDescent="0.3">
      <c r="B122" s="173" t="s">
        <v>211</v>
      </c>
      <c r="C122" s="170" t="s">
        <v>1</v>
      </c>
      <c r="D122" s="182" t="s">
        <v>212</v>
      </c>
      <c r="E122" s="186">
        <f>ROUND(VLOOKUP($B122,'[1]TD LMA 2025ENE-DIC CCF'!$A$3:$D$1108,4,FALSE),2)</f>
        <v>0</v>
      </c>
      <c r="F122" s="187">
        <f>ROUND(VLOOKUP($B122,'[1]TD LMA 2025ENE-DIC CCF'!$A$3:$D$1108,4,FALSE),2)</f>
        <v>0</v>
      </c>
      <c r="G122" s="191">
        <f t="shared" si="1"/>
        <v>0</v>
      </c>
    </row>
    <row r="123" spans="2:7" x14ac:dyDescent="0.3">
      <c r="B123" s="173" t="s">
        <v>213</v>
      </c>
      <c r="C123" s="170" t="s">
        <v>1</v>
      </c>
      <c r="D123" s="182" t="s">
        <v>214</v>
      </c>
      <c r="E123" s="186">
        <f>ROUND(VLOOKUP($B123,'[1]TD LMA 2025ENE-DIC CCF'!$A$3:$D$1108,4,FALSE),2)</f>
        <v>0</v>
      </c>
      <c r="F123" s="187">
        <f>ROUND(VLOOKUP($B123,'[1]TD LMA 2025ENE-DIC CCF'!$A$3:$D$1108,4,FALSE),2)</f>
        <v>0</v>
      </c>
      <c r="G123" s="191">
        <f t="shared" si="1"/>
        <v>0</v>
      </c>
    </row>
    <row r="124" spans="2:7" x14ac:dyDescent="0.3">
      <c r="B124" s="173" t="s">
        <v>215</v>
      </c>
      <c r="C124" s="170" t="s">
        <v>1</v>
      </c>
      <c r="D124" s="182" t="s">
        <v>216</v>
      </c>
      <c r="E124" s="186">
        <f>ROUND(VLOOKUP($B124,'[1]TD LMA 2025ENE-DIC CCF'!$A$3:$D$1108,4,FALSE),2)</f>
        <v>0</v>
      </c>
      <c r="F124" s="187">
        <f>ROUND(VLOOKUP($B124,'[1]TD LMA 2025ENE-DIC CCF'!$A$3:$D$1108,4,FALSE),2)</f>
        <v>0</v>
      </c>
      <c r="G124" s="191">
        <f t="shared" si="1"/>
        <v>0</v>
      </c>
    </row>
    <row r="125" spans="2:7" x14ac:dyDescent="0.3">
      <c r="B125" s="173" t="s">
        <v>217</v>
      </c>
      <c r="C125" s="170" t="s">
        <v>1</v>
      </c>
      <c r="D125" s="182" t="s">
        <v>218</v>
      </c>
      <c r="E125" s="186">
        <f>ROUND(VLOOKUP($B125,'[1]TD LMA 2025ENE-DIC CCF'!$A$3:$D$1108,4,FALSE),2)</f>
        <v>0</v>
      </c>
      <c r="F125" s="187">
        <f>ROUND(VLOOKUP($B125,'[1]TD LMA 2025ENE-DIC CCF'!$A$3:$D$1108,4,FALSE),2)</f>
        <v>0</v>
      </c>
      <c r="G125" s="191">
        <f t="shared" si="1"/>
        <v>0</v>
      </c>
    </row>
    <row r="126" spans="2:7" x14ac:dyDescent="0.3">
      <c r="B126" s="173" t="s">
        <v>219</v>
      </c>
      <c r="C126" s="170" t="s">
        <v>1</v>
      </c>
      <c r="D126" s="182" t="s">
        <v>2135</v>
      </c>
      <c r="E126" s="186">
        <f>ROUND(VLOOKUP($B126,'[1]TD LMA 2025ENE-DIC CCF'!$A$3:$D$1108,4,FALSE),2)</f>
        <v>0</v>
      </c>
      <c r="F126" s="187">
        <f>ROUND(VLOOKUP($B126,'[1]TD LMA 2025ENE-DIC CCF'!$A$3:$D$1108,4,FALSE),2)</f>
        <v>0</v>
      </c>
      <c r="G126" s="191">
        <f t="shared" si="1"/>
        <v>0</v>
      </c>
    </row>
    <row r="127" spans="2:7" x14ac:dyDescent="0.3">
      <c r="B127" s="173" t="s">
        <v>221</v>
      </c>
      <c r="C127" s="170" t="s">
        <v>1</v>
      </c>
      <c r="D127" s="182" t="s">
        <v>2258</v>
      </c>
      <c r="E127" s="186">
        <f>ROUND(VLOOKUP($B127,'[1]TD LMA 2025ENE-DIC CCF'!$A$3:$D$1108,4,FALSE),2)</f>
        <v>0</v>
      </c>
      <c r="F127" s="187">
        <f>ROUND(VLOOKUP($B127,'[1]TD LMA 2025ENE-DIC CCF'!$A$3:$D$1108,4,FALSE),2)</f>
        <v>0</v>
      </c>
      <c r="G127" s="191">
        <f t="shared" si="1"/>
        <v>0</v>
      </c>
    </row>
    <row r="128" spans="2:7" x14ac:dyDescent="0.3">
      <c r="B128" s="173" t="s">
        <v>223</v>
      </c>
      <c r="C128" s="170" t="s">
        <v>1</v>
      </c>
      <c r="D128" s="182" t="s">
        <v>224</v>
      </c>
      <c r="E128" s="186">
        <f>ROUND(VLOOKUP($B128,'[1]TD LMA 2025ENE-DIC CCF'!$A$3:$D$1108,4,FALSE),2)</f>
        <v>0</v>
      </c>
      <c r="F128" s="187">
        <f>ROUND(VLOOKUP($B128,'[1]TD LMA 2025ENE-DIC CCF'!$A$3:$D$1108,4,FALSE),2)</f>
        <v>0</v>
      </c>
      <c r="G128" s="191">
        <f t="shared" si="1"/>
        <v>0</v>
      </c>
    </row>
    <row r="129" spans="2:7" x14ac:dyDescent="0.3">
      <c r="B129" s="173" t="s">
        <v>225</v>
      </c>
      <c r="C129" s="170" t="s">
        <v>1</v>
      </c>
      <c r="D129" s="182" t="s">
        <v>2259</v>
      </c>
      <c r="E129" s="186">
        <f>ROUND(VLOOKUP($B129,'[1]TD LMA 2025ENE-DIC CCF'!$A$3:$D$1108,4,FALSE),2)</f>
        <v>0</v>
      </c>
      <c r="F129" s="187">
        <f>ROUND(VLOOKUP($B129,'[1]TD LMA 2025ENE-DIC CCF'!$A$3:$D$1108,4,FALSE),2)</f>
        <v>0</v>
      </c>
      <c r="G129" s="191">
        <f t="shared" si="1"/>
        <v>0</v>
      </c>
    </row>
    <row r="130" spans="2:7" x14ac:dyDescent="0.3">
      <c r="B130" s="173" t="s">
        <v>227</v>
      </c>
      <c r="C130" s="170" t="s">
        <v>1</v>
      </c>
      <c r="D130" s="182" t="s">
        <v>2132</v>
      </c>
      <c r="E130" s="186">
        <f>ROUND(VLOOKUP($B130,'[1]TD LMA 2025ENE-DIC CCF'!$A$3:$D$1108,4,FALSE),2)</f>
        <v>0</v>
      </c>
      <c r="F130" s="187">
        <f>ROUND(VLOOKUP($B130,'[1]TD LMA 2025ENE-DIC CCF'!$A$3:$D$1108,4,FALSE),2)</f>
        <v>0</v>
      </c>
      <c r="G130" s="191">
        <f t="shared" si="1"/>
        <v>0</v>
      </c>
    </row>
    <row r="131" spans="2:7" x14ac:dyDescent="0.3">
      <c r="B131" s="173" t="s">
        <v>228</v>
      </c>
      <c r="C131" s="170" t="s">
        <v>1</v>
      </c>
      <c r="D131" s="182" t="s">
        <v>229</v>
      </c>
      <c r="E131" s="186">
        <f>ROUND(VLOOKUP($B131,'[1]TD LMA 2025ENE-DIC CCF'!$A$3:$D$1108,4,FALSE),2)</f>
        <v>0</v>
      </c>
      <c r="F131" s="187">
        <f>ROUND(VLOOKUP($B131,'[1]TD LMA 2025ENE-DIC CCF'!$A$3:$D$1108,4,FALSE),2)</f>
        <v>0</v>
      </c>
      <c r="G131" s="191">
        <f t="shared" si="1"/>
        <v>0</v>
      </c>
    </row>
    <row r="132" spans="2:7" x14ac:dyDescent="0.3">
      <c r="B132" s="173" t="s">
        <v>230</v>
      </c>
      <c r="C132" s="170" t="s">
        <v>1</v>
      </c>
      <c r="D132" s="182" t="s">
        <v>2260</v>
      </c>
      <c r="E132" s="186">
        <f>ROUND(VLOOKUP($B132,'[1]TD LMA 2025ENE-DIC CCF'!$A$3:$D$1108,4,FALSE),2)</f>
        <v>0</v>
      </c>
      <c r="F132" s="187">
        <f>ROUND(VLOOKUP($B132,'[1]TD LMA 2025ENE-DIC CCF'!$A$3:$D$1108,4,FALSE),2)</f>
        <v>0</v>
      </c>
      <c r="G132" s="191">
        <f t="shared" si="1"/>
        <v>0</v>
      </c>
    </row>
    <row r="133" spans="2:7" x14ac:dyDescent="0.3">
      <c r="B133" s="173" t="s">
        <v>232</v>
      </c>
      <c r="C133" s="170" t="s">
        <v>1</v>
      </c>
      <c r="D133" s="182" t="s">
        <v>2261</v>
      </c>
      <c r="E133" s="186">
        <f>ROUND(VLOOKUP($B133,'[1]TD LMA 2025ENE-DIC CCF'!$A$3:$D$1108,4,FALSE),2)</f>
        <v>0</v>
      </c>
      <c r="F133" s="187">
        <f>ROUND(VLOOKUP($B133,'[1]TD LMA 2025ENE-DIC CCF'!$A$3:$D$1108,4,FALSE),2)</f>
        <v>0</v>
      </c>
      <c r="G133" s="191">
        <f t="shared" si="1"/>
        <v>0</v>
      </c>
    </row>
    <row r="134" spans="2:7" x14ac:dyDescent="0.3">
      <c r="B134" s="173" t="s">
        <v>234</v>
      </c>
      <c r="C134" s="170" t="s">
        <v>1</v>
      </c>
      <c r="D134" s="182" t="s">
        <v>235</v>
      </c>
      <c r="E134" s="186">
        <f>ROUND(VLOOKUP($B134,'[1]TD LMA 2025ENE-DIC CCF'!$A$3:$D$1108,4,FALSE),2)</f>
        <v>0</v>
      </c>
      <c r="F134" s="187">
        <f>ROUND(VLOOKUP($B134,'[1]TD LMA 2025ENE-DIC CCF'!$A$3:$D$1108,4,FALSE),2)</f>
        <v>0</v>
      </c>
      <c r="G134" s="191">
        <f t="shared" si="1"/>
        <v>0</v>
      </c>
    </row>
    <row r="135" spans="2:7" x14ac:dyDescent="0.3">
      <c r="B135" s="173" t="s">
        <v>236</v>
      </c>
      <c r="C135" s="170" t="s">
        <v>237</v>
      </c>
      <c r="D135" s="182" t="s">
        <v>238</v>
      </c>
      <c r="E135" s="186">
        <f>ROUND(VLOOKUP($B135,'[1]TD LMA 2025ENE-DIC CCF'!$A$3:$D$1108,4,FALSE),2)</f>
        <v>0</v>
      </c>
      <c r="F135" s="187">
        <f>ROUND(VLOOKUP($B135,'[1]TD LMA 2025ENE-DIC CCF'!$A$3:$D$1108,4,FALSE),2)</f>
        <v>0</v>
      </c>
      <c r="G135" s="191">
        <f t="shared" si="1"/>
        <v>0</v>
      </c>
    </row>
    <row r="136" spans="2:7" x14ac:dyDescent="0.3">
      <c r="B136" s="173" t="s">
        <v>239</v>
      </c>
      <c r="C136" s="170" t="s">
        <v>237</v>
      </c>
      <c r="D136" s="182" t="s">
        <v>240</v>
      </c>
      <c r="E136" s="186">
        <f>ROUND(VLOOKUP($B136,'[1]TD LMA 2025ENE-DIC CCF'!$A$3:$D$1108,4,FALSE),2)</f>
        <v>0</v>
      </c>
      <c r="F136" s="187">
        <f>ROUND(VLOOKUP($B136,'[1]TD LMA 2025ENE-DIC CCF'!$A$3:$D$1108,4,FALSE),2)</f>
        <v>0</v>
      </c>
      <c r="G136" s="191">
        <f t="shared" si="1"/>
        <v>0</v>
      </c>
    </row>
    <row r="137" spans="2:7" x14ac:dyDescent="0.3">
      <c r="B137" s="173" t="s">
        <v>241</v>
      </c>
      <c r="C137" s="170" t="s">
        <v>237</v>
      </c>
      <c r="D137" s="182" t="s">
        <v>242</v>
      </c>
      <c r="E137" s="186">
        <f>ROUND(VLOOKUP($B137,'[1]TD LMA 2025ENE-DIC CCF'!$A$3:$D$1108,4,FALSE),2)</f>
        <v>0</v>
      </c>
      <c r="F137" s="187">
        <f>ROUND(VLOOKUP($B137,'[1]TD LMA 2025ENE-DIC CCF'!$A$3:$D$1108,4,FALSE),2)</f>
        <v>0</v>
      </c>
      <c r="G137" s="191">
        <f t="shared" si="1"/>
        <v>0</v>
      </c>
    </row>
    <row r="138" spans="2:7" x14ac:dyDescent="0.3">
      <c r="B138" s="173" t="s">
        <v>243</v>
      </c>
      <c r="C138" s="170" t="s">
        <v>237</v>
      </c>
      <c r="D138" s="182" t="s">
        <v>244</v>
      </c>
      <c r="E138" s="186">
        <f>ROUND(VLOOKUP($B138,'[1]TD LMA 2025ENE-DIC CCF'!$A$3:$D$1108,4,FALSE),2)</f>
        <v>0</v>
      </c>
      <c r="F138" s="187">
        <f>ROUND(VLOOKUP($B138,'[1]TD LMA 2025ENE-DIC CCF'!$A$3:$D$1108,4,FALSE),2)</f>
        <v>0</v>
      </c>
      <c r="G138" s="191">
        <f t="shared" si="1"/>
        <v>0</v>
      </c>
    </row>
    <row r="139" spans="2:7" x14ac:dyDescent="0.3">
      <c r="B139" s="173" t="s">
        <v>245</v>
      </c>
      <c r="C139" s="170" t="s">
        <v>237</v>
      </c>
      <c r="D139" s="182" t="s">
        <v>246</v>
      </c>
      <c r="E139" s="186">
        <f>ROUND(VLOOKUP($B139,'[1]TD LMA 2025ENE-DIC CCF'!$A$3:$D$1108,4,FALSE),2)</f>
        <v>0</v>
      </c>
      <c r="F139" s="187">
        <f>ROUND(VLOOKUP($B139,'[1]TD LMA 2025ENE-DIC CCF'!$A$3:$D$1108,4,FALSE),2)</f>
        <v>0</v>
      </c>
      <c r="G139" s="191">
        <f t="shared" ref="G139:G202" si="2">SUM(E139:F139)</f>
        <v>0</v>
      </c>
    </row>
    <row r="140" spans="2:7" x14ac:dyDescent="0.3">
      <c r="B140" s="173" t="s">
        <v>247</v>
      </c>
      <c r="C140" s="170" t="s">
        <v>237</v>
      </c>
      <c r="D140" s="182" t="s">
        <v>248</v>
      </c>
      <c r="E140" s="186">
        <f>ROUND(VLOOKUP($B140,'[1]TD LMA 2025ENE-DIC CCF'!$A$3:$D$1108,4,FALSE),2)</f>
        <v>0</v>
      </c>
      <c r="F140" s="187">
        <f>ROUND(VLOOKUP($B140,'[1]TD LMA 2025ENE-DIC CCF'!$A$3:$D$1108,4,FALSE),2)</f>
        <v>0</v>
      </c>
      <c r="G140" s="191">
        <f t="shared" si="2"/>
        <v>0</v>
      </c>
    </row>
    <row r="141" spans="2:7" x14ac:dyDescent="0.3">
      <c r="B141" s="173" t="s">
        <v>249</v>
      </c>
      <c r="C141" s="170" t="s">
        <v>237</v>
      </c>
      <c r="D141" s="182" t="s">
        <v>250</v>
      </c>
      <c r="E141" s="186">
        <f>ROUND(VLOOKUP($B141,'[1]TD LMA 2025ENE-DIC CCF'!$A$3:$D$1108,4,FALSE),2)</f>
        <v>0</v>
      </c>
      <c r="F141" s="187">
        <f>ROUND(VLOOKUP($B141,'[1]TD LMA 2025ENE-DIC CCF'!$A$3:$D$1108,4,FALSE),2)</f>
        <v>0</v>
      </c>
      <c r="G141" s="191">
        <f t="shared" si="2"/>
        <v>0</v>
      </c>
    </row>
    <row r="142" spans="2:7" x14ac:dyDescent="0.3">
      <c r="B142" s="173" t="s">
        <v>251</v>
      </c>
      <c r="C142" s="170" t="s">
        <v>237</v>
      </c>
      <c r="D142" s="182" t="s">
        <v>252</v>
      </c>
      <c r="E142" s="186">
        <f>ROUND(VLOOKUP($B142,'[1]TD LMA 2025ENE-DIC CCF'!$A$3:$D$1108,4,FALSE),2)</f>
        <v>0</v>
      </c>
      <c r="F142" s="187">
        <f>ROUND(VLOOKUP($B142,'[1]TD LMA 2025ENE-DIC CCF'!$A$3:$D$1108,4,FALSE),2)</f>
        <v>0</v>
      </c>
      <c r="G142" s="191">
        <f t="shared" si="2"/>
        <v>0</v>
      </c>
    </row>
    <row r="143" spans="2:7" x14ac:dyDescent="0.3">
      <c r="B143" s="173" t="s">
        <v>253</v>
      </c>
      <c r="C143" s="170" t="s">
        <v>237</v>
      </c>
      <c r="D143" s="182" t="s">
        <v>2262</v>
      </c>
      <c r="E143" s="186">
        <f>ROUND(VLOOKUP($B143,'[1]TD LMA 2025ENE-DIC CCF'!$A$3:$D$1108,4,FALSE),2)</f>
        <v>0</v>
      </c>
      <c r="F143" s="187">
        <f>ROUND(VLOOKUP($B143,'[1]TD LMA 2025ENE-DIC CCF'!$A$3:$D$1108,4,FALSE),2)</f>
        <v>0</v>
      </c>
      <c r="G143" s="191">
        <f t="shared" si="2"/>
        <v>0</v>
      </c>
    </row>
    <row r="144" spans="2:7" x14ac:dyDescent="0.3">
      <c r="B144" s="173" t="s">
        <v>255</v>
      </c>
      <c r="C144" s="170" t="s">
        <v>237</v>
      </c>
      <c r="D144" s="182" t="s">
        <v>256</v>
      </c>
      <c r="E144" s="186">
        <f>ROUND(VLOOKUP($B144,'[1]TD LMA 2025ENE-DIC CCF'!$A$3:$D$1108,4,FALSE),2)</f>
        <v>0</v>
      </c>
      <c r="F144" s="187">
        <f>ROUND(VLOOKUP($B144,'[1]TD LMA 2025ENE-DIC CCF'!$A$3:$D$1108,4,FALSE),2)</f>
        <v>0</v>
      </c>
      <c r="G144" s="191">
        <f t="shared" si="2"/>
        <v>0</v>
      </c>
    </row>
    <row r="145" spans="2:7" x14ac:dyDescent="0.3">
      <c r="B145" s="173" t="s">
        <v>257</v>
      </c>
      <c r="C145" s="170" t="s">
        <v>237</v>
      </c>
      <c r="D145" s="182" t="s">
        <v>2263</v>
      </c>
      <c r="E145" s="186">
        <f>ROUND(VLOOKUP($B145,'[1]TD LMA 2025ENE-DIC CCF'!$A$3:$D$1108,4,FALSE),2)</f>
        <v>0</v>
      </c>
      <c r="F145" s="187">
        <f>ROUND(VLOOKUP($B145,'[1]TD LMA 2025ENE-DIC CCF'!$A$3:$D$1108,4,FALSE),2)</f>
        <v>0</v>
      </c>
      <c r="G145" s="191">
        <f t="shared" si="2"/>
        <v>0</v>
      </c>
    </row>
    <row r="146" spans="2:7" x14ac:dyDescent="0.3">
      <c r="B146" s="173" t="s">
        <v>259</v>
      </c>
      <c r="C146" s="170" t="s">
        <v>237</v>
      </c>
      <c r="D146" s="182" t="s">
        <v>2264</v>
      </c>
      <c r="E146" s="186">
        <f>ROUND(VLOOKUP($B146,'[1]TD LMA 2025ENE-DIC CCF'!$A$3:$D$1108,4,FALSE),2)</f>
        <v>0</v>
      </c>
      <c r="F146" s="187">
        <f>ROUND(VLOOKUP($B146,'[1]TD LMA 2025ENE-DIC CCF'!$A$3:$D$1108,4,FALSE),2)</f>
        <v>0</v>
      </c>
      <c r="G146" s="191">
        <f t="shared" si="2"/>
        <v>0</v>
      </c>
    </row>
    <row r="147" spans="2:7" x14ac:dyDescent="0.3">
      <c r="B147" s="173" t="s">
        <v>261</v>
      </c>
      <c r="C147" s="170" t="s">
        <v>237</v>
      </c>
      <c r="D147" s="182" t="s">
        <v>262</v>
      </c>
      <c r="E147" s="186">
        <f>ROUND(VLOOKUP($B147,'[1]TD LMA 2025ENE-DIC CCF'!$A$3:$D$1108,4,FALSE),2)</f>
        <v>0</v>
      </c>
      <c r="F147" s="187">
        <f>ROUND(VLOOKUP($B147,'[1]TD LMA 2025ENE-DIC CCF'!$A$3:$D$1108,4,FALSE),2)</f>
        <v>0</v>
      </c>
      <c r="G147" s="191">
        <f t="shared" si="2"/>
        <v>0</v>
      </c>
    </row>
    <row r="148" spans="2:7" x14ac:dyDescent="0.3">
      <c r="B148" s="173" t="s">
        <v>263</v>
      </c>
      <c r="C148" s="170" t="s">
        <v>237</v>
      </c>
      <c r="D148" s="182" t="s">
        <v>264</v>
      </c>
      <c r="E148" s="186">
        <f>ROUND(VLOOKUP($B148,'[1]TD LMA 2025ENE-DIC CCF'!$A$3:$D$1108,4,FALSE),2)</f>
        <v>0</v>
      </c>
      <c r="F148" s="187">
        <f>ROUND(VLOOKUP($B148,'[1]TD LMA 2025ENE-DIC CCF'!$A$3:$D$1108,4,FALSE),2)</f>
        <v>0</v>
      </c>
      <c r="G148" s="191">
        <f t="shared" si="2"/>
        <v>0</v>
      </c>
    </row>
    <row r="149" spans="2:7" x14ac:dyDescent="0.3">
      <c r="B149" s="173" t="s">
        <v>265</v>
      </c>
      <c r="C149" s="170" t="s">
        <v>237</v>
      </c>
      <c r="D149" s="182" t="s">
        <v>2265</v>
      </c>
      <c r="E149" s="186">
        <f>ROUND(VLOOKUP($B149,'[1]TD LMA 2025ENE-DIC CCF'!$A$3:$D$1108,4,FALSE),2)</f>
        <v>0</v>
      </c>
      <c r="F149" s="187">
        <f>ROUND(VLOOKUP($B149,'[1]TD LMA 2025ENE-DIC CCF'!$A$3:$D$1108,4,FALSE),2)</f>
        <v>0</v>
      </c>
      <c r="G149" s="191">
        <f t="shared" si="2"/>
        <v>0</v>
      </c>
    </row>
    <row r="150" spans="2:7" x14ac:dyDescent="0.3">
      <c r="B150" s="173" t="s">
        <v>267</v>
      </c>
      <c r="C150" s="170" t="s">
        <v>237</v>
      </c>
      <c r="D150" s="182" t="s">
        <v>268</v>
      </c>
      <c r="E150" s="186">
        <f>ROUND(VLOOKUP($B150,'[1]TD LMA 2025ENE-DIC CCF'!$A$3:$D$1108,4,FALSE),2)</f>
        <v>0</v>
      </c>
      <c r="F150" s="187">
        <f>ROUND(VLOOKUP($B150,'[1]TD LMA 2025ENE-DIC CCF'!$A$3:$D$1108,4,FALSE),2)</f>
        <v>0</v>
      </c>
      <c r="G150" s="191">
        <f t="shared" si="2"/>
        <v>0</v>
      </c>
    </row>
    <row r="151" spans="2:7" x14ac:dyDescent="0.3">
      <c r="B151" s="173" t="s">
        <v>269</v>
      </c>
      <c r="C151" s="170" t="s">
        <v>237</v>
      </c>
      <c r="D151" s="182" t="s">
        <v>159</v>
      </c>
      <c r="E151" s="186">
        <f>ROUND(VLOOKUP($B151,'[1]TD LMA 2025ENE-DIC CCF'!$A$3:$D$1108,4,FALSE),2)</f>
        <v>0</v>
      </c>
      <c r="F151" s="187">
        <f>ROUND(VLOOKUP($B151,'[1]TD LMA 2025ENE-DIC CCF'!$A$3:$D$1108,4,FALSE),2)</f>
        <v>0</v>
      </c>
      <c r="G151" s="191">
        <f t="shared" si="2"/>
        <v>0</v>
      </c>
    </row>
    <row r="152" spans="2:7" x14ac:dyDescent="0.3">
      <c r="B152" s="173" t="s">
        <v>270</v>
      </c>
      <c r="C152" s="170" t="s">
        <v>237</v>
      </c>
      <c r="D152" s="182" t="s">
        <v>2266</v>
      </c>
      <c r="E152" s="186">
        <f>ROUND(VLOOKUP($B152,'[1]TD LMA 2025ENE-DIC CCF'!$A$3:$D$1108,4,FALSE),2)</f>
        <v>0</v>
      </c>
      <c r="F152" s="187">
        <f>ROUND(VLOOKUP($B152,'[1]TD LMA 2025ENE-DIC CCF'!$A$3:$D$1108,4,FALSE),2)</f>
        <v>0</v>
      </c>
      <c r="G152" s="191">
        <f t="shared" si="2"/>
        <v>0</v>
      </c>
    </row>
    <row r="153" spans="2:7" x14ac:dyDescent="0.3">
      <c r="B153" s="173" t="s">
        <v>272</v>
      </c>
      <c r="C153" s="170" t="s">
        <v>237</v>
      </c>
      <c r="D153" s="182" t="s">
        <v>2267</v>
      </c>
      <c r="E153" s="186">
        <f>ROUND(VLOOKUP($B153,'[1]TD LMA 2025ENE-DIC CCF'!$A$3:$D$1108,4,FALSE),2)</f>
        <v>0</v>
      </c>
      <c r="F153" s="187">
        <f>ROUND(VLOOKUP($B153,'[1]TD LMA 2025ENE-DIC CCF'!$A$3:$D$1108,4,FALSE),2)</f>
        <v>0</v>
      </c>
      <c r="G153" s="191">
        <f t="shared" si="2"/>
        <v>0</v>
      </c>
    </row>
    <row r="154" spans="2:7" x14ac:dyDescent="0.3">
      <c r="B154" s="173" t="s">
        <v>274</v>
      </c>
      <c r="C154" s="170" t="s">
        <v>237</v>
      </c>
      <c r="D154" s="182" t="s">
        <v>275</v>
      </c>
      <c r="E154" s="186">
        <f>ROUND(VLOOKUP($B154,'[1]TD LMA 2025ENE-DIC CCF'!$A$3:$D$1108,4,FALSE),2)</f>
        <v>0</v>
      </c>
      <c r="F154" s="187">
        <f>ROUND(VLOOKUP($B154,'[1]TD LMA 2025ENE-DIC CCF'!$A$3:$D$1108,4,FALSE),2)</f>
        <v>0</v>
      </c>
      <c r="G154" s="191">
        <f t="shared" si="2"/>
        <v>0</v>
      </c>
    </row>
    <row r="155" spans="2:7" x14ac:dyDescent="0.3">
      <c r="B155" s="173" t="s">
        <v>276</v>
      </c>
      <c r="C155" s="170" t="s">
        <v>237</v>
      </c>
      <c r="D155" s="182" t="s">
        <v>277</v>
      </c>
      <c r="E155" s="186">
        <f>ROUND(VLOOKUP($B155,'[1]TD LMA 2025ENE-DIC CCF'!$A$3:$D$1108,4,FALSE),2)</f>
        <v>0</v>
      </c>
      <c r="F155" s="187">
        <f>ROUND(VLOOKUP($B155,'[1]TD LMA 2025ENE-DIC CCF'!$A$3:$D$1108,4,FALSE),2)</f>
        <v>0</v>
      </c>
      <c r="G155" s="191">
        <f t="shared" si="2"/>
        <v>0</v>
      </c>
    </row>
    <row r="156" spans="2:7" x14ac:dyDescent="0.3">
      <c r="B156" s="173" t="s">
        <v>278</v>
      </c>
      <c r="C156" s="170" t="s">
        <v>237</v>
      </c>
      <c r="D156" s="182" t="s">
        <v>2268</v>
      </c>
      <c r="E156" s="186">
        <f>ROUND(VLOOKUP($B156,'[1]TD LMA 2025ENE-DIC CCF'!$A$3:$D$1108,4,FALSE),2)</f>
        <v>0</v>
      </c>
      <c r="F156" s="187">
        <f>ROUND(VLOOKUP($B156,'[1]TD LMA 2025ENE-DIC CCF'!$A$3:$D$1108,4,FALSE),2)</f>
        <v>0</v>
      </c>
      <c r="G156" s="191">
        <f t="shared" si="2"/>
        <v>0</v>
      </c>
    </row>
    <row r="157" spans="2:7" x14ac:dyDescent="0.3">
      <c r="B157" s="173" t="s">
        <v>280</v>
      </c>
      <c r="C157" s="170" t="s">
        <v>237</v>
      </c>
      <c r="D157" s="182" t="s">
        <v>2269</v>
      </c>
      <c r="E157" s="186">
        <f>ROUND(VLOOKUP($B157,'[1]TD LMA 2025ENE-DIC CCF'!$A$3:$D$1108,4,FALSE),2)</f>
        <v>0</v>
      </c>
      <c r="F157" s="187">
        <f>ROUND(VLOOKUP($B157,'[1]TD LMA 2025ENE-DIC CCF'!$A$3:$D$1108,4,FALSE),2)</f>
        <v>0</v>
      </c>
      <c r="G157" s="191">
        <f t="shared" si="2"/>
        <v>0</v>
      </c>
    </row>
    <row r="158" spans="2:7" x14ac:dyDescent="0.3">
      <c r="B158" s="173" t="s">
        <v>282</v>
      </c>
      <c r="C158" s="170" t="s">
        <v>283</v>
      </c>
      <c r="D158" s="182" t="s">
        <v>283</v>
      </c>
      <c r="E158" s="186">
        <f>ROUND(VLOOKUP($B158,'[1]TD LMA 2025ENE-DIC CCF'!$A$3:$D$1108,4,FALSE),2)</f>
        <v>0</v>
      </c>
      <c r="F158" s="187">
        <f>ROUND(VLOOKUP($B158,'[1]TD LMA 2025ENE-DIC CCF'!$A$3:$D$1108,4,FALSE),2)</f>
        <v>0</v>
      </c>
      <c r="G158" s="191">
        <f t="shared" si="2"/>
        <v>0</v>
      </c>
    </row>
    <row r="159" spans="2:7" x14ac:dyDescent="0.3">
      <c r="B159" s="173" t="s">
        <v>284</v>
      </c>
      <c r="C159" s="170" t="s">
        <v>285</v>
      </c>
      <c r="D159" s="182" t="s">
        <v>286</v>
      </c>
      <c r="E159" s="186">
        <f>ROUND(VLOOKUP($B159,'[1]TD LMA 2025ENE-DIC CCF'!$A$3:$D$1108,4,FALSE),2)</f>
        <v>0</v>
      </c>
      <c r="F159" s="187">
        <f>ROUND(VLOOKUP($B159,'[1]TD LMA 2025ENE-DIC CCF'!$A$3:$D$1108,4,FALSE),2)</f>
        <v>0</v>
      </c>
      <c r="G159" s="191">
        <f t="shared" si="2"/>
        <v>0</v>
      </c>
    </row>
    <row r="160" spans="2:7" x14ac:dyDescent="0.3">
      <c r="B160" s="173" t="s">
        <v>287</v>
      </c>
      <c r="C160" s="170" t="s">
        <v>285</v>
      </c>
      <c r="D160" s="182" t="s">
        <v>2133</v>
      </c>
      <c r="E160" s="186">
        <f>ROUND(VLOOKUP($B160,'[1]TD LMA 2025ENE-DIC CCF'!$A$3:$D$1108,4,FALSE),2)</f>
        <v>0</v>
      </c>
      <c r="F160" s="187">
        <f>ROUND(VLOOKUP($B160,'[1]TD LMA 2025ENE-DIC CCF'!$A$3:$D$1108,4,FALSE),2)</f>
        <v>0</v>
      </c>
      <c r="G160" s="191">
        <f t="shared" si="2"/>
        <v>0</v>
      </c>
    </row>
    <row r="161" spans="2:7" x14ac:dyDescent="0.3">
      <c r="B161" s="173" t="s">
        <v>288</v>
      </c>
      <c r="C161" s="170" t="s">
        <v>285</v>
      </c>
      <c r="D161" s="182" t="s">
        <v>289</v>
      </c>
      <c r="E161" s="186">
        <f>ROUND(VLOOKUP($B161,'[1]TD LMA 2025ENE-DIC CCF'!$A$3:$D$1108,4,FALSE),2)</f>
        <v>0</v>
      </c>
      <c r="F161" s="187">
        <f>ROUND(VLOOKUP($B161,'[1]TD LMA 2025ENE-DIC CCF'!$A$3:$D$1108,4,FALSE),2)</f>
        <v>0</v>
      </c>
      <c r="G161" s="191">
        <f t="shared" si="2"/>
        <v>0</v>
      </c>
    </row>
    <row r="162" spans="2:7" x14ac:dyDescent="0.3">
      <c r="B162" s="173" t="s">
        <v>290</v>
      </c>
      <c r="C162" s="170" t="s">
        <v>285</v>
      </c>
      <c r="D162" s="182" t="s">
        <v>291</v>
      </c>
      <c r="E162" s="186">
        <f>ROUND(VLOOKUP($B162,'[1]TD LMA 2025ENE-DIC CCF'!$A$3:$D$1108,4,FALSE),2)</f>
        <v>0</v>
      </c>
      <c r="F162" s="187">
        <f>ROUND(VLOOKUP($B162,'[1]TD LMA 2025ENE-DIC CCF'!$A$3:$D$1108,4,FALSE),2)</f>
        <v>0</v>
      </c>
      <c r="G162" s="191">
        <f t="shared" si="2"/>
        <v>0</v>
      </c>
    </row>
    <row r="163" spans="2:7" x14ac:dyDescent="0.3">
      <c r="B163" s="173" t="s">
        <v>292</v>
      </c>
      <c r="C163" s="170" t="s">
        <v>285</v>
      </c>
      <c r="D163" s="182" t="s">
        <v>293</v>
      </c>
      <c r="E163" s="186">
        <f>ROUND(VLOOKUP($B163,'[1]TD LMA 2025ENE-DIC CCF'!$A$3:$D$1108,4,FALSE),2)</f>
        <v>0</v>
      </c>
      <c r="F163" s="187">
        <f>ROUND(VLOOKUP($B163,'[1]TD LMA 2025ENE-DIC CCF'!$A$3:$D$1108,4,FALSE),2)</f>
        <v>0</v>
      </c>
      <c r="G163" s="191">
        <f t="shared" si="2"/>
        <v>0</v>
      </c>
    </row>
    <row r="164" spans="2:7" x14ac:dyDescent="0.3">
      <c r="B164" s="173" t="s">
        <v>294</v>
      </c>
      <c r="C164" s="170" t="s">
        <v>285</v>
      </c>
      <c r="D164" s="182" t="s">
        <v>295</v>
      </c>
      <c r="E164" s="186">
        <f>ROUND(VLOOKUP($B164,'[1]TD LMA 2025ENE-DIC CCF'!$A$3:$D$1108,4,FALSE),2)</f>
        <v>0</v>
      </c>
      <c r="F164" s="187">
        <f>ROUND(VLOOKUP($B164,'[1]TD LMA 2025ENE-DIC CCF'!$A$3:$D$1108,4,FALSE),2)</f>
        <v>0</v>
      </c>
      <c r="G164" s="191">
        <f t="shared" si="2"/>
        <v>0</v>
      </c>
    </row>
    <row r="165" spans="2:7" x14ac:dyDescent="0.3">
      <c r="B165" s="173" t="s">
        <v>296</v>
      </c>
      <c r="C165" s="170" t="s">
        <v>285</v>
      </c>
      <c r="D165" s="182" t="s">
        <v>297</v>
      </c>
      <c r="E165" s="186">
        <f>ROUND(VLOOKUP($B165,'[1]TD LMA 2025ENE-DIC CCF'!$A$3:$D$1108,4,FALSE),2)</f>
        <v>0</v>
      </c>
      <c r="F165" s="187">
        <f>ROUND(VLOOKUP($B165,'[1]TD LMA 2025ENE-DIC CCF'!$A$3:$D$1108,4,FALSE),2)</f>
        <v>0</v>
      </c>
      <c r="G165" s="191">
        <f t="shared" si="2"/>
        <v>0</v>
      </c>
    </row>
    <row r="166" spans="2:7" x14ac:dyDescent="0.3">
      <c r="B166" s="173" t="s">
        <v>298</v>
      </c>
      <c r="C166" s="170" t="s">
        <v>285</v>
      </c>
      <c r="D166" s="182" t="s">
        <v>299</v>
      </c>
      <c r="E166" s="186">
        <f>ROUND(VLOOKUP($B166,'[1]TD LMA 2025ENE-DIC CCF'!$A$3:$D$1108,4,FALSE),2)</f>
        <v>0</v>
      </c>
      <c r="F166" s="187">
        <f>ROUND(VLOOKUP($B166,'[1]TD LMA 2025ENE-DIC CCF'!$A$3:$D$1108,4,FALSE),2)</f>
        <v>0</v>
      </c>
      <c r="G166" s="191">
        <f t="shared" si="2"/>
        <v>0</v>
      </c>
    </row>
    <row r="167" spans="2:7" x14ac:dyDescent="0.3">
      <c r="B167" s="173" t="s">
        <v>300</v>
      </c>
      <c r="C167" s="170" t="s">
        <v>285</v>
      </c>
      <c r="D167" s="182" t="s">
        <v>301</v>
      </c>
      <c r="E167" s="186">
        <f>ROUND(VLOOKUP($B167,'[1]TD LMA 2025ENE-DIC CCF'!$A$3:$D$1108,4,FALSE),2)</f>
        <v>0</v>
      </c>
      <c r="F167" s="187">
        <f>ROUND(VLOOKUP($B167,'[1]TD LMA 2025ENE-DIC CCF'!$A$3:$D$1108,4,FALSE),2)</f>
        <v>0</v>
      </c>
      <c r="G167" s="191">
        <f t="shared" si="2"/>
        <v>0</v>
      </c>
    </row>
    <row r="168" spans="2:7" x14ac:dyDescent="0.3">
      <c r="B168" s="173" t="s">
        <v>302</v>
      </c>
      <c r="C168" s="170" t="s">
        <v>285</v>
      </c>
      <c r="D168" s="182" t="s">
        <v>303</v>
      </c>
      <c r="E168" s="186">
        <f>ROUND(VLOOKUP($B168,'[1]TD LMA 2025ENE-DIC CCF'!$A$3:$D$1108,4,FALSE),2)</f>
        <v>0</v>
      </c>
      <c r="F168" s="187">
        <f>ROUND(VLOOKUP($B168,'[1]TD LMA 2025ENE-DIC CCF'!$A$3:$D$1108,4,FALSE),2)</f>
        <v>0</v>
      </c>
      <c r="G168" s="191">
        <f t="shared" si="2"/>
        <v>0</v>
      </c>
    </row>
    <row r="169" spans="2:7" x14ac:dyDescent="0.3">
      <c r="B169" s="173" t="s">
        <v>304</v>
      </c>
      <c r="C169" s="170" t="s">
        <v>285</v>
      </c>
      <c r="D169" s="182" t="s">
        <v>833</v>
      </c>
      <c r="E169" s="186">
        <f>ROUND(VLOOKUP($B169,'[1]TD LMA 2025ENE-DIC CCF'!$A$3:$D$1108,4,FALSE),2)</f>
        <v>0</v>
      </c>
      <c r="F169" s="187">
        <f>ROUND(VLOOKUP($B169,'[1]TD LMA 2025ENE-DIC CCF'!$A$3:$D$1108,4,FALSE),2)</f>
        <v>0</v>
      </c>
      <c r="G169" s="191">
        <f t="shared" si="2"/>
        <v>0</v>
      </c>
    </row>
    <row r="170" spans="2:7" x14ac:dyDescent="0.3">
      <c r="B170" s="173" t="s">
        <v>306</v>
      </c>
      <c r="C170" s="170" t="s">
        <v>285</v>
      </c>
      <c r="D170" s="182" t="s">
        <v>307</v>
      </c>
      <c r="E170" s="186">
        <f>ROUND(VLOOKUP($B170,'[1]TD LMA 2025ENE-DIC CCF'!$A$3:$D$1108,4,FALSE),2)</f>
        <v>0</v>
      </c>
      <c r="F170" s="187">
        <f>ROUND(VLOOKUP($B170,'[1]TD LMA 2025ENE-DIC CCF'!$A$3:$D$1108,4,FALSE),2)</f>
        <v>0</v>
      </c>
      <c r="G170" s="191">
        <f t="shared" si="2"/>
        <v>0</v>
      </c>
    </row>
    <row r="171" spans="2:7" x14ac:dyDescent="0.3">
      <c r="B171" s="173" t="s">
        <v>308</v>
      </c>
      <c r="C171" s="170" t="s">
        <v>285</v>
      </c>
      <c r="D171" s="182" t="s">
        <v>2270</v>
      </c>
      <c r="E171" s="186">
        <f>ROUND(VLOOKUP($B171,'[1]TD LMA 2025ENE-DIC CCF'!$A$3:$D$1108,4,FALSE),2)</f>
        <v>0</v>
      </c>
      <c r="F171" s="187">
        <f>ROUND(VLOOKUP($B171,'[1]TD LMA 2025ENE-DIC CCF'!$A$3:$D$1108,4,FALSE),2)</f>
        <v>0</v>
      </c>
      <c r="G171" s="191">
        <f t="shared" si="2"/>
        <v>0</v>
      </c>
    </row>
    <row r="172" spans="2:7" x14ac:dyDescent="0.3">
      <c r="B172" s="173" t="s">
        <v>310</v>
      </c>
      <c r="C172" s="170" t="s">
        <v>285</v>
      </c>
      <c r="D172" s="182" t="s">
        <v>311</v>
      </c>
      <c r="E172" s="186">
        <f>ROUND(VLOOKUP($B172,'[1]TD LMA 2025ENE-DIC CCF'!$A$3:$D$1108,4,FALSE),2)</f>
        <v>0</v>
      </c>
      <c r="F172" s="187">
        <f>ROUND(VLOOKUP($B172,'[1]TD LMA 2025ENE-DIC CCF'!$A$3:$D$1108,4,FALSE),2)</f>
        <v>0</v>
      </c>
      <c r="G172" s="191">
        <f t="shared" si="2"/>
        <v>0</v>
      </c>
    </row>
    <row r="173" spans="2:7" x14ac:dyDescent="0.3">
      <c r="B173" s="173" t="s">
        <v>312</v>
      </c>
      <c r="C173" s="170" t="s">
        <v>285</v>
      </c>
      <c r="D173" s="182" t="s">
        <v>2271</v>
      </c>
      <c r="E173" s="186">
        <f>ROUND(VLOOKUP($B173,'[1]TD LMA 2025ENE-DIC CCF'!$A$3:$D$1108,4,FALSE),2)</f>
        <v>0</v>
      </c>
      <c r="F173" s="187">
        <f>ROUND(VLOOKUP($B173,'[1]TD LMA 2025ENE-DIC CCF'!$A$3:$D$1108,4,FALSE),2)</f>
        <v>0</v>
      </c>
      <c r="G173" s="191">
        <f t="shared" si="2"/>
        <v>0</v>
      </c>
    </row>
    <row r="174" spans="2:7" x14ac:dyDescent="0.3">
      <c r="B174" s="173" t="s">
        <v>314</v>
      </c>
      <c r="C174" s="170" t="s">
        <v>285</v>
      </c>
      <c r="D174" s="182" t="s">
        <v>315</v>
      </c>
      <c r="E174" s="186">
        <f>ROUND(VLOOKUP($B174,'[1]TD LMA 2025ENE-DIC CCF'!$A$3:$D$1108,4,FALSE),2)</f>
        <v>0</v>
      </c>
      <c r="F174" s="187">
        <f>ROUND(VLOOKUP($B174,'[1]TD LMA 2025ENE-DIC CCF'!$A$3:$D$1108,4,FALSE),2)</f>
        <v>0</v>
      </c>
      <c r="G174" s="191">
        <f t="shared" si="2"/>
        <v>0</v>
      </c>
    </row>
    <row r="175" spans="2:7" x14ac:dyDescent="0.3">
      <c r="B175" s="173" t="s">
        <v>316</v>
      </c>
      <c r="C175" s="170" t="s">
        <v>285</v>
      </c>
      <c r="D175" s="182" t="s">
        <v>2272</v>
      </c>
      <c r="E175" s="186">
        <f>ROUND(VLOOKUP($B175,'[1]TD LMA 2025ENE-DIC CCF'!$A$3:$D$1108,4,FALSE),2)</f>
        <v>0</v>
      </c>
      <c r="F175" s="187">
        <f>ROUND(VLOOKUP($B175,'[1]TD LMA 2025ENE-DIC CCF'!$A$3:$D$1108,4,FALSE),2)</f>
        <v>0</v>
      </c>
      <c r="G175" s="191">
        <f t="shared" si="2"/>
        <v>0</v>
      </c>
    </row>
    <row r="176" spans="2:7" x14ac:dyDescent="0.3">
      <c r="B176" s="173" t="s">
        <v>318</v>
      </c>
      <c r="C176" s="170" t="s">
        <v>285</v>
      </c>
      <c r="D176" s="182" t="s">
        <v>319</v>
      </c>
      <c r="E176" s="186">
        <f>ROUND(VLOOKUP($B176,'[1]TD LMA 2025ENE-DIC CCF'!$A$3:$D$1108,4,FALSE),2)</f>
        <v>0</v>
      </c>
      <c r="F176" s="187">
        <f>ROUND(VLOOKUP($B176,'[1]TD LMA 2025ENE-DIC CCF'!$A$3:$D$1108,4,FALSE),2)</f>
        <v>0</v>
      </c>
      <c r="G176" s="191">
        <f t="shared" si="2"/>
        <v>0</v>
      </c>
    </row>
    <row r="177" spans="2:7" x14ac:dyDescent="0.3">
      <c r="B177" s="173" t="s">
        <v>320</v>
      </c>
      <c r="C177" s="170" t="s">
        <v>285</v>
      </c>
      <c r="D177" s="182" t="s">
        <v>321</v>
      </c>
      <c r="E177" s="186">
        <f>ROUND(VLOOKUP($B177,'[1]TD LMA 2025ENE-DIC CCF'!$A$3:$D$1108,4,FALSE),2)</f>
        <v>0</v>
      </c>
      <c r="F177" s="187">
        <f>ROUND(VLOOKUP($B177,'[1]TD LMA 2025ENE-DIC CCF'!$A$3:$D$1108,4,FALSE),2)</f>
        <v>0</v>
      </c>
      <c r="G177" s="191">
        <f t="shared" si="2"/>
        <v>0</v>
      </c>
    </row>
    <row r="178" spans="2:7" x14ac:dyDescent="0.3">
      <c r="B178" s="173" t="s">
        <v>322</v>
      </c>
      <c r="C178" s="170" t="s">
        <v>285</v>
      </c>
      <c r="D178" s="182" t="s">
        <v>2273</v>
      </c>
      <c r="E178" s="186">
        <f>ROUND(VLOOKUP($B178,'[1]TD LMA 2025ENE-DIC CCF'!$A$3:$D$1108,4,FALSE),2)</f>
        <v>0</v>
      </c>
      <c r="F178" s="187">
        <f>ROUND(VLOOKUP($B178,'[1]TD LMA 2025ENE-DIC CCF'!$A$3:$D$1108,4,FALSE),2)</f>
        <v>0</v>
      </c>
      <c r="G178" s="191">
        <f t="shared" si="2"/>
        <v>0</v>
      </c>
    </row>
    <row r="179" spans="2:7" x14ac:dyDescent="0.3">
      <c r="B179" s="173" t="s">
        <v>324</v>
      </c>
      <c r="C179" s="170" t="s">
        <v>285</v>
      </c>
      <c r="D179" s="182" t="s">
        <v>325</v>
      </c>
      <c r="E179" s="186">
        <f>ROUND(VLOOKUP($B179,'[1]TD LMA 2025ENE-DIC CCF'!$A$3:$D$1108,4,FALSE),2)</f>
        <v>0</v>
      </c>
      <c r="F179" s="187">
        <f>ROUND(VLOOKUP($B179,'[1]TD LMA 2025ENE-DIC CCF'!$A$3:$D$1108,4,FALSE),2)</f>
        <v>0</v>
      </c>
      <c r="G179" s="191">
        <f t="shared" si="2"/>
        <v>0</v>
      </c>
    </row>
    <row r="180" spans="2:7" x14ac:dyDescent="0.3">
      <c r="B180" s="173" t="s">
        <v>326</v>
      </c>
      <c r="C180" s="170" t="s">
        <v>285</v>
      </c>
      <c r="D180" s="182" t="s">
        <v>2147</v>
      </c>
      <c r="E180" s="186">
        <f>ROUND(VLOOKUP($B180,'[1]TD LMA 2025ENE-DIC CCF'!$A$3:$D$1108,4,FALSE),2)</f>
        <v>0</v>
      </c>
      <c r="F180" s="187">
        <f>ROUND(VLOOKUP($B180,'[1]TD LMA 2025ENE-DIC CCF'!$A$3:$D$1108,4,FALSE),2)</f>
        <v>0</v>
      </c>
      <c r="G180" s="191">
        <f t="shared" si="2"/>
        <v>0</v>
      </c>
    </row>
    <row r="181" spans="2:7" x14ac:dyDescent="0.3">
      <c r="B181" s="173" t="s">
        <v>327</v>
      </c>
      <c r="C181" s="170" t="s">
        <v>285</v>
      </c>
      <c r="D181" s="182" t="s">
        <v>328</v>
      </c>
      <c r="E181" s="186">
        <f>ROUND(VLOOKUP($B181,'[1]TD LMA 2025ENE-DIC CCF'!$A$3:$D$1108,4,FALSE),2)</f>
        <v>0</v>
      </c>
      <c r="F181" s="187">
        <f>ROUND(VLOOKUP($B181,'[1]TD LMA 2025ENE-DIC CCF'!$A$3:$D$1108,4,FALSE),2)</f>
        <v>0</v>
      </c>
      <c r="G181" s="191">
        <f t="shared" si="2"/>
        <v>0</v>
      </c>
    </row>
    <row r="182" spans="2:7" x14ac:dyDescent="0.3">
      <c r="B182" s="173" t="s">
        <v>329</v>
      </c>
      <c r="C182" s="170" t="s">
        <v>285</v>
      </c>
      <c r="D182" s="182" t="s">
        <v>330</v>
      </c>
      <c r="E182" s="186">
        <f>ROUND(VLOOKUP($B182,'[1]TD LMA 2025ENE-DIC CCF'!$A$3:$D$1108,4,FALSE),2)</f>
        <v>0</v>
      </c>
      <c r="F182" s="187">
        <f>ROUND(VLOOKUP($B182,'[1]TD LMA 2025ENE-DIC CCF'!$A$3:$D$1108,4,FALSE),2)</f>
        <v>0</v>
      </c>
      <c r="G182" s="191">
        <f t="shared" si="2"/>
        <v>0</v>
      </c>
    </row>
    <row r="183" spans="2:7" x14ac:dyDescent="0.3">
      <c r="B183" s="173" t="s">
        <v>331</v>
      </c>
      <c r="C183" s="170" t="s">
        <v>285</v>
      </c>
      <c r="D183" s="182" t="s">
        <v>332</v>
      </c>
      <c r="E183" s="186">
        <f>ROUND(VLOOKUP($B183,'[1]TD LMA 2025ENE-DIC CCF'!$A$3:$D$1108,4,FALSE),2)</f>
        <v>0</v>
      </c>
      <c r="F183" s="187">
        <f>ROUND(VLOOKUP($B183,'[1]TD LMA 2025ENE-DIC CCF'!$A$3:$D$1108,4,FALSE),2)</f>
        <v>0</v>
      </c>
      <c r="G183" s="191">
        <f t="shared" si="2"/>
        <v>0</v>
      </c>
    </row>
    <row r="184" spans="2:7" x14ac:dyDescent="0.3">
      <c r="B184" s="173" t="s">
        <v>333</v>
      </c>
      <c r="C184" s="170" t="s">
        <v>285</v>
      </c>
      <c r="D184" s="182" t="s">
        <v>334</v>
      </c>
      <c r="E184" s="186">
        <f>ROUND(VLOOKUP($B184,'[1]TD LMA 2025ENE-DIC CCF'!$A$3:$D$1108,4,FALSE),2)</f>
        <v>0</v>
      </c>
      <c r="F184" s="187">
        <f>ROUND(VLOOKUP($B184,'[1]TD LMA 2025ENE-DIC CCF'!$A$3:$D$1108,4,FALSE),2)</f>
        <v>0</v>
      </c>
      <c r="G184" s="191">
        <f t="shared" si="2"/>
        <v>0</v>
      </c>
    </row>
    <row r="185" spans="2:7" x14ac:dyDescent="0.3">
      <c r="B185" s="173" t="s">
        <v>335</v>
      </c>
      <c r="C185" s="170" t="s">
        <v>285</v>
      </c>
      <c r="D185" s="182" t="s">
        <v>2274</v>
      </c>
      <c r="E185" s="186">
        <f>ROUND(VLOOKUP($B185,'[1]TD LMA 2025ENE-DIC CCF'!$A$3:$D$1108,4,FALSE),2)</f>
        <v>0</v>
      </c>
      <c r="F185" s="187">
        <f>ROUND(VLOOKUP($B185,'[1]TD LMA 2025ENE-DIC CCF'!$A$3:$D$1108,4,FALSE),2)</f>
        <v>0</v>
      </c>
      <c r="G185" s="191">
        <f t="shared" si="2"/>
        <v>0</v>
      </c>
    </row>
    <row r="186" spans="2:7" x14ac:dyDescent="0.3">
      <c r="B186" s="173" t="s">
        <v>337</v>
      </c>
      <c r="C186" s="170" t="s">
        <v>285</v>
      </c>
      <c r="D186" s="182" t="s">
        <v>2275</v>
      </c>
      <c r="E186" s="186">
        <f>ROUND(VLOOKUP($B186,'[1]TD LMA 2025ENE-DIC CCF'!$A$3:$D$1108,4,FALSE),2)</f>
        <v>0</v>
      </c>
      <c r="F186" s="187">
        <f>ROUND(VLOOKUP($B186,'[1]TD LMA 2025ENE-DIC CCF'!$A$3:$D$1108,4,FALSE),2)</f>
        <v>0</v>
      </c>
      <c r="G186" s="191">
        <f t="shared" si="2"/>
        <v>0</v>
      </c>
    </row>
    <row r="187" spans="2:7" x14ac:dyDescent="0.3">
      <c r="B187" s="173" t="s">
        <v>339</v>
      </c>
      <c r="C187" s="170" t="s">
        <v>285</v>
      </c>
      <c r="D187" s="182" t="s">
        <v>340</v>
      </c>
      <c r="E187" s="186">
        <f>ROUND(VLOOKUP($B187,'[1]TD LMA 2025ENE-DIC CCF'!$A$3:$D$1108,4,FALSE),2)</f>
        <v>0</v>
      </c>
      <c r="F187" s="187">
        <f>ROUND(VLOOKUP($B187,'[1]TD LMA 2025ENE-DIC CCF'!$A$3:$D$1108,4,FALSE),2)</f>
        <v>0</v>
      </c>
      <c r="G187" s="191">
        <f t="shared" si="2"/>
        <v>0</v>
      </c>
    </row>
    <row r="188" spans="2:7" x14ac:dyDescent="0.3">
      <c r="B188" s="173" t="s">
        <v>341</v>
      </c>
      <c r="C188" s="170" t="s">
        <v>285</v>
      </c>
      <c r="D188" s="182" t="s">
        <v>342</v>
      </c>
      <c r="E188" s="186">
        <f>ROUND(VLOOKUP($B188,'[1]TD LMA 2025ENE-DIC CCF'!$A$3:$D$1108,4,FALSE),2)</f>
        <v>0</v>
      </c>
      <c r="F188" s="187">
        <f>ROUND(VLOOKUP($B188,'[1]TD LMA 2025ENE-DIC CCF'!$A$3:$D$1108,4,FALSE),2)</f>
        <v>0</v>
      </c>
      <c r="G188" s="191">
        <f t="shared" si="2"/>
        <v>0</v>
      </c>
    </row>
    <row r="189" spans="2:7" x14ac:dyDescent="0.3">
      <c r="B189" s="173" t="s">
        <v>343</v>
      </c>
      <c r="C189" s="170" t="s">
        <v>285</v>
      </c>
      <c r="D189" s="182" t="s">
        <v>344</v>
      </c>
      <c r="E189" s="186">
        <f>ROUND(VLOOKUP($B189,'[1]TD LMA 2025ENE-DIC CCF'!$A$3:$D$1108,4,FALSE),2)</f>
        <v>0</v>
      </c>
      <c r="F189" s="187">
        <f>ROUND(VLOOKUP($B189,'[1]TD LMA 2025ENE-DIC CCF'!$A$3:$D$1108,4,FALSE),2)</f>
        <v>0</v>
      </c>
      <c r="G189" s="191">
        <f t="shared" si="2"/>
        <v>0</v>
      </c>
    </row>
    <row r="190" spans="2:7" x14ac:dyDescent="0.3">
      <c r="B190" s="173" t="s">
        <v>345</v>
      </c>
      <c r="C190" s="170" t="s">
        <v>285</v>
      </c>
      <c r="D190" s="182" t="s">
        <v>346</v>
      </c>
      <c r="E190" s="186">
        <f>ROUND(VLOOKUP($B190,'[1]TD LMA 2025ENE-DIC CCF'!$A$3:$D$1108,4,FALSE),2)</f>
        <v>0</v>
      </c>
      <c r="F190" s="187">
        <f>ROUND(VLOOKUP($B190,'[1]TD LMA 2025ENE-DIC CCF'!$A$3:$D$1108,4,FALSE),2)</f>
        <v>0</v>
      </c>
      <c r="G190" s="191">
        <f t="shared" si="2"/>
        <v>0</v>
      </c>
    </row>
    <row r="191" spans="2:7" x14ac:dyDescent="0.3">
      <c r="B191" s="173" t="s">
        <v>347</v>
      </c>
      <c r="C191" s="170" t="s">
        <v>285</v>
      </c>
      <c r="D191" s="182" t="s">
        <v>348</v>
      </c>
      <c r="E191" s="186">
        <f>ROUND(VLOOKUP($B191,'[1]TD LMA 2025ENE-DIC CCF'!$A$3:$D$1108,4,FALSE),2)</f>
        <v>0</v>
      </c>
      <c r="F191" s="187">
        <f>ROUND(VLOOKUP($B191,'[1]TD LMA 2025ENE-DIC CCF'!$A$3:$D$1108,4,FALSE),2)</f>
        <v>0</v>
      </c>
      <c r="G191" s="191">
        <f t="shared" si="2"/>
        <v>0</v>
      </c>
    </row>
    <row r="192" spans="2:7" x14ac:dyDescent="0.3">
      <c r="B192" s="173" t="s">
        <v>349</v>
      </c>
      <c r="C192" s="170" t="s">
        <v>285</v>
      </c>
      <c r="D192" s="182" t="s">
        <v>2276</v>
      </c>
      <c r="E192" s="186">
        <f>ROUND(VLOOKUP($B192,'[1]TD LMA 2025ENE-DIC CCF'!$A$3:$D$1108,4,FALSE),2)</f>
        <v>0</v>
      </c>
      <c r="F192" s="187">
        <f>ROUND(VLOOKUP($B192,'[1]TD LMA 2025ENE-DIC CCF'!$A$3:$D$1108,4,FALSE),2)</f>
        <v>0</v>
      </c>
      <c r="G192" s="191">
        <f t="shared" si="2"/>
        <v>0</v>
      </c>
    </row>
    <row r="193" spans="2:7" x14ac:dyDescent="0.3">
      <c r="B193" s="173" t="s">
        <v>351</v>
      </c>
      <c r="C193" s="170" t="s">
        <v>285</v>
      </c>
      <c r="D193" s="182" t="s">
        <v>352</v>
      </c>
      <c r="E193" s="186">
        <f>ROUND(VLOOKUP($B193,'[1]TD LMA 2025ENE-DIC CCF'!$A$3:$D$1108,4,FALSE),2)</f>
        <v>0</v>
      </c>
      <c r="F193" s="187">
        <f>ROUND(VLOOKUP($B193,'[1]TD LMA 2025ENE-DIC CCF'!$A$3:$D$1108,4,FALSE),2)</f>
        <v>0</v>
      </c>
      <c r="G193" s="191">
        <f t="shared" si="2"/>
        <v>0</v>
      </c>
    </row>
    <row r="194" spans="2:7" x14ac:dyDescent="0.3">
      <c r="B194" s="173" t="s">
        <v>353</v>
      </c>
      <c r="C194" s="170" t="s">
        <v>285</v>
      </c>
      <c r="D194" s="182" t="s">
        <v>354</v>
      </c>
      <c r="E194" s="186">
        <f>ROUND(VLOOKUP($B194,'[1]TD LMA 2025ENE-DIC CCF'!$A$3:$D$1108,4,FALSE),2)</f>
        <v>0</v>
      </c>
      <c r="F194" s="187">
        <f>ROUND(VLOOKUP($B194,'[1]TD LMA 2025ENE-DIC CCF'!$A$3:$D$1108,4,FALSE),2)</f>
        <v>0</v>
      </c>
      <c r="G194" s="191">
        <f t="shared" si="2"/>
        <v>0</v>
      </c>
    </row>
    <row r="195" spans="2:7" x14ac:dyDescent="0.3">
      <c r="B195" s="173" t="s">
        <v>355</v>
      </c>
      <c r="C195" s="170" t="s">
        <v>285</v>
      </c>
      <c r="D195" s="182" t="s">
        <v>356</v>
      </c>
      <c r="E195" s="186">
        <f>ROUND(VLOOKUP($B195,'[1]TD LMA 2025ENE-DIC CCF'!$A$3:$D$1108,4,FALSE),2)</f>
        <v>0</v>
      </c>
      <c r="F195" s="187">
        <f>ROUND(VLOOKUP($B195,'[1]TD LMA 2025ENE-DIC CCF'!$A$3:$D$1108,4,FALSE),2)</f>
        <v>0</v>
      </c>
      <c r="G195" s="191">
        <f t="shared" si="2"/>
        <v>0</v>
      </c>
    </row>
    <row r="196" spans="2:7" x14ac:dyDescent="0.3">
      <c r="B196" s="173" t="s">
        <v>357</v>
      </c>
      <c r="C196" s="170" t="s">
        <v>285</v>
      </c>
      <c r="D196" s="182" t="s">
        <v>358</v>
      </c>
      <c r="E196" s="186">
        <f>ROUND(VLOOKUP($B196,'[1]TD LMA 2025ENE-DIC CCF'!$A$3:$D$1108,4,FALSE),2)</f>
        <v>0</v>
      </c>
      <c r="F196" s="187">
        <f>ROUND(VLOOKUP($B196,'[1]TD LMA 2025ENE-DIC CCF'!$A$3:$D$1108,4,FALSE),2)</f>
        <v>0</v>
      </c>
      <c r="G196" s="191">
        <f t="shared" si="2"/>
        <v>0</v>
      </c>
    </row>
    <row r="197" spans="2:7" x14ac:dyDescent="0.3">
      <c r="B197" s="173" t="s">
        <v>359</v>
      </c>
      <c r="C197" s="170" t="s">
        <v>285</v>
      </c>
      <c r="D197" s="182" t="s">
        <v>2277</v>
      </c>
      <c r="E197" s="186">
        <f>ROUND(VLOOKUP($B197,'[1]TD LMA 2025ENE-DIC CCF'!$A$3:$D$1108,4,FALSE),2)</f>
        <v>0</v>
      </c>
      <c r="F197" s="187">
        <f>ROUND(VLOOKUP($B197,'[1]TD LMA 2025ENE-DIC CCF'!$A$3:$D$1108,4,FALSE),2)</f>
        <v>0</v>
      </c>
      <c r="G197" s="191">
        <f t="shared" si="2"/>
        <v>0</v>
      </c>
    </row>
    <row r="198" spans="2:7" x14ac:dyDescent="0.3">
      <c r="B198" s="173" t="s">
        <v>361</v>
      </c>
      <c r="C198" s="170" t="s">
        <v>285</v>
      </c>
      <c r="D198" s="182" t="s">
        <v>362</v>
      </c>
      <c r="E198" s="186">
        <f>ROUND(VLOOKUP($B198,'[1]TD LMA 2025ENE-DIC CCF'!$A$3:$D$1108,4,FALSE),2)</f>
        <v>0</v>
      </c>
      <c r="F198" s="187">
        <f>ROUND(VLOOKUP($B198,'[1]TD LMA 2025ENE-DIC CCF'!$A$3:$D$1108,4,FALSE),2)</f>
        <v>0</v>
      </c>
      <c r="G198" s="191">
        <f t="shared" si="2"/>
        <v>0</v>
      </c>
    </row>
    <row r="199" spans="2:7" x14ac:dyDescent="0.3">
      <c r="B199" s="173" t="s">
        <v>363</v>
      </c>
      <c r="C199" s="170" t="s">
        <v>285</v>
      </c>
      <c r="D199" s="182" t="s">
        <v>364</v>
      </c>
      <c r="E199" s="186">
        <f>ROUND(VLOOKUP($B199,'[1]TD LMA 2025ENE-DIC CCF'!$A$3:$D$1108,4,FALSE),2)</f>
        <v>0</v>
      </c>
      <c r="F199" s="187">
        <f>ROUND(VLOOKUP($B199,'[1]TD LMA 2025ENE-DIC CCF'!$A$3:$D$1108,4,FALSE),2)</f>
        <v>0</v>
      </c>
      <c r="G199" s="191">
        <f t="shared" si="2"/>
        <v>0</v>
      </c>
    </row>
    <row r="200" spans="2:7" x14ac:dyDescent="0.3">
      <c r="B200" s="173" t="s">
        <v>365</v>
      </c>
      <c r="C200" s="170" t="s">
        <v>285</v>
      </c>
      <c r="D200" s="182" t="s">
        <v>366</v>
      </c>
      <c r="E200" s="186">
        <f>ROUND(VLOOKUP($B200,'[1]TD LMA 2025ENE-DIC CCF'!$A$3:$D$1108,4,FALSE),2)</f>
        <v>0</v>
      </c>
      <c r="F200" s="187">
        <f>ROUND(VLOOKUP($B200,'[1]TD LMA 2025ENE-DIC CCF'!$A$3:$D$1108,4,FALSE),2)</f>
        <v>0</v>
      </c>
      <c r="G200" s="191">
        <f t="shared" si="2"/>
        <v>0</v>
      </c>
    </row>
    <row r="201" spans="2:7" x14ac:dyDescent="0.3">
      <c r="B201" s="173" t="s">
        <v>367</v>
      </c>
      <c r="C201" s="170" t="s">
        <v>285</v>
      </c>
      <c r="D201" s="182" t="s">
        <v>368</v>
      </c>
      <c r="E201" s="186">
        <f>ROUND(VLOOKUP($B201,'[1]TD LMA 2025ENE-DIC CCF'!$A$3:$D$1108,4,FALSE),2)</f>
        <v>0</v>
      </c>
      <c r="F201" s="187">
        <f>ROUND(VLOOKUP($B201,'[1]TD LMA 2025ENE-DIC CCF'!$A$3:$D$1108,4,FALSE),2)</f>
        <v>0</v>
      </c>
      <c r="G201" s="191">
        <f t="shared" si="2"/>
        <v>0</v>
      </c>
    </row>
    <row r="202" spans="2:7" x14ac:dyDescent="0.3">
      <c r="B202" s="173" t="s">
        <v>369</v>
      </c>
      <c r="C202" s="170" t="s">
        <v>285</v>
      </c>
      <c r="D202" s="182" t="s">
        <v>2278</v>
      </c>
      <c r="E202" s="186">
        <f>ROUND(VLOOKUP($B202,'[1]TD LMA 2025ENE-DIC CCF'!$A$3:$D$1108,4,FALSE),2)</f>
        <v>0</v>
      </c>
      <c r="F202" s="187">
        <f>ROUND(VLOOKUP($B202,'[1]TD LMA 2025ENE-DIC CCF'!$A$3:$D$1108,4,FALSE),2)</f>
        <v>0</v>
      </c>
      <c r="G202" s="191">
        <f t="shared" si="2"/>
        <v>0</v>
      </c>
    </row>
    <row r="203" spans="2:7" x14ac:dyDescent="0.3">
      <c r="B203" s="173" t="s">
        <v>371</v>
      </c>
      <c r="C203" s="170" t="s">
        <v>285</v>
      </c>
      <c r="D203" s="182" t="s">
        <v>372</v>
      </c>
      <c r="E203" s="186">
        <f>ROUND(VLOOKUP($B203,'[1]TD LMA 2025ENE-DIC CCF'!$A$3:$D$1108,4,FALSE),2)</f>
        <v>0</v>
      </c>
      <c r="F203" s="187">
        <f>ROUND(VLOOKUP($B203,'[1]TD LMA 2025ENE-DIC CCF'!$A$3:$D$1108,4,FALSE),2)</f>
        <v>0</v>
      </c>
      <c r="G203" s="191">
        <f t="shared" ref="G203:G266" si="3">SUM(E203:F203)</f>
        <v>0</v>
      </c>
    </row>
    <row r="204" spans="2:7" x14ac:dyDescent="0.3">
      <c r="B204" s="173" t="s">
        <v>373</v>
      </c>
      <c r="C204" s="170" t="s">
        <v>285</v>
      </c>
      <c r="D204" s="182" t="s">
        <v>374</v>
      </c>
      <c r="E204" s="186">
        <f>ROUND(VLOOKUP($B204,'[1]TD LMA 2025ENE-DIC CCF'!$A$3:$D$1108,4,FALSE),2)</f>
        <v>0</v>
      </c>
      <c r="F204" s="187">
        <f>ROUND(VLOOKUP($B204,'[1]TD LMA 2025ENE-DIC CCF'!$A$3:$D$1108,4,FALSE),2)</f>
        <v>0</v>
      </c>
      <c r="G204" s="191">
        <f t="shared" si="3"/>
        <v>0</v>
      </c>
    </row>
    <row r="205" spans="2:7" x14ac:dyDescent="0.3">
      <c r="B205" s="173" t="s">
        <v>375</v>
      </c>
      <c r="C205" s="170" t="s">
        <v>376</v>
      </c>
      <c r="D205" s="182" t="s">
        <v>377</v>
      </c>
      <c r="E205" s="186">
        <f>ROUND(VLOOKUP($B205,'[1]TD LMA 2025ENE-DIC CCF'!$A$3:$D$1108,4,FALSE),2)</f>
        <v>0</v>
      </c>
      <c r="F205" s="187">
        <f>ROUND(VLOOKUP($B205,'[1]TD LMA 2025ENE-DIC CCF'!$A$3:$D$1108,4,FALSE),2)</f>
        <v>0</v>
      </c>
      <c r="G205" s="191">
        <f t="shared" si="3"/>
        <v>0</v>
      </c>
    </row>
    <row r="206" spans="2:7" x14ac:dyDescent="0.3">
      <c r="B206" s="173" t="s">
        <v>378</v>
      </c>
      <c r="C206" s="170" t="s">
        <v>376</v>
      </c>
      <c r="D206" s="182" t="s">
        <v>379</v>
      </c>
      <c r="E206" s="186">
        <f>ROUND(VLOOKUP($B206,'[1]TD LMA 2025ENE-DIC CCF'!$A$3:$D$1108,4,FALSE),2)</f>
        <v>0</v>
      </c>
      <c r="F206" s="187">
        <f>ROUND(VLOOKUP($B206,'[1]TD LMA 2025ENE-DIC CCF'!$A$3:$D$1108,4,FALSE),2)</f>
        <v>0</v>
      </c>
      <c r="G206" s="191">
        <f t="shared" si="3"/>
        <v>0</v>
      </c>
    </row>
    <row r="207" spans="2:7" x14ac:dyDescent="0.3">
      <c r="B207" s="173" t="s">
        <v>380</v>
      </c>
      <c r="C207" s="170" t="s">
        <v>376</v>
      </c>
      <c r="D207" s="182" t="s">
        <v>381</v>
      </c>
      <c r="E207" s="186">
        <f>ROUND(VLOOKUP($B207,'[1]TD LMA 2025ENE-DIC CCF'!$A$3:$D$1108,4,FALSE),2)</f>
        <v>0</v>
      </c>
      <c r="F207" s="187">
        <f>ROUND(VLOOKUP($B207,'[1]TD LMA 2025ENE-DIC CCF'!$A$3:$D$1108,4,FALSE),2)</f>
        <v>0</v>
      </c>
      <c r="G207" s="191">
        <f t="shared" si="3"/>
        <v>0</v>
      </c>
    </row>
    <row r="208" spans="2:7" x14ac:dyDescent="0.3">
      <c r="B208" s="173" t="s">
        <v>382</v>
      </c>
      <c r="C208" s="170" t="s">
        <v>376</v>
      </c>
      <c r="D208" s="182" t="s">
        <v>383</v>
      </c>
      <c r="E208" s="186">
        <f>ROUND(VLOOKUP($B208,'[1]TD LMA 2025ENE-DIC CCF'!$A$3:$D$1108,4,FALSE),2)</f>
        <v>0</v>
      </c>
      <c r="F208" s="187">
        <f>ROUND(VLOOKUP($B208,'[1]TD LMA 2025ENE-DIC CCF'!$A$3:$D$1108,4,FALSE),2)</f>
        <v>0</v>
      </c>
      <c r="G208" s="191">
        <f t="shared" si="3"/>
        <v>0</v>
      </c>
    </row>
    <row r="209" spans="2:7" x14ac:dyDescent="0.3">
      <c r="B209" s="173" t="s">
        <v>384</v>
      </c>
      <c r="C209" s="170" t="s">
        <v>376</v>
      </c>
      <c r="D209" s="182" t="s">
        <v>2279</v>
      </c>
      <c r="E209" s="186">
        <f>ROUND(VLOOKUP($B209,'[1]TD LMA 2025ENE-DIC CCF'!$A$3:$D$1108,4,FALSE),2)</f>
        <v>0</v>
      </c>
      <c r="F209" s="187">
        <f>ROUND(VLOOKUP($B209,'[1]TD LMA 2025ENE-DIC CCF'!$A$3:$D$1108,4,FALSE),2)</f>
        <v>0</v>
      </c>
      <c r="G209" s="191">
        <f t="shared" si="3"/>
        <v>0</v>
      </c>
    </row>
    <row r="210" spans="2:7" x14ac:dyDescent="0.3">
      <c r="B210" s="173" t="s">
        <v>386</v>
      </c>
      <c r="C210" s="170" t="s">
        <v>376</v>
      </c>
      <c r="D210" s="182" t="s">
        <v>387</v>
      </c>
      <c r="E210" s="186">
        <f>ROUND(VLOOKUP($B210,'[1]TD LMA 2025ENE-DIC CCF'!$A$3:$D$1108,4,FALSE),2)</f>
        <v>0</v>
      </c>
      <c r="F210" s="187">
        <f>ROUND(VLOOKUP($B210,'[1]TD LMA 2025ENE-DIC CCF'!$A$3:$D$1108,4,FALSE),2)</f>
        <v>0</v>
      </c>
      <c r="G210" s="191">
        <f t="shared" si="3"/>
        <v>0</v>
      </c>
    </row>
    <row r="211" spans="2:7" x14ac:dyDescent="0.3">
      <c r="B211" s="173" t="s">
        <v>388</v>
      </c>
      <c r="C211" s="170" t="s">
        <v>376</v>
      </c>
      <c r="D211" s="182" t="s">
        <v>2280</v>
      </c>
      <c r="E211" s="186">
        <f>ROUND(VLOOKUP($B211,'[1]TD LMA 2025ENE-DIC CCF'!$A$3:$D$1108,4,FALSE),2)</f>
        <v>0</v>
      </c>
      <c r="F211" s="187">
        <f>ROUND(VLOOKUP($B211,'[1]TD LMA 2025ENE-DIC CCF'!$A$3:$D$1108,4,FALSE),2)</f>
        <v>0</v>
      </c>
      <c r="G211" s="191">
        <f t="shared" si="3"/>
        <v>0</v>
      </c>
    </row>
    <row r="212" spans="2:7" x14ac:dyDescent="0.3">
      <c r="B212" s="173" t="s">
        <v>390</v>
      </c>
      <c r="C212" s="170" t="s">
        <v>376</v>
      </c>
      <c r="D212" s="182" t="s">
        <v>391</v>
      </c>
      <c r="E212" s="186">
        <f>ROUND(VLOOKUP($B212,'[1]TD LMA 2025ENE-DIC CCF'!$A$3:$D$1108,4,FALSE),2)</f>
        <v>0</v>
      </c>
      <c r="F212" s="187">
        <f>ROUND(VLOOKUP($B212,'[1]TD LMA 2025ENE-DIC CCF'!$A$3:$D$1108,4,FALSE),2)</f>
        <v>0</v>
      </c>
      <c r="G212" s="191">
        <f t="shared" si="3"/>
        <v>0</v>
      </c>
    </row>
    <row r="213" spans="2:7" x14ac:dyDescent="0.3">
      <c r="B213" s="173" t="s">
        <v>392</v>
      </c>
      <c r="C213" s="170" t="s">
        <v>376</v>
      </c>
      <c r="D213" s="182" t="s">
        <v>376</v>
      </c>
      <c r="E213" s="186">
        <f>ROUND(VLOOKUP($B213,'[1]TD LMA 2025ENE-DIC CCF'!$A$3:$D$1108,4,FALSE),2)</f>
        <v>0</v>
      </c>
      <c r="F213" s="187">
        <f>ROUND(VLOOKUP($B213,'[1]TD LMA 2025ENE-DIC CCF'!$A$3:$D$1108,4,FALSE),2)</f>
        <v>0</v>
      </c>
      <c r="G213" s="191">
        <f t="shared" si="3"/>
        <v>0</v>
      </c>
    </row>
    <row r="214" spans="2:7" x14ac:dyDescent="0.3">
      <c r="B214" s="173" t="s">
        <v>394</v>
      </c>
      <c r="C214" s="170" t="s">
        <v>376</v>
      </c>
      <c r="D214" s="182" t="s">
        <v>2281</v>
      </c>
      <c r="E214" s="186">
        <f>ROUND(VLOOKUP($B214,'[1]TD LMA 2025ENE-DIC CCF'!$A$3:$D$1108,4,FALSE),2)</f>
        <v>0</v>
      </c>
      <c r="F214" s="187">
        <f>ROUND(VLOOKUP($B214,'[1]TD LMA 2025ENE-DIC CCF'!$A$3:$D$1108,4,FALSE),2)</f>
        <v>0</v>
      </c>
      <c r="G214" s="191">
        <f t="shared" si="3"/>
        <v>0</v>
      </c>
    </row>
    <row r="215" spans="2:7" x14ac:dyDescent="0.3">
      <c r="B215" s="173" t="s">
        <v>395</v>
      </c>
      <c r="C215" s="170" t="s">
        <v>376</v>
      </c>
      <c r="D215" s="182" t="s">
        <v>396</v>
      </c>
      <c r="E215" s="186">
        <f>ROUND(VLOOKUP($B215,'[1]TD LMA 2025ENE-DIC CCF'!$A$3:$D$1108,4,FALSE),2)</f>
        <v>0</v>
      </c>
      <c r="F215" s="187">
        <f>ROUND(VLOOKUP($B215,'[1]TD LMA 2025ENE-DIC CCF'!$A$3:$D$1108,4,FALSE),2)</f>
        <v>0</v>
      </c>
      <c r="G215" s="191">
        <f t="shared" si="3"/>
        <v>0</v>
      </c>
    </row>
    <row r="216" spans="2:7" x14ac:dyDescent="0.3">
      <c r="B216" s="173" t="s">
        <v>397</v>
      </c>
      <c r="C216" s="170" t="s">
        <v>376</v>
      </c>
      <c r="D216" s="182" t="s">
        <v>2282</v>
      </c>
      <c r="E216" s="186">
        <f>ROUND(VLOOKUP($B216,'[1]TD LMA 2025ENE-DIC CCF'!$A$3:$D$1108,4,FALSE),2)</f>
        <v>0</v>
      </c>
      <c r="F216" s="187">
        <f>ROUND(VLOOKUP($B216,'[1]TD LMA 2025ENE-DIC CCF'!$A$3:$D$1108,4,FALSE),2)</f>
        <v>0</v>
      </c>
      <c r="G216" s="191">
        <f t="shared" si="3"/>
        <v>0</v>
      </c>
    </row>
    <row r="217" spans="2:7" x14ac:dyDescent="0.3">
      <c r="B217" s="173" t="s">
        <v>399</v>
      </c>
      <c r="C217" s="170" t="s">
        <v>376</v>
      </c>
      <c r="D217" s="182" t="s">
        <v>47</v>
      </c>
      <c r="E217" s="186">
        <f>ROUND(VLOOKUP($B217,'[1]TD LMA 2025ENE-DIC CCF'!$A$3:$D$1108,4,FALSE),2)</f>
        <v>0</v>
      </c>
      <c r="F217" s="187">
        <f>ROUND(VLOOKUP($B217,'[1]TD LMA 2025ENE-DIC CCF'!$A$3:$D$1108,4,FALSE),2)</f>
        <v>0</v>
      </c>
      <c r="G217" s="191">
        <f t="shared" si="3"/>
        <v>0</v>
      </c>
    </row>
    <row r="218" spans="2:7" x14ac:dyDescent="0.3">
      <c r="B218" s="173" t="s">
        <v>400</v>
      </c>
      <c r="C218" s="170" t="s">
        <v>376</v>
      </c>
      <c r="D218" s="182" t="s">
        <v>401</v>
      </c>
      <c r="E218" s="186">
        <f>ROUND(VLOOKUP($B218,'[1]TD LMA 2025ENE-DIC CCF'!$A$3:$D$1108,4,FALSE),2)</f>
        <v>0</v>
      </c>
      <c r="F218" s="187">
        <f>ROUND(VLOOKUP($B218,'[1]TD LMA 2025ENE-DIC CCF'!$A$3:$D$1108,4,FALSE),2)</f>
        <v>0</v>
      </c>
      <c r="G218" s="191">
        <f t="shared" si="3"/>
        <v>0</v>
      </c>
    </row>
    <row r="219" spans="2:7" x14ac:dyDescent="0.3">
      <c r="B219" s="173" t="s">
        <v>402</v>
      </c>
      <c r="C219" s="170" t="s">
        <v>376</v>
      </c>
      <c r="D219" s="182" t="s">
        <v>403</v>
      </c>
      <c r="E219" s="186">
        <f>ROUND(VLOOKUP($B219,'[1]TD LMA 2025ENE-DIC CCF'!$A$3:$D$1108,4,FALSE),2)</f>
        <v>0</v>
      </c>
      <c r="F219" s="187">
        <f>ROUND(VLOOKUP($B219,'[1]TD LMA 2025ENE-DIC CCF'!$A$3:$D$1108,4,FALSE),2)</f>
        <v>0</v>
      </c>
      <c r="G219" s="191">
        <f t="shared" si="3"/>
        <v>0</v>
      </c>
    </row>
    <row r="220" spans="2:7" x14ac:dyDescent="0.3">
      <c r="B220" s="173" t="s">
        <v>404</v>
      </c>
      <c r="C220" s="170" t="s">
        <v>376</v>
      </c>
      <c r="D220" s="182" t="s">
        <v>405</v>
      </c>
      <c r="E220" s="186">
        <f>ROUND(VLOOKUP($B220,'[1]TD LMA 2025ENE-DIC CCF'!$A$3:$D$1108,4,FALSE),2)</f>
        <v>0</v>
      </c>
      <c r="F220" s="187">
        <f>ROUND(VLOOKUP($B220,'[1]TD LMA 2025ENE-DIC CCF'!$A$3:$D$1108,4,FALSE),2)</f>
        <v>0</v>
      </c>
      <c r="G220" s="191">
        <f t="shared" si="3"/>
        <v>0</v>
      </c>
    </row>
    <row r="221" spans="2:7" x14ac:dyDescent="0.3">
      <c r="B221" s="173" t="s">
        <v>406</v>
      </c>
      <c r="C221" s="170" t="s">
        <v>376</v>
      </c>
      <c r="D221" s="182" t="s">
        <v>2283</v>
      </c>
      <c r="E221" s="186">
        <f>ROUND(VLOOKUP($B221,'[1]TD LMA 2025ENE-DIC CCF'!$A$3:$D$1108,4,FALSE),2)</f>
        <v>0</v>
      </c>
      <c r="F221" s="187">
        <f>ROUND(VLOOKUP($B221,'[1]TD LMA 2025ENE-DIC CCF'!$A$3:$D$1108,4,FALSE),2)</f>
        <v>0</v>
      </c>
      <c r="G221" s="191">
        <f t="shared" si="3"/>
        <v>0</v>
      </c>
    </row>
    <row r="222" spans="2:7" x14ac:dyDescent="0.3">
      <c r="B222" s="173" t="s">
        <v>408</v>
      </c>
      <c r="C222" s="170" t="s">
        <v>376</v>
      </c>
      <c r="D222" s="182" t="s">
        <v>409</v>
      </c>
      <c r="E222" s="186">
        <f>ROUND(VLOOKUP($B222,'[1]TD LMA 2025ENE-DIC CCF'!$A$3:$D$1108,4,FALSE),2)</f>
        <v>0</v>
      </c>
      <c r="F222" s="187">
        <f>ROUND(VLOOKUP($B222,'[1]TD LMA 2025ENE-DIC CCF'!$A$3:$D$1108,4,FALSE),2)</f>
        <v>0</v>
      </c>
      <c r="G222" s="191">
        <f t="shared" si="3"/>
        <v>0</v>
      </c>
    </row>
    <row r="223" spans="2:7" x14ac:dyDescent="0.3">
      <c r="B223" s="173" t="s">
        <v>410</v>
      </c>
      <c r="C223" s="170" t="s">
        <v>376</v>
      </c>
      <c r="D223" s="182" t="s">
        <v>411</v>
      </c>
      <c r="E223" s="186">
        <f>ROUND(VLOOKUP($B223,'[1]TD LMA 2025ENE-DIC CCF'!$A$3:$D$1108,4,FALSE),2)</f>
        <v>0</v>
      </c>
      <c r="F223" s="187">
        <f>ROUND(VLOOKUP($B223,'[1]TD LMA 2025ENE-DIC CCF'!$A$3:$D$1108,4,FALSE),2)</f>
        <v>0</v>
      </c>
      <c r="G223" s="191">
        <f t="shared" si="3"/>
        <v>0</v>
      </c>
    </row>
    <row r="224" spans="2:7" x14ac:dyDescent="0.3">
      <c r="B224" s="173" t="s">
        <v>412</v>
      </c>
      <c r="C224" s="170" t="s">
        <v>376</v>
      </c>
      <c r="D224" s="182" t="s">
        <v>413</v>
      </c>
      <c r="E224" s="186">
        <f>ROUND(VLOOKUP($B224,'[1]TD LMA 2025ENE-DIC CCF'!$A$3:$D$1108,4,FALSE),2)</f>
        <v>0</v>
      </c>
      <c r="F224" s="187">
        <f>ROUND(VLOOKUP($B224,'[1]TD LMA 2025ENE-DIC CCF'!$A$3:$D$1108,4,FALSE),2)</f>
        <v>0</v>
      </c>
      <c r="G224" s="191">
        <f t="shared" si="3"/>
        <v>0</v>
      </c>
    </row>
    <row r="225" spans="2:7" x14ac:dyDescent="0.3">
      <c r="B225" s="173" t="s">
        <v>414</v>
      </c>
      <c r="C225" s="170" t="s">
        <v>376</v>
      </c>
      <c r="D225" s="182" t="s">
        <v>2284</v>
      </c>
      <c r="E225" s="186">
        <f>ROUND(VLOOKUP($B225,'[1]TD LMA 2025ENE-DIC CCF'!$A$3:$D$1108,4,FALSE),2)</f>
        <v>0</v>
      </c>
      <c r="F225" s="187">
        <f>ROUND(VLOOKUP($B225,'[1]TD LMA 2025ENE-DIC CCF'!$A$3:$D$1108,4,FALSE),2)</f>
        <v>0</v>
      </c>
      <c r="G225" s="191">
        <f t="shared" si="3"/>
        <v>0</v>
      </c>
    </row>
    <row r="226" spans="2:7" x14ac:dyDescent="0.3">
      <c r="B226" s="173" t="s">
        <v>416</v>
      </c>
      <c r="C226" s="170" t="s">
        <v>376</v>
      </c>
      <c r="D226" s="182" t="s">
        <v>2285</v>
      </c>
      <c r="E226" s="186">
        <f>ROUND(VLOOKUP($B226,'[1]TD LMA 2025ENE-DIC CCF'!$A$3:$D$1108,4,FALSE),2)</f>
        <v>0</v>
      </c>
      <c r="F226" s="187">
        <f>ROUND(VLOOKUP($B226,'[1]TD LMA 2025ENE-DIC CCF'!$A$3:$D$1108,4,FALSE),2)</f>
        <v>0</v>
      </c>
      <c r="G226" s="191">
        <f t="shared" si="3"/>
        <v>0</v>
      </c>
    </row>
    <row r="227" spans="2:7" x14ac:dyDescent="0.3">
      <c r="B227" s="173" t="s">
        <v>418</v>
      </c>
      <c r="C227" s="170" t="s">
        <v>376</v>
      </c>
      <c r="D227" s="182" t="s">
        <v>2286</v>
      </c>
      <c r="E227" s="186">
        <f>ROUND(VLOOKUP($B227,'[1]TD LMA 2025ENE-DIC CCF'!$A$3:$D$1108,4,FALSE),2)</f>
        <v>0</v>
      </c>
      <c r="F227" s="187">
        <f>ROUND(VLOOKUP($B227,'[1]TD LMA 2025ENE-DIC CCF'!$A$3:$D$1108,4,FALSE),2)</f>
        <v>0</v>
      </c>
      <c r="G227" s="191">
        <f t="shared" si="3"/>
        <v>0</v>
      </c>
    </row>
    <row r="228" spans="2:7" x14ac:dyDescent="0.3">
      <c r="B228" s="173" t="s">
        <v>420</v>
      </c>
      <c r="C228" s="170" t="s">
        <v>376</v>
      </c>
      <c r="D228" s="182" t="s">
        <v>421</v>
      </c>
      <c r="E228" s="186">
        <f>ROUND(VLOOKUP($B228,'[1]TD LMA 2025ENE-DIC CCF'!$A$3:$D$1108,4,FALSE),2)</f>
        <v>0</v>
      </c>
      <c r="F228" s="187">
        <f>ROUND(VLOOKUP($B228,'[1]TD LMA 2025ENE-DIC CCF'!$A$3:$D$1108,4,FALSE),2)</f>
        <v>0</v>
      </c>
      <c r="G228" s="191">
        <f t="shared" si="3"/>
        <v>0</v>
      </c>
    </row>
    <row r="229" spans="2:7" x14ac:dyDescent="0.3">
      <c r="B229" s="173" t="s">
        <v>422</v>
      </c>
      <c r="C229" s="170" t="s">
        <v>376</v>
      </c>
      <c r="D229" s="182" t="s">
        <v>423</v>
      </c>
      <c r="E229" s="186">
        <f>ROUND(VLOOKUP($B229,'[1]TD LMA 2025ENE-DIC CCF'!$A$3:$D$1108,4,FALSE),2)</f>
        <v>0</v>
      </c>
      <c r="F229" s="187">
        <f>ROUND(VLOOKUP($B229,'[1]TD LMA 2025ENE-DIC CCF'!$A$3:$D$1108,4,FALSE),2)</f>
        <v>0</v>
      </c>
      <c r="G229" s="191">
        <f t="shared" si="3"/>
        <v>0</v>
      </c>
    </row>
    <row r="230" spans="2:7" x14ac:dyDescent="0.3">
      <c r="B230" s="173" t="s">
        <v>424</v>
      </c>
      <c r="C230" s="170" t="s">
        <v>376</v>
      </c>
      <c r="D230" s="182" t="s">
        <v>2287</v>
      </c>
      <c r="E230" s="186">
        <f>ROUND(VLOOKUP($B230,'[1]TD LMA 2025ENE-DIC CCF'!$A$3:$D$1108,4,FALSE),2)</f>
        <v>0</v>
      </c>
      <c r="F230" s="187">
        <f>ROUND(VLOOKUP($B230,'[1]TD LMA 2025ENE-DIC CCF'!$A$3:$D$1108,4,FALSE),2)</f>
        <v>0</v>
      </c>
      <c r="G230" s="191">
        <f t="shared" si="3"/>
        <v>0</v>
      </c>
    </row>
    <row r="231" spans="2:7" x14ac:dyDescent="0.3">
      <c r="B231" s="173" t="s">
        <v>426</v>
      </c>
      <c r="C231" s="170" t="s">
        <v>376</v>
      </c>
      <c r="D231" s="182" t="s">
        <v>2288</v>
      </c>
      <c r="E231" s="186">
        <f>ROUND(VLOOKUP($B231,'[1]TD LMA 2025ENE-DIC CCF'!$A$3:$D$1108,4,FALSE),2)</f>
        <v>0</v>
      </c>
      <c r="F231" s="187">
        <f>ROUND(VLOOKUP($B231,'[1]TD LMA 2025ENE-DIC CCF'!$A$3:$D$1108,4,FALSE),2)</f>
        <v>0</v>
      </c>
      <c r="G231" s="191">
        <f t="shared" si="3"/>
        <v>0</v>
      </c>
    </row>
    <row r="232" spans="2:7" x14ac:dyDescent="0.3">
      <c r="B232" s="173" t="s">
        <v>428</v>
      </c>
      <c r="C232" s="170" t="s">
        <v>376</v>
      </c>
      <c r="D232" s="182" t="s">
        <v>429</v>
      </c>
      <c r="E232" s="186">
        <f>ROUND(VLOOKUP($B232,'[1]TD LMA 2025ENE-DIC CCF'!$A$3:$D$1108,4,FALSE),2)</f>
        <v>0</v>
      </c>
      <c r="F232" s="187">
        <f>ROUND(VLOOKUP($B232,'[1]TD LMA 2025ENE-DIC CCF'!$A$3:$D$1108,4,FALSE),2)</f>
        <v>0</v>
      </c>
      <c r="G232" s="191">
        <f t="shared" si="3"/>
        <v>0</v>
      </c>
    </row>
    <row r="233" spans="2:7" x14ac:dyDescent="0.3">
      <c r="B233" s="173" t="s">
        <v>430</v>
      </c>
      <c r="C233" s="170" t="s">
        <v>376</v>
      </c>
      <c r="D233" s="182" t="s">
        <v>2289</v>
      </c>
      <c r="E233" s="186">
        <f>ROUND(VLOOKUP($B233,'[1]TD LMA 2025ENE-DIC CCF'!$A$3:$D$1108,4,FALSE),2)</f>
        <v>0</v>
      </c>
      <c r="F233" s="187">
        <f>ROUND(VLOOKUP($B233,'[1]TD LMA 2025ENE-DIC CCF'!$A$3:$D$1108,4,FALSE),2)</f>
        <v>0</v>
      </c>
      <c r="G233" s="191">
        <f t="shared" si="3"/>
        <v>0</v>
      </c>
    </row>
    <row r="234" spans="2:7" x14ac:dyDescent="0.3">
      <c r="B234" s="173" t="s">
        <v>432</v>
      </c>
      <c r="C234" s="170" t="s">
        <v>376</v>
      </c>
      <c r="D234" s="182" t="s">
        <v>2290</v>
      </c>
      <c r="E234" s="186">
        <f>ROUND(VLOOKUP($B234,'[1]TD LMA 2025ENE-DIC CCF'!$A$3:$D$1108,4,FALSE),2)</f>
        <v>0</v>
      </c>
      <c r="F234" s="187">
        <f>ROUND(VLOOKUP($B234,'[1]TD LMA 2025ENE-DIC CCF'!$A$3:$D$1108,4,FALSE),2)</f>
        <v>0</v>
      </c>
      <c r="G234" s="191">
        <f t="shared" si="3"/>
        <v>0</v>
      </c>
    </row>
    <row r="235" spans="2:7" x14ac:dyDescent="0.3">
      <c r="B235" s="173" t="s">
        <v>434</v>
      </c>
      <c r="C235" s="170" t="s">
        <v>376</v>
      </c>
      <c r="D235" s="182" t="s">
        <v>435</v>
      </c>
      <c r="E235" s="186">
        <f>ROUND(VLOOKUP($B235,'[1]TD LMA 2025ENE-DIC CCF'!$A$3:$D$1108,4,FALSE),2)</f>
        <v>0</v>
      </c>
      <c r="F235" s="187">
        <f>ROUND(VLOOKUP($B235,'[1]TD LMA 2025ENE-DIC CCF'!$A$3:$D$1108,4,FALSE),2)</f>
        <v>0</v>
      </c>
      <c r="G235" s="191">
        <f t="shared" si="3"/>
        <v>0</v>
      </c>
    </row>
    <row r="236" spans="2:7" x14ac:dyDescent="0.3">
      <c r="B236" s="173" t="s">
        <v>436</v>
      </c>
      <c r="C236" s="170" t="s">
        <v>376</v>
      </c>
      <c r="D236" s="182" t="s">
        <v>437</v>
      </c>
      <c r="E236" s="186">
        <f>ROUND(VLOOKUP($B236,'[1]TD LMA 2025ENE-DIC CCF'!$A$3:$D$1108,4,FALSE),2)</f>
        <v>0</v>
      </c>
      <c r="F236" s="187">
        <f>ROUND(VLOOKUP($B236,'[1]TD LMA 2025ENE-DIC CCF'!$A$3:$D$1108,4,FALSE),2)</f>
        <v>0</v>
      </c>
      <c r="G236" s="191">
        <f t="shared" si="3"/>
        <v>0</v>
      </c>
    </row>
    <row r="237" spans="2:7" x14ac:dyDescent="0.3">
      <c r="B237" s="173" t="s">
        <v>438</v>
      </c>
      <c r="C237" s="170" t="s">
        <v>376</v>
      </c>
      <c r="D237" s="182" t="s">
        <v>439</v>
      </c>
      <c r="E237" s="186">
        <f>ROUND(VLOOKUP($B237,'[1]TD LMA 2025ENE-DIC CCF'!$A$3:$D$1108,4,FALSE),2)</f>
        <v>0</v>
      </c>
      <c r="F237" s="187">
        <f>ROUND(VLOOKUP($B237,'[1]TD LMA 2025ENE-DIC CCF'!$A$3:$D$1108,4,FALSE),2)</f>
        <v>0</v>
      </c>
      <c r="G237" s="191">
        <f t="shared" si="3"/>
        <v>0</v>
      </c>
    </row>
    <row r="238" spans="2:7" x14ac:dyDescent="0.3">
      <c r="B238" s="173" t="s">
        <v>440</v>
      </c>
      <c r="C238" s="170" t="s">
        <v>376</v>
      </c>
      <c r="D238" s="182" t="s">
        <v>441</v>
      </c>
      <c r="E238" s="186">
        <f>ROUND(VLOOKUP($B238,'[1]TD LMA 2025ENE-DIC CCF'!$A$3:$D$1108,4,FALSE),2)</f>
        <v>0</v>
      </c>
      <c r="F238" s="187">
        <f>ROUND(VLOOKUP($B238,'[1]TD LMA 2025ENE-DIC CCF'!$A$3:$D$1108,4,FALSE),2)</f>
        <v>0</v>
      </c>
      <c r="G238" s="191">
        <f t="shared" si="3"/>
        <v>0</v>
      </c>
    </row>
    <row r="239" spans="2:7" x14ac:dyDescent="0.3">
      <c r="B239" s="173" t="s">
        <v>442</v>
      </c>
      <c r="C239" s="170" t="s">
        <v>376</v>
      </c>
      <c r="D239" s="182" t="s">
        <v>443</v>
      </c>
      <c r="E239" s="186">
        <f>ROUND(VLOOKUP($B239,'[1]TD LMA 2025ENE-DIC CCF'!$A$3:$D$1108,4,FALSE),2)</f>
        <v>0</v>
      </c>
      <c r="F239" s="187">
        <f>ROUND(VLOOKUP($B239,'[1]TD LMA 2025ENE-DIC CCF'!$A$3:$D$1108,4,FALSE),2)</f>
        <v>0</v>
      </c>
      <c r="G239" s="191">
        <f t="shared" si="3"/>
        <v>0</v>
      </c>
    </row>
    <row r="240" spans="2:7" x14ac:dyDescent="0.3">
      <c r="B240" s="173" t="s">
        <v>444</v>
      </c>
      <c r="C240" s="170" t="s">
        <v>376</v>
      </c>
      <c r="D240" s="182" t="s">
        <v>445</v>
      </c>
      <c r="E240" s="186">
        <f>ROUND(VLOOKUP($B240,'[1]TD LMA 2025ENE-DIC CCF'!$A$3:$D$1108,4,FALSE),2)</f>
        <v>0</v>
      </c>
      <c r="F240" s="187">
        <f>ROUND(VLOOKUP($B240,'[1]TD LMA 2025ENE-DIC CCF'!$A$3:$D$1108,4,FALSE),2)</f>
        <v>0</v>
      </c>
      <c r="G240" s="191">
        <f t="shared" si="3"/>
        <v>0</v>
      </c>
    </row>
    <row r="241" spans="2:7" x14ac:dyDescent="0.3">
      <c r="B241" s="173" t="s">
        <v>446</v>
      </c>
      <c r="C241" s="170" t="s">
        <v>376</v>
      </c>
      <c r="D241" s="182" t="s">
        <v>2291</v>
      </c>
      <c r="E241" s="186">
        <f>ROUND(VLOOKUP($B241,'[1]TD LMA 2025ENE-DIC CCF'!$A$3:$D$1108,4,FALSE),2)</f>
        <v>0</v>
      </c>
      <c r="F241" s="187">
        <f>ROUND(VLOOKUP($B241,'[1]TD LMA 2025ENE-DIC CCF'!$A$3:$D$1108,4,FALSE),2)</f>
        <v>0</v>
      </c>
      <c r="G241" s="191">
        <f t="shared" si="3"/>
        <v>0</v>
      </c>
    </row>
    <row r="242" spans="2:7" x14ac:dyDescent="0.3">
      <c r="B242" s="173" t="s">
        <v>448</v>
      </c>
      <c r="C242" s="170" t="s">
        <v>376</v>
      </c>
      <c r="D242" s="182" t="s">
        <v>449</v>
      </c>
      <c r="E242" s="186">
        <f>ROUND(VLOOKUP($B242,'[1]TD LMA 2025ENE-DIC CCF'!$A$3:$D$1108,4,FALSE),2)</f>
        <v>0</v>
      </c>
      <c r="F242" s="187">
        <f>ROUND(VLOOKUP($B242,'[1]TD LMA 2025ENE-DIC CCF'!$A$3:$D$1108,4,FALSE),2)</f>
        <v>0</v>
      </c>
      <c r="G242" s="191">
        <f t="shared" si="3"/>
        <v>0</v>
      </c>
    </row>
    <row r="243" spans="2:7" x14ac:dyDescent="0.3">
      <c r="B243" s="173" t="s">
        <v>450</v>
      </c>
      <c r="C243" s="170" t="s">
        <v>376</v>
      </c>
      <c r="D243" s="182" t="s">
        <v>451</v>
      </c>
      <c r="E243" s="186">
        <f>ROUND(VLOOKUP($B243,'[1]TD LMA 2025ENE-DIC CCF'!$A$3:$D$1108,4,FALSE),2)</f>
        <v>0</v>
      </c>
      <c r="F243" s="187">
        <f>ROUND(VLOOKUP($B243,'[1]TD LMA 2025ENE-DIC CCF'!$A$3:$D$1108,4,FALSE),2)</f>
        <v>0</v>
      </c>
      <c r="G243" s="191">
        <f t="shared" si="3"/>
        <v>0</v>
      </c>
    </row>
    <row r="244" spans="2:7" x14ac:dyDescent="0.3">
      <c r="B244" s="173" t="s">
        <v>452</v>
      </c>
      <c r="C244" s="170" t="s">
        <v>376</v>
      </c>
      <c r="D244" s="182" t="s">
        <v>453</v>
      </c>
      <c r="E244" s="186">
        <f>ROUND(VLOOKUP($B244,'[1]TD LMA 2025ENE-DIC CCF'!$A$3:$D$1108,4,FALSE),2)</f>
        <v>0</v>
      </c>
      <c r="F244" s="187">
        <f>ROUND(VLOOKUP($B244,'[1]TD LMA 2025ENE-DIC CCF'!$A$3:$D$1108,4,FALSE),2)</f>
        <v>0</v>
      </c>
      <c r="G244" s="191">
        <f t="shared" si="3"/>
        <v>0</v>
      </c>
    </row>
    <row r="245" spans="2:7" x14ac:dyDescent="0.3">
      <c r="B245" s="173" t="s">
        <v>454</v>
      </c>
      <c r="C245" s="170" t="s">
        <v>376</v>
      </c>
      <c r="D245" s="182" t="s">
        <v>455</v>
      </c>
      <c r="E245" s="186">
        <f>ROUND(VLOOKUP($B245,'[1]TD LMA 2025ENE-DIC CCF'!$A$3:$D$1108,4,FALSE),2)</f>
        <v>0</v>
      </c>
      <c r="F245" s="187">
        <f>ROUND(VLOOKUP($B245,'[1]TD LMA 2025ENE-DIC CCF'!$A$3:$D$1108,4,FALSE),2)</f>
        <v>0</v>
      </c>
      <c r="G245" s="191">
        <f t="shared" si="3"/>
        <v>0</v>
      </c>
    </row>
    <row r="246" spans="2:7" x14ac:dyDescent="0.3">
      <c r="B246" s="173" t="s">
        <v>456</v>
      </c>
      <c r="C246" s="170" t="s">
        <v>376</v>
      </c>
      <c r="D246" s="182" t="s">
        <v>2112</v>
      </c>
      <c r="E246" s="186">
        <f>ROUND(VLOOKUP($B246,'[1]TD LMA 2025ENE-DIC CCF'!$A$3:$D$1108,4,FALSE),2)</f>
        <v>0</v>
      </c>
      <c r="F246" s="187">
        <f>ROUND(VLOOKUP($B246,'[1]TD LMA 2025ENE-DIC CCF'!$A$3:$D$1108,4,FALSE),2)</f>
        <v>0</v>
      </c>
      <c r="G246" s="191">
        <f t="shared" si="3"/>
        <v>0</v>
      </c>
    </row>
    <row r="247" spans="2:7" x14ac:dyDescent="0.3">
      <c r="B247" s="173" t="s">
        <v>457</v>
      </c>
      <c r="C247" s="170" t="s">
        <v>376</v>
      </c>
      <c r="D247" s="182" t="s">
        <v>2292</v>
      </c>
      <c r="E247" s="186">
        <f>ROUND(VLOOKUP($B247,'[1]TD LMA 2025ENE-DIC CCF'!$A$3:$D$1108,4,FALSE),2)</f>
        <v>0</v>
      </c>
      <c r="F247" s="187">
        <f>ROUND(VLOOKUP($B247,'[1]TD LMA 2025ENE-DIC CCF'!$A$3:$D$1108,4,FALSE),2)</f>
        <v>0</v>
      </c>
      <c r="G247" s="191">
        <f t="shared" si="3"/>
        <v>0</v>
      </c>
    </row>
    <row r="248" spans="2:7" x14ac:dyDescent="0.3">
      <c r="B248" s="173" t="s">
        <v>459</v>
      </c>
      <c r="C248" s="170" t="s">
        <v>376</v>
      </c>
      <c r="D248" s="182" t="s">
        <v>460</v>
      </c>
      <c r="E248" s="186">
        <f>ROUND(VLOOKUP($B248,'[1]TD LMA 2025ENE-DIC CCF'!$A$3:$D$1108,4,FALSE),2)</f>
        <v>0</v>
      </c>
      <c r="F248" s="187">
        <f>ROUND(VLOOKUP($B248,'[1]TD LMA 2025ENE-DIC CCF'!$A$3:$D$1108,4,FALSE),2)</f>
        <v>0</v>
      </c>
      <c r="G248" s="191">
        <f t="shared" si="3"/>
        <v>0</v>
      </c>
    </row>
    <row r="249" spans="2:7" x14ac:dyDescent="0.3">
      <c r="B249" s="173" t="s">
        <v>461</v>
      </c>
      <c r="C249" s="170" t="s">
        <v>376</v>
      </c>
      <c r="D249" s="182" t="s">
        <v>462</v>
      </c>
      <c r="E249" s="186">
        <f>ROUND(VLOOKUP($B249,'[1]TD LMA 2025ENE-DIC CCF'!$A$3:$D$1108,4,FALSE),2)</f>
        <v>0</v>
      </c>
      <c r="F249" s="187">
        <f>ROUND(VLOOKUP($B249,'[1]TD LMA 2025ENE-DIC CCF'!$A$3:$D$1108,4,FALSE),2)</f>
        <v>0</v>
      </c>
      <c r="G249" s="191">
        <f t="shared" si="3"/>
        <v>0</v>
      </c>
    </row>
    <row r="250" spans="2:7" x14ac:dyDescent="0.3">
      <c r="B250" s="173" t="s">
        <v>463</v>
      </c>
      <c r="C250" s="170" t="s">
        <v>376</v>
      </c>
      <c r="D250" s="182" t="s">
        <v>2250</v>
      </c>
      <c r="E250" s="186">
        <f>ROUND(VLOOKUP($B250,'[1]TD LMA 2025ENE-DIC CCF'!$A$3:$D$1108,4,FALSE),2)</f>
        <v>0</v>
      </c>
      <c r="F250" s="187">
        <f>ROUND(VLOOKUP($B250,'[1]TD LMA 2025ENE-DIC CCF'!$A$3:$D$1108,4,FALSE),2)</f>
        <v>0</v>
      </c>
      <c r="G250" s="191">
        <f t="shared" si="3"/>
        <v>0</v>
      </c>
    </row>
    <row r="251" spans="2:7" x14ac:dyDescent="0.3">
      <c r="B251" s="173" t="s">
        <v>464</v>
      </c>
      <c r="C251" s="170" t="s">
        <v>376</v>
      </c>
      <c r="D251" s="182" t="s">
        <v>465</v>
      </c>
      <c r="E251" s="186">
        <f>ROUND(VLOOKUP($B251,'[1]TD LMA 2025ENE-DIC CCF'!$A$3:$D$1108,4,FALSE),2)</f>
        <v>0</v>
      </c>
      <c r="F251" s="187">
        <f>ROUND(VLOOKUP($B251,'[1]TD LMA 2025ENE-DIC CCF'!$A$3:$D$1108,4,FALSE),2)</f>
        <v>0</v>
      </c>
      <c r="G251" s="191">
        <f t="shared" si="3"/>
        <v>0</v>
      </c>
    </row>
    <row r="252" spans="2:7" x14ac:dyDescent="0.3">
      <c r="B252" s="173" t="s">
        <v>466</v>
      </c>
      <c r="C252" s="170" t="s">
        <v>376</v>
      </c>
      <c r="D252" s="182" t="s">
        <v>467</v>
      </c>
      <c r="E252" s="186">
        <f>ROUND(VLOOKUP($B252,'[1]TD LMA 2025ENE-DIC CCF'!$A$3:$D$1108,4,FALSE),2)</f>
        <v>0</v>
      </c>
      <c r="F252" s="187">
        <f>ROUND(VLOOKUP($B252,'[1]TD LMA 2025ENE-DIC CCF'!$A$3:$D$1108,4,FALSE),2)</f>
        <v>0</v>
      </c>
      <c r="G252" s="191">
        <f t="shared" si="3"/>
        <v>0</v>
      </c>
    </row>
    <row r="253" spans="2:7" x14ac:dyDescent="0.3">
      <c r="B253" s="173" t="s">
        <v>468</v>
      </c>
      <c r="C253" s="170" t="s">
        <v>376</v>
      </c>
      <c r="D253" s="182" t="s">
        <v>469</v>
      </c>
      <c r="E253" s="186">
        <f>ROUND(VLOOKUP($B253,'[1]TD LMA 2025ENE-DIC CCF'!$A$3:$D$1108,4,FALSE),2)</f>
        <v>0</v>
      </c>
      <c r="F253" s="187">
        <f>ROUND(VLOOKUP($B253,'[1]TD LMA 2025ENE-DIC CCF'!$A$3:$D$1108,4,FALSE),2)</f>
        <v>0</v>
      </c>
      <c r="G253" s="191">
        <f t="shared" si="3"/>
        <v>0</v>
      </c>
    </row>
    <row r="254" spans="2:7" x14ac:dyDescent="0.3">
      <c r="B254" s="173" t="s">
        <v>470</v>
      </c>
      <c r="C254" s="170" t="s">
        <v>376</v>
      </c>
      <c r="D254" s="182" t="s">
        <v>471</v>
      </c>
      <c r="E254" s="186">
        <f>ROUND(VLOOKUP($B254,'[1]TD LMA 2025ENE-DIC CCF'!$A$3:$D$1108,4,FALSE),2)</f>
        <v>0</v>
      </c>
      <c r="F254" s="187">
        <f>ROUND(VLOOKUP($B254,'[1]TD LMA 2025ENE-DIC CCF'!$A$3:$D$1108,4,FALSE),2)</f>
        <v>0</v>
      </c>
      <c r="G254" s="191">
        <f t="shared" si="3"/>
        <v>0</v>
      </c>
    </row>
    <row r="255" spans="2:7" x14ac:dyDescent="0.3">
      <c r="B255" s="173" t="s">
        <v>472</v>
      </c>
      <c r="C255" s="170" t="s">
        <v>376</v>
      </c>
      <c r="D255" s="182" t="s">
        <v>473</v>
      </c>
      <c r="E255" s="186">
        <f>ROUND(VLOOKUP($B255,'[1]TD LMA 2025ENE-DIC CCF'!$A$3:$D$1108,4,FALSE),2)</f>
        <v>0</v>
      </c>
      <c r="F255" s="187">
        <f>ROUND(VLOOKUP($B255,'[1]TD LMA 2025ENE-DIC CCF'!$A$3:$D$1108,4,FALSE),2)</f>
        <v>0</v>
      </c>
      <c r="G255" s="191">
        <f t="shared" si="3"/>
        <v>0</v>
      </c>
    </row>
    <row r="256" spans="2:7" x14ac:dyDescent="0.3">
      <c r="B256" s="173" t="s">
        <v>474</v>
      </c>
      <c r="C256" s="170" t="s">
        <v>376</v>
      </c>
      <c r="D256" s="182" t="s">
        <v>475</v>
      </c>
      <c r="E256" s="186">
        <f>ROUND(VLOOKUP($B256,'[1]TD LMA 2025ENE-DIC CCF'!$A$3:$D$1108,4,FALSE),2)</f>
        <v>0</v>
      </c>
      <c r="F256" s="187">
        <f>ROUND(VLOOKUP($B256,'[1]TD LMA 2025ENE-DIC CCF'!$A$3:$D$1108,4,FALSE),2)</f>
        <v>0</v>
      </c>
      <c r="G256" s="191">
        <f t="shared" si="3"/>
        <v>0</v>
      </c>
    </row>
    <row r="257" spans="2:7" x14ac:dyDescent="0.3">
      <c r="B257" s="173" t="s">
        <v>476</v>
      </c>
      <c r="C257" s="170" t="s">
        <v>376</v>
      </c>
      <c r="D257" s="182" t="s">
        <v>2293</v>
      </c>
      <c r="E257" s="186">
        <f>ROUND(VLOOKUP($B257,'[1]TD LMA 2025ENE-DIC CCF'!$A$3:$D$1108,4,FALSE),2)</f>
        <v>0</v>
      </c>
      <c r="F257" s="187">
        <f>ROUND(VLOOKUP($B257,'[1]TD LMA 2025ENE-DIC CCF'!$A$3:$D$1108,4,FALSE),2)</f>
        <v>0</v>
      </c>
      <c r="G257" s="191">
        <f t="shared" si="3"/>
        <v>0</v>
      </c>
    </row>
    <row r="258" spans="2:7" x14ac:dyDescent="0.3">
      <c r="B258" s="173" t="s">
        <v>478</v>
      </c>
      <c r="C258" s="170" t="s">
        <v>376</v>
      </c>
      <c r="D258" s="182" t="s">
        <v>479</v>
      </c>
      <c r="E258" s="186">
        <f>ROUND(VLOOKUP($B258,'[1]TD LMA 2025ENE-DIC CCF'!$A$3:$D$1108,4,FALSE),2)</f>
        <v>0</v>
      </c>
      <c r="F258" s="187">
        <f>ROUND(VLOOKUP($B258,'[1]TD LMA 2025ENE-DIC CCF'!$A$3:$D$1108,4,FALSE),2)</f>
        <v>0</v>
      </c>
      <c r="G258" s="191">
        <f t="shared" si="3"/>
        <v>0</v>
      </c>
    </row>
    <row r="259" spans="2:7" x14ac:dyDescent="0.3">
      <c r="B259" s="173" t="s">
        <v>480</v>
      </c>
      <c r="C259" s="170" t="s">
        <v>376</v>
      </c>
      <c r="D259" s="182" t="s">
        <v>481</v>
      </c>
      <c r="E259" s="186">
        <f>ROUND(VLOOKUP($B259,'[1]TD LMA 2025ENE-DIC CCF'!$A$3:$D$1108,4,FALSE),2)</f>
        <v>0</v>
      </c>
      <c r="F259" s="187">
        <f>ROUND(VLOOKUP($B259,'[1]TD LMA 2025ENE-DIC CCF'!$A$3:$D$1108,4,FALSE),2)</f>
        <v>0</v>
      </c>
      <c r="G259" s="191">
        <f t="shared" si="3"/>
        <v>0</v>
      </c>
    </row>
    <row r="260" spans="2:7" x14ac:dyDescent="0.3">
      <c r="B260" s="173" t="s">
        <v>482</v>
      </c>
      <c r="C260" s="170" t="s">
        <v>376</v>
      </c>
      <c r="D260" s="182" t="s">
        <v>2294</v>
      </c>
      <c r="E260" s="186">
        <f>ROUND(VLOOKUP($B260,'[1]TD LMA 2025ENE-DIC CCF'!$A$3:$D$1108,4,FALSE),2)</f>
        <v>0</v>
      </c>
      <c r="F260" s="187">
        <f>ROUND(VLOOKUP($B260,'[1]TD LMA 2025ENE-DIC CCF'!$A$3:$D$1108,4,FALSE),2)</f>
        <v>0</v>
      </c>
      <c r="G260" s="191">
        <f t="shared" si="3"/>
        <v>0</v>
      </c>
    </row>
    <row r="261" spans="2:7" x14ac:dyDescent="0.3">
      <c r="B261" s="173" t="s">
        <v>484</v>
      </c>
      <c r="C261" s="170" t="s">
        <v>376</v>
      </c>
      <c r="D261" s="182" t="s">
        <v>2150</v>
      </c>
      <c r="E261" s="186">
        <f>ROUND(VLOOKUP($B261,'[1]TD LMA 2025ENE-DIC CCF'!$A$3:$D$1108,4,FALSE),2)</f>
        <v>0</v>
      </c>
      <c r="F261" s="187">
        <f>ROUND(VLOOKUP($B261,'[1]TD LMA 2025ENE-DIC CCF'!$A$3:$D$1108,4,FALSE),2)</f>
        <v>0</v>
      </c>
      <c r="G261" s="191">
        <f t="shared" si="3"/>
        <v>0</v>
      </c>
    </row>
    <row r="262" spans="2:7" x14ac:dyDescent="0.3">
      <c r="B262" s="173" t="s">
        <v>485</v>
      </c>
      <c r="C262" s="170" t="s">
        <v>376</v>
      </c>
      <c r="D262" s="182" t="s">
        <v>486</v>
      </c>
      <c r="E262" s="186">
        <f>ROUND(VLOOKUP($B262,'[1]TD LMA 2025ENE-DIC CCF'!$A$3:$D$1108,4,FALSE),2)</f>
        <v>0</v>
      </c>
      <c r="F262" s="187">
        <f>ROUND(VLOOKUP($B262,'[1]TD LMA 2025ENE-DIC CCF'!$A$3:$D$1108,4,FALSE),2)</f>
        <v>0</v>
      </c>
      <c r="G262" s="191">
        <f t="shared" si="3"/>
        <v>0</v>
      </c>
    </row>
    <row r="263" spans="2:7" x14ac:dyDescent="0.3">
      <c r="B263" s="173" t="s">
        <v>487</v>
      </c>
      <c r="C263" s="170" t="s">
        <v>376</v>
      </c>
      <c r="D263" s="182" t="s">
        <v>488</v>
      </c>
      <c r="E263" s="186">
        <f>ROUND(VLOOKUP($B263,'[1]TD LMA 2025ENE-DIC CCF'!$A$3:$D$1108,4,FALSE),2)</f>
        <v>0</v>
      </c>
      <c r="F263" s="187">
        <f>ROUND(VLOOKUP($B263,'[1]TD LMA 2025ENE-DIC CCF'!$A$3:$D$1108,4,FALSE),2)</f>
        <v>0</v>
      </c>
      <c r="G263" s="191">
        <f t="shared" si="3"/>
        <v>0</v>
      </c>
    </row>
    <row r="264" spans="2:7" x14ac:dyDescent="0.3">
      <c r="B264" s="173" t="s">
        <v>489</v>
      </c>
      <c r="C264" s="170" t="s">
        <v>376</v>
      </c>
      <c r="D264" s="182" t="s">
        <v>490</v>
      </c>
      <c r="E264" s="186">
        <f>ROUND(VLOOKUP($B264,'[1]TD LMA 2025ENE-DIC CCF'!$A$3:$D$1108,4,FALSE),2)</f>
        <v>0</v>
      </c>
      <c r="F264" s="187">
        <f>ROUND(VLOOKUP($B264,'[1]TD LMA 2025ENE-DIC CCF'!$A$3:$D$1108,4,FALSE),2)</f>
        <v>0</v>
      </c>
      <c r="G264" s="191">
        <f t="shared" si="3"/>
        <v>0</v>
      </c>
    </row>
    <row r="265" spans="2:7" x14ac:dyDescent="0.3">
      <c r="B265" s="173" t="s">
        <v>491</v>
      </c>
      <c r="C265" s="170" t="s">
        <v>376</v>
      </c>
      <c r="D265" s="182" t="s">
        <v>2295</v>
      </c>
      <c r="E265" s="186">
        <f>ROUND(VLOOKUP($B265,'[1]TD LMA 2025ENE-DIC CCF'!$A$3:$D$1108,4,FALSE),2)</f>
        <v>0</v>
      </c>
      <c r="F265" s="187">
        <f>ROUND(VLOOKUP($B265,'[1]TD LMA 2025ENE-DIC CCF'!$A$3:$D$1108,4,FALSE),2)</f>
        <v>0</v>
      </c>
      <c r="G265" s="191">
        <f t="shared" si="3"/>
        <v>0</v>
      </c>
    </row>
    <row r="266" spans="2:7" x14ac:dyDescent="0.3">
      <c r="B266" s="173" t="s">
        <v>493</v>
      </c>
      <c r="C266" s="170" t="s">
        <v>376</v>
      </c>
      <c r="D266" s="182" t="s">
        <v>2296</v>
      </c>
      <c r="E266" s="186">
        <f>ROUND(VLOOKUP($B266,'[1]TD LMA 2025ENE-DIC CCF'!$A$3:$D$1108,4,FALSE),2)</f>
        <v>0</v>
      </c>
      <c r="F266" s="187">
        <f>ROUND(VLOOKUP($B266,'[1]TD LMA 2025ENE-DIC CCF'!$A$3:$D$1108,4,FALSE),2)</f>
        <v>0</v>
      </c>
      <c r="G266" s="191">
        <f t="shared" si="3"/>
        <v>0</v>
      </c>
    </row>
    <row r="267" spans="2:7" x14ac:dyDescent="0.3">
      <c r="B267" s="173" t="s">
        <v>495</v>
      </c>
      <c r="C267" s="170" t="s">
        <v>376</v>
      </c>
      <c r="D267" s="182" t="s">
        <v>496</v>
      </c>
      <c r="E267" s="186">
        <f>ROUND(VLOOKUP($B267,'[1]TD LMA 2025ENE-DIC CCF'!$A$3:$D$1108,4,FALSE),2)</f>
        <v>0</v>
      </c>
      <c r="F267" s="187">
        <f>ROUND(VLOOKUP($B267,'[1]TD LMA 2025ENE-DIC CCF'!$A$3:$D$1108,4,FALSE),2)</f>
        <v>0</v>
      </c>
      <c r="G267" s="191">
        <f t="shared" ref="G267:G330" si="4">SUM(E267:F267)</f>
        <v>0</v>
      </c>
    </row>
    <row r="268" spans="2:7" x14ac:dyDescent="0.3">
      <c r="B268" s="173" t="s">
        <v>497</v>
      </c>
      <c r="C268" s="170" t="s">
        <v>376</v>
      </c>
      <c r="D268" s="182" t="s">
        <v>498</v>
      </c>
      <c r="E268" s="186">
        <f>ROUND(VLOOKUP($B268,'[1]TD LMA 2025ENE-DIC CCF'!$A$3:$D$1108,4,FALSE),2)</f>
        <v>0</v>
      </c>
      <c r="F268" s="187">
        <f>ROUND(VLOOKUP($B268,'[1]TD LMA 2025ENE-DIC CCF'!$A$3:$D$1108,4,FALSE),2)</f>
        <v>0</v>
      </c>
      <c r="G268" s="191">
        <f t="shared" si="4"/>
        <v>0</v>
      </c>
    </row>
    <row r="269" spans="2:7" x14ac:dyDescent="0.3">
      <c r="B269" s="173" t="s">
        <v>499</v>
      </c>
      <c r="C269" s="170" t="s">
        <v>376</v>
      </c>
      <c r="D269" s="182" t="s">
        <v>745</v>
      </c>
      <c r="E269" s="186">
        <f>ROUND(VLOOKUP($B269,'[1]TD LMA 2025ENE-DIC CCF'!$A$3:$D$1108,4,FALSE),2)</f>
        <v>0</v>
      </c>
      <c r="F269" s="187">
        <f>ROUND(VLOOKUP($B269,'[1]TD LMA 2025ENE-DIC CCF'!$A$3:$D$1108,4,FALSE),2)</f>
        <v>0</v>
      </c>
      <c r="G269" s="191">
        <f t="shared" si="4"/>
        <v>0</v>
      </c>
    </row>
    <row r="270" spans="2:7" x14ac:dyDescent="0.3">
      <c r="B270" s="173" t="s">
        <v>501</v>
      </c>
      <c r="C270" s="170" t="s">
        <v>376</v>
      </c>
      <c r="D270" s="182" t="s">
        <v>502</v>
      </c>
      <c r="E270" s="186">
        <f>ROUND(VLOOKUP($B270,'[1]TD LMA 2025ENE-DIC CCF'!$A$3:$D$1108,4,FALSE),2)</f>
        <v>0</v>
      </c>
      <c r="F270" s="187">
        <f>ROUND(VLOOKUP($B270,'[1]TD LMA 2025ENE-DIC CCF'!$A$3:$D$1108,4,FALSE),2)</f>
        <v>0</v>
      </c>
      <c r="G270" s="191">
        <f t="shared" si="4"/>
        <v>0</v>
      </c>
    </row>
    <row r="271" spans="2:7" x14ac:dyDescent="0.3">
      <c r="B271" s="173" t="s">
        <v>503</v>
      </c>
      <c r="C271" s="170" t="s">
        <v>376</v>
      </c>
      <c r="D271" s="182" t="s">
        <v>504</v>
      </c>
      <c r="E271" s="186">
        <f>ROUND(VLOOKUP($B271,'[1]TD LMA 2025ENE-DIC CCF'!$A$3:$D$1108,4,FALSE),2)</f>
        <v>0</v>
      </c>
      <c r="F271" s="187">
        <f>ROUND(VLOOKUP($B271,'[1]TD LMA 2025ENE-DIC CCF'!$A$3:$D$1108,4,FALSE),2)</f>
        <v>0</v>
      </c>
      <c r="G271" s="191">
        <f t="shared" si="4"/>
        <v>0</v>
      </c>
    </row>
    <row r="272" spans="2:7" x14ac:dyDescent="0.3">
      <c r="B272" s="173" t="s">
        <v>505</v>
      </c>
      <c r="C272" s="170" t="s">
        <v>376</v>
      </c>
      <c r="D272" s="182" t="s">
        <v>506</v>
      </c>
      <c r="E272" s="186">
        <f>ROUND(VLOOKUP($B272,'[1]TD LMA 2025ENE-DIC CCF'!$A$3:$D$1108,4,FALSE),2)</f>
        <v>0</v>
      </c>
      <c r="F272" s="187">
        <f>ROUND(VLOOKUP($B272,'[1]TD LMA 2025ENE-DIC CCF'!$A$3:$D$1108,4,FALSE),2)</f>
        <v>0</v>
      </c>
      <c r="G272" s="191">
        <f t="shared" si="4"/>
        <v>0</v>
      </c>
    </row>
    <row r="273" spans="2:7" x14ac:dyDescent="0.3">
      <c r="B273" s="173" t="s">
        <v>507</v>
      </c>
      <c r="C273" s="170" t="s">
        <v>376</v>
      </c>
      <c r="D273" s="182" t="s">
        <v>508</v>
      </c>
      <c r="E273" s="186">
        <f>ROUND(VLOOKUP($B273,'[1]TD LMA 2025ENE-DIC CCF'!$A$3:$D$1108,4,FALSE),2)</f>
        <v>0</v>
      </c>
      <c r="F273" s="187">
        <f>ROUND(VLOOKUP($B273,'[1]TD LMA 2025ENE-DIC CCF'!$A$3:$D$1108,4,FALSE),2)</f>
        <v>0</v>
      </c>
      <c r="G273" s="191">
        <f t="shared" si="4"/>
        <v>0</v>
      </c>
    </row>
    <row r="274" spans="2:7" x14ac:dyDescent="0.3">
      <c r="B274" s="173" t="s">
        <v>509</v>
      </c>
      <c r="C274" s="170" t="s">
        <v>376</v>
      </c>
      <c r="D274" s="182" t="s">
        <v>510</v>
      </c>
      <c r="E274" s="186">
        <f>ROUND(VLOOKUP($B274,'[1]TD LMA 2025ENE-DIC CCF'!$A$3:$D$1108,4,FALSE),2)</f>
        <v>0</v>
      </c>
      <c r="F274" s="187">
        <f>ROUND(VLOOKUP($B274,'[1]TD LMA 2025ENE-DIC CCF'!$A$3:$D$1108,4,FALSE),2)</f>
        <v>0</v>
      </c>
      <c r="G274" s="191">
        <f t="shared" si="4"/>
        <v>0</v>
      </c>
    </row>
    <row r="275" spans="2:7" x14ac:dyDescent="0.3">
      <c r="B275" s="173" t="s">
        <v>511</v>
      </c>
      <c r="C275" s="170" t="s">
        <v>376</v>
      </c>
      <c r="D275" s="182" t="s">
        <v>2297</v>
      </c>
      <c r="E275" s="186">
        <f>ROUND(VLOOKUP($B275,'[1]TD LMA 2025ENE-DIC CCF'!$A$3:$D$1108,4,FALSE),2)</f>
        <v>0</v>
      </c>
      <c r="F275" s="187">
        <f>ROUND(VLOOKUP($B275,'[1]TD LMA 2025ENE-DIC CCF'!$A$3:$D$1108,4,FALSE),2)</f>
        <v>0</v>
      </c>
      <c r="G275" s="191">
        <f t="shared" si="4"/>
        <v>0</v>
      </c>
    </row>
    <row r="276" spans="2:7" x14ac:dyDescent="0.3">
      <c r="B276" s="173" t="s">
        <v>513</v>
      </c>
      <c r="C276" s="170" t="s">
        <v>376</v>
      </c>
      <c r="D276" s="182" t="s">
        <v>514</v>
      </c>
      <c r="E276" s="186">
        <f>ROUND(VLOOKUP($B276,'[1]TD LMA 2025ENE-DIC CCF'!$A$3:$D$1108,4,FALSE),2)</f>
        <v>0</v>
      </c>
      <c r="F276" s="187">
        <f>ROUND(VLOOKUP($B276,'[1]TD LMA 2025ENE-DIC CCF'!$A$3:$D$1108,4,FALSE),2)</f>
        <v>0</v>
      </c>
      <c r="G276" s="191">
        <f t="shared" si="4"/>
        <v>0</v>
      </c>
    </row>
    <row r="277" spans="2:7" x14ac:dyDescent="0.3">
      <c r="B277" s="173" t="s">
        <v>515</v>
      </c>
      <c r="C277" s="170" t="s">
        <v>376</v>
      </c>
      <c r="D277" s="182" t="s">
        <v>516</v>
      </c>
      <c r="E277" s="186">
        <f>ROUND(VLOOKUP($B277,'[1]TD LMA 2025ENE-DIC CCF'!$A$3:$D$1108,4,FALSE),2)</f>
        <v>0</v>
      </c>
      <c r="F277" s="187">
        <f>ROUND(VLOOKUP($B277,'[1]TD LMA 2025ENE-DIC CCF'!$A$3:$D$1108,4,FALSE),2)</f>
        <v>0</v>
      </c>
      <c r="G277" s="191">
        <f t="shared" si="4"/>
        <v>0</v>
      </c>
    </row>
    <row r="278" spans="2:7" x14ac:dyDescent="0.3">
      <c r="B278" s="173" t="s">
        <v>517</v>
      </c>
      <c r="C278" s="170" t="s">
        <v>376</v>
      </c>
      <c r="D278" s="182" t="s">
        <v>2298</v>
      </c>
      <c r="E278" s="186">
        <f>ROUND(VLOOKUP($B278,'[1]TD LMA 2025ENE-DIC CCF'!$A$3:$D$1108,4,FALSE),2)</f>
        <v>0</v>
      </c>
      <c r="F278" s="187">
        <f>ROUND(VLOOKUP($B278,'[1]TD LMA 2025ENE-DIC CCF'!$A$3:$D$1108,4,FALSE),2)</f>
        <v>0</v>
      </c>
      <c r="G278" s="191">
        <f t="shared" si="4"/>
        <v>0</v>
      </c>
    </row>
    <row r="279" spans="2:7" x14ac:dyDescent="0.3">
      <c r="B279" s="173" t="s">
        <v>519</v>
      </c>
      <c r="C279" s="170" t="s">
        <v>376</v>
      </c>
      <c r="D279" s="182" t="s">
        <v>2299</v>
      </c>
      <c r="E279" s="186">
        <f>ROUND(VLOOKUP($B279,'[1]TD LMA 2025ENE-DIC CCF'!$A$3:$D$1108,4,FALSE),2)</f>
        <v>0</v>
      </c>
      <c r="F279" s="187">
        <f>ROUND(VLOOKUP($B279,'[1]TD LMA 2025ENE-DIC CCF'!$A$3:$D$1108,4,FALSE),2)</f>
        <v>0</v>
      </c>
      <c r="G279" s="191">
        <f t="shared" si="4"/>
        <v>0</v>
      </c>
    </row>
    <row r="280" spans="2:7" x14ac:dyDescent="0.3">
      <c r="B280" s="173" t="s">
        <v>521</v>
      </c>
      <c r="C280" s="170" t="s">
        <v>376</v>
      </c>
      <c r="D280" s="182" t="s">
        <v>2300</v>
      </c>
      <c r="E280" s="186">
        <f>ROUND(VLOOKUP($B280,'[1]TD LMA 2025ENE-DIC CCF'!$A$3:$D$1108,4,FALSE),2)</f>
        <v>0</v>
      </c>
      <c r="F280" s="187">
        <f>ROUND(VLOOKUP($B280,'[1]TD LMA 2025ENE-DIC CCF'!$A$3:$D$1108,4,FALSE),2)</f>
        <v>0</v>
      </c>
      <c r="G280" s="191">
        <f t="shared" si="4"/>
        <v>0</v>
      </c>
    </row>
    <row r="281" spans="2:7" x14ac:dyDescent="0.3">
      <c r="B281" s="173" t="s">
        <v>523</v>
      </c>
      <c r="C281" s="170" t="s">
        <v>376</v>
      </c>
      <c r="D281" s="182" t="s">
        <v>2301</v>
      </c>
      <c r="E281" s="186">
        <f>ROUND(VLOOKUP($B281,'[1]TD LMA 2025ENE-DIC CCF'!$A$3:$D$1108,4,FALSE),2)</f>
        <v>0</v>
      </c>
      <c r="F281" s="187">
        <f>ROUND(VLOOKUP($B281,'[1]TD LMA 2025ENE-DIC CCF'!$A$3:$D$1108,4,FALSE),2)</f>
        <v>0</v>
      </c>
      <c r="G281" s="191">
        <f t="shared" si="4"/>
        <v>0</v>
      </c>
    </row>
    <row r="282" spans="2:7" x14ac:dyDescent="0.3">
      <c r="B282" s="173" t="s">
        <v>525</v>
      </c>
      <c r="C282" s="170" t="s">
        <v>376</v>
      </c>
      <c r="D282" s="182" t="s">
        <v>2302</v>
      </c>
      <c r="E282" s="186">
        <f>ROUND(VLOOKUP($B282,'[1]TD LMA 2025ENE-DIC CCF'!$A$3:$D$1108,4,FALSE),2)</f>
        <v>0</v>
      </c>
      <c r="F282" s="187">
        <f>ROUND(VLOOKUP($B282,'[1]TD LMA 2025ENE-DIC CCF'!$A$3:$D$1108,4,FALSE),2)</f>
        <v>0</v>
      </c>
      <c r="G282" s="191">
        <f t="shared" si="4"/>
        <v>0</v>
      </c>
    </row>
    <row r="283" spans="2:7" x14ac:dyDescent="0.3">
      <c r="B283" s="173" t="s">
        <v>527</v>
      </c>
      <c r="C283" s="170" t="s">
        <v>376</v>
      </c>
      <c r="D283" s="182" t="s">
        <v>2303</v>
      </c>
      <c r="E283" s="186">
        <f>ROUND(VLOOKUP($B283,'[1]TD LMA 2025ENE-DIC CCF'!$A$3:$D$1108,4,FALSE),2)</f>
        <v>0</v>
      </c>
      <c r="F283" s="187">
        <f>ROUND(VLOOKUP($B283,'[1]TD LMA 2025ENE-DIC CCF'!$A$3:$D$1108,4,FALSE),2)</f>
        <v>0</v>
      </c>
      <c r="G283" s="191">
        <f t="shared" si="4"/>
        <v>0</v>
      </c>
    </row>
    <row r="284" spans="2:7" x14ac:dyDescent="0.3">
      <c r="B284" s="173" t="s">
        <v>529</v>
      </c>
      <c r="C284" s="170" t="s">
        <v>376</v>
      </c>
      <c r="D284" s="182" t="s">
        <v>2304</v>
      </c>
      <c r="E284" s="186">
        <f>ROUND(VLOOKUP($B284,'[1]TD LMA 2025ENE-DIC CCF'!$A$3:$D$1108,4,FALSE),2)</f>
        <v>0</v>
      </c>
      <c r="F284" s="187">
        <f>ROUND(VLOOKUP($B284,'[1]TD LMA 2025ENE-DIC CCF'!$A$3:$D$1108,4,FALSE),2)</f>
        <v>0</v>
      </c>
      <c r="G284" s="191">
        <f t="shared" si="4"/>
        <v>0</v>
      </c>
    </row>
    <row r="285" spans="2:7" x14ac:dyDescent="0.3">
      <c r="B285" s="173" t="s">
        <v>531</v>
      </c>
      <c r="C285" s="170" t="s">
        <v>376</v>
      </c>
      <c r="D285" s="182" t="s">
        <v>2305</v>
      </c>
      <c r="E285" s="186">
        <f>ROUND(VLOOKUP($B285,'[1]TD LMA 2025ENE-DIC CCF'!$A$3:$D$1108,4,FALSE),2)</f>
        <v>0</v>
      </c>
      <c r="F285" s="187">
        <f>ROUND(VLOOKUP($B285,'[1]TD LMA 2025ENE-DIC CCF'!$A$3:$D$1108,4,FALSE),2)</f>
        <v>0</v>
      </c>
      <c r="G285" s="191">
        <f t="shared" si="4"/>
        <v>0</v>
      </c>
    </row>
    <row r="286" spans="2:7" x14ac:dyDescent="0.3">
      <c r="B286" s="173" t="s">
        <v>533</v>
      </c>
      <c r="C286" s="170" t="s">
        <v>376</v>
      </c>
      <c r="D286" s="182" t="s">
        <v>534</v>
      </c>
      <c r="E286" s="186">
        <f>ROUND(VLOOKUP($B286,'[1]TD LMA 2025ENE-DIC CCF'!$A$3:$D$1108,4,FALSE),2)</f>
        <v>0</v>
      </c>
      <c r="F286" s="187">
        <f>ROUND(VLOOKUP($B286,'[1]TD LMA 2025ENE-DIC CCF'!$A$3:$D$1108,4,FALSE),2)</f>
        <v>0</v>
      </c>
      <c r="G286" s="191">
        <f t="shared" si="4"/>
        <v>0</v>
      </c>
    </row>
    <row r="287" spans="2:7" x14ac:dyDescent="0.3">
      <c r="B287" s="173" t="s">
        <v>535</v>
      </c>
      <c r="C287" s="170" t="s">
        <v>376</v>
      </c>
      <c r="D287" s="182" t="s">
        <v>2306</v>
      </c>
      <c r="E287" s="186">
        <f>ROUND(VLOOKUP($B287,'[1]TD LMA 2025ENE-DIC CCF'!$A$3:$D$1108,4,FALSE),2)</f>
        <v>0</v>
      </c>
      <c r="F287" s="187">
        <f>ROUND(VLOOKUP($B287,'[1]TD LMA 2025ENE-DIC CCF'!$A$3:$D$1108,4,FALSE),2)</f>
        <v>0</v>
      </c>
      <c r="G287" s="191">
        <f t="shared" si="4"/>
        <v>0</v>
      </c>
    </row>
    <row r="288" spans="2:7" x14ac:dyDescent="0.3">
      <c r="B288" s="173" t="s">
        <v>537</v>
      </c>
      <c r="C288" s="170" t="s">
        <v>376</v>
      </c>
      <c r="D288" s="182" t="s">
        <v>538</v>
      </c>
      <c r="E288" s="186">
        <f>ROUND(VLOOKUP($B288,'[1]TD LMA 2025ENE-DIC CCF'!$A$3:$D$1108,4,FALSE),2)</f>
        <v>0</v>
      </c>
      <c r="F288" s="187">
        <f>ROUND(VLOOKUP($B288,'[1]TD LMA 2025ENE-DIC CCF'!$A$3:$D$1108,4,FALSE),2)</f>
        <v>0</v>
      </c>
      <c r="G288" s="191">
        <f t="shared" si="4"/>
        <v>0</v>
      </c>
    </row>
    <row r="289" spans="2:7" x14ac:dyDescent="0.3">
      <c r="B289" s="173" t="s">
        <v>539</v>
      </c>
      <c r="C289" s="170" t="s">
        <v>376</v>
      </c>
      <c r="D289" s="182" t="s">
        <v>540</v>
      </c>
      <c r="E289" s="186">
        <f>ROUND(VLOOKUP($B289,'[1]TD LMA 2025ENE-DIC CCF'!$A$3:$D$1108,4,FALSE),2)</f>
        <v>0</v>
      </c>
      <c r="F289" s="187">
        <f>ROUND(VLOOKUP($B289,'[1]TD LMA 2025ENE-DIC CCF'!$A$3:$D$1108,4,FALSE),2)</f>
        <v>0</v>
      </c>
      <c r="G289" s="191">
        <f t="shared" si="4"/>
        <v>0</v>
      </c>
    </row>
    <row r="290" spans="2:7" x14ac:dyDescent="0.3">
      <c r="B290" s="173" t="s">
        <v>541</v>
      </c>
      <c r="C290" s="170" t="s">
        <v>376</v>
      </c>
      <c r="D290" s="182" t="s">
        <v>542</v>
      </c>
      <c r="E290" s="186">
        <f>ROUND(VLOOKUP($B290,'[1]TD LMA 2025ENE-DIC CCF'!$A$3:$D$1108,4,FALSE),2)</f>
        <v>0</v>
      </c>
      <c r="F290" s="187">
        <f>ROUND(VLOOKUP($B290,'[1]TD LMA 2025ENE-DIC CCF'!$A$3:$D$1108,4,FALSE),2)</f>
        <v>0</v>
      </c>
      <c r="G290" s="191">
        <f t="shared" si="4"/>
        <v>0</v>
      </c>
    </row>
    <row r="291" spans="2:7" x14ac:dyDescent="0.3">
      <c r="B291" s="173" t="s">
        <v>543</v>
      </c>
      <c r="C291" s="170" t="s">
        <v>376</v>
      </c>
      <c r="D291" s="182" t="s">
        <v>544</v>
      </c>
      <c r="E291" s="186">
        <f>ROUND(VLOOKUP($B291,'[1]TD LMA 2025ENE-DIC CCF'!$A$3:$D$1108,4,FALSE),2)</f>
        <v>0</v>
      </c>
      <c r="F291" s="187">
        <f>ROUND(VLOOKUP($B291,'[1]TD LMA 2025ENE-DIC CCF'!$A$3:$D$1108,4,FALSE),2)</f>
        <v>0</v>
      </c>
      <c r="G291" s="191">
        <f t="shared" si="4"/>
        <v>0</v>
      </c>
    </row>
    <row r="292" spans="2:7" x14ac:dyDescent="0.3">
      <c r="B292" s="173" t="s">
        <v>545</v>
      </c>
      <c r="C292" s="170" t="s">
        <v>376</v>
      </c>
      <c r="D292" s="182" t="s">
        <v>546</v>
      </c>
      <c r="E292" s="186">
        <f>ROUND(VLOOKUP($B292,'[1]TD LMA 2025ENE-DIC CCF'!$A$3:$D$1108,4,FALSE),2)</f>
        <v>0</v>
      </c>
      <c r="F292" s="187">
        <f>ROUND(VLOOKUP($B292,'[1]TD LMA 2025ENE-DIC CCF'!$A$3:$D$1108,4,FALSE),2)</f>
        <v>0</v>
      </c>
      <c r="G292" s="191">
        <f t="shared" si="4"/>
        <v>0</v>
      </c>
    </row>
    <row r="293" spans="2:7" x14ac:dyDescent="0.3">
      <c r="B293" s="173" t="s">
        <v>547</v>
      </c>
      <c r="C293" s="170" t="s">
        <v>376</v>
      </c>
      <c r="D293" s="182" t="s">
        <v>2307</v>
      </c>
      <c r="E293" s="186">
        <f>ROUND(VLOOKUP($B293,'[1]TD LMA 2025ENE-DIC CCF'!$A$3:$D$1108,4,FALSE),2)</f>
        <v>0</v>
      </c>
      <c r="F293" s="187">
        <f>ROUND(VLOOKUP($B293,'[1]TD LMA 2025ENE-DIC CCF'!$A$3:$D$1108,4,FALSE),2)</f>
        <v>0</v>
      </c>
      <c r="G293" s="191">
        <f t="shared" si="4"/>
        <v>0</v>
      </c>
    </row>
    <row r="294" spans="2:7" x14ac:dyDescent="0.3">
      <c r="B294" s="173" t="s">
        <v>549</v>
      </c>
      <c r="C294" s="170" t="s">
        <v>376</v>
      </c>
      <c r="D294" s="182" t="s">
        <v>550</v>
      </c>
      <c r="E294" s="186">
        <f>ROUND(VLOOKUP($B294,'[1]TD LMA 2025ENE-DIC CCF'!$A$3:$D$1108,4,FALSE),2)</f>
        <v>0</v>
      </c>
      <c r="F294" s="187">
        <f>ROUND(VLOOKUP($B294,'[1]TD LMA 2025ENE-DIC CCF'!$A$3:$D$1108,4,FALSE),2)</f>
        <v>0</v>
      </c>
      <c r="G294" s="191">
        <f t="shared" si="4"/>
        <v>0</v>
      </c>
    </row>
    <row r="295" spans="2:7" x14ac:dyDescent="0.3">
      <c r="B295" s="173" t="s">
        <v>551</v>
      </c>
      <c r="C295" s="170" t="s">
        <v>376</v>
      </c>
      <c r="D295" s="182" t="s">
        <v>2308</v>
      </c>
      <c r="E295" s="186">
        <f>ROUND(VLOOKUP($B295,'[1]TD LMA 2025ENE-DIC CCF'!$A$3:$D$1108,4,FALSE),2)</f>
        <v>0</v>
      </c>
      <c r="F295" s="187">
        <f>ROUND(VLOOKUP($B295,'[1]TD LMA 2025ENE-DIC CCF'!$A$3:$D$1108,4,FALSE),2)</f>
        <v>0</v>
      </c>
      <c r="G295" s="191">
        <f t="shared" si="4"/>
        <v>0</v>
      </c>
    </row>
    <row r="296" spans="2:7" x14ac:dyDescent="0.3">
      <c r="B296" s="173" t="s">
        <v>553</v>
      </c>
      <c r="C296" s="170" t="s">
        <v>376</v>
      </c>
      <c r="D296" s="182" t="s">
        <v>554</v>
      </c>
      <c r="E296" s="186">
        <f>ROUND(VLOOKUP($B296,'[1]TD LMA 2025ENE-DIC CCF'!$A$3:$D$1108,4,FALSE),2)</f>
        <v>0</v>
      </c>
      <c r="F296" s="187">
        <f>ROUND(VLOOKUP($B296,'[1]TD LMA 2025ENE-DIC CCF'!$A$3:$D$1108,4,FALSE),2)</f>
        <v>0</v>
      </c>
      <c r="G296" s="191">
        <f t="shared" si="4"/>
        <v>0</v>
      </c>
    </row>
    <row r="297" spans="2:7" x14ac:dyDescent="0.3">
      <c r="B297" s="173" t="s">
        <v>555</v>
      </c>
      <c r="C297" s="170" t="s">
        <v>376</v>
      </c>
      <c r="D297" s="182" t="s">
        <v>556</v>
      </c>
      <c r="E297" s="186">
        <f>ROUND(VLOOKUP($B297,'[1]TD LMA 2025ENE-DIC CCF'!$A$3:$D$1108,4,FALSE),2)</f>
        <v>0</v>
      </c>
      <c r="F297" s="187">
        <f>ROUND(VLOOKUP($B297,'[1]TD LMA 2025ENE-DIC CCF'!$A$3:$D$1108,4,FALSE),2)</f>
        <v>0</v>
      </c>
      <c r="G297" s="191">
        <f t="shared" si="4"/>
        <v>0</v>
      </c>
    </row>
    <row r="298" spans="2:7" x14ac:dyDescent="0.3">
      <c r="B298" s="173" t="s">
        <v>557</v>
      </c>
      <c r="C298" s="170" t="s">
        <v>376</v>
      </c>
      <c r="D298" s="182" t="s">
        <v>558</v>
      </c>
      <c r="E298" s="186">
        <f>ROUND(VLOOKUP($B298,'[1]TD LMA 2025ENE-DIC CCF'!$A$3:$D$1108,4,FALSE),2)</f>
        <v>0</v>
      </c>
      <c r="F298" s="187">
        <f>ROUND(VLOOKUP($B298,'[1]TD LMA 2025ENE-DIC CCF'!$A$3:$D$1108,4,FALSE),2)</f>
        <v>0</v>
      </c>
      <c r="G298" s="191">
        <f t="shared" si="4"/>
        <v>0</v>
      </c>
    </row>
    <row r="299" spans="2:7" x14ac:dyDescent="0.3">
      <c r="B299" s="173" t="s">
        <v>559</v>
      </c>
      <c r="C299" s="170" t="s">
        <v>376</v>
      </c>
      <c r="D299" s="182" t="s">
        <v>2309</v>
      </c>
      <c r="E299" s="186">
        <f>ROUND(VLOOKUP($B299,'[1]TD LMA 2025ENE-DIC CCF'!$A$3:$D$1108,4,FALSE),2)</f>
        <v>0</v>
      </c>
      <c r="F299" s="187">
        <f>ROUND(VLOOKUP($B299,'[1]TD LMA 2025ENE-DIC CCF'!$A$3:$D$1108,4,FALSE),2)</f>
        <v>0</v>
      </c>
      <c r="G299" s="191">
        <f t="shared" si="4"/>
        <v>0</v>
      </c>
    </row>
    <row r="300" spans="2:7" x14ac:dyDescent="0.3">
      <c r="B300" s="173" t="s">
        <v>561</v>
      </c>
      <c r="C300" s="170" t="s">
        <v>376</v>
      </c>
      <c r="D300" s="182" t="s">
        <v>2310</v>
      </c>
      <c r="E300" s="186">
        <f>ROUND(VLOOKUP($B300,'[1]TD LMA 2025ENE-DIC CCF'!$A$3:$D$1108,4,FALSE),2)</f>
        <v>0</v>
      </c>
      <c r="F300" s="187">
        <f>ROUND(VLOOKUP($B300,'[1]TD LMA 2025ENE-DIC CCF'!$A$3:$D$1108,4,FALSE),2)</f>
        <v>0</v>
      </c>
      <c r="G300" s="191">
        <f t="shared" si="4"/>
        <v>0</v>
      </c>
    </row>
    <row r="301" spans="2:7" x14ac:dyDescent="0.3">
      <c r="B301" s="173" t="s">
        <v>563</v>
      </c>
      <c r="C301" s="170" t="s">
        <v>376</v>
      </c>
      <c r="D301" s="182" t="s">
        <v>564</v>
      </c>
      <c r="E301" s="186">
        <f>ROUND(VLOOKUP($B301,'[1]TD LMA 2025ENE-DIC CCF'!$A$3:$D$1108,4,FALSE),2)</f>
        <v>0</v>
      </c>
      <c r="F301" s="187">
        <f>ROUND(VLOOKUP($B301,'[1]TD LMA 2025ENE-DIC CCF'!$A$3:$D$1108,4,FALSE),2)</f>
        <v>0</v>
      </c>
      <c r="G301" s="191">
        <f t="shared" si="4"/>
        <v>0</v>
      </c>
    </row>
    <row r="302" spans="2:7" x14ac:dyDescent="0.3">
      <c r="B302" s="173" t="s">
        <v>565</v>
      </c>
      <c r="C302" s="170" t="s">
        <v>376</v>
      </c>
      <c r="D302" s="182" t="s">
        <v>566</v>
      </c>
      <c r="E302" s="186">
        <f>ROUND(VLOOKUP($B302,'[1]TD LMA 2025ENE-DIC CCF'!$A$3:$D$1108,4,FALSE),2)</f>
        <v>0</v>
      </c>
      <c r="F302" s="187">
        <f>ROUND(VLOOKUP($B302,'[1]TD LMA 2025ENE-DIC CCF'!$A$3:$D$1108,4,FALSE),2)</f>
        <v>0</v>
      </c>
      <c r="G302" s="191">
        <f t="shared" si="4"/>
        <v>0</v>
      </c>
    </row>
    <row r="303" spans="2:7" x14ac:dyDescent="0.3">
      <c r="B303" s="173" t="s">
        <v>567</v>
      </c>
      <c r="C303" s="170" t="s">
        <v>376</v>
      </c>
      <c r="D303" s="182" t="s">
        <v>568</v>
      </c>
      <c r="E303" s="186">
        <f>ROUND(VLOOKUP($B303,'[1]TD LMA 2025ENE-DIC CCF'!$A$3:$D$1108,4,FALSE),2)</f>
        <v>0</v>
      </c>
      <c r="F303" s="187">
        <f>ROUND(VLOOKUP($B303,'[1]TD LMA 2025ENE-DIC CCF'!$A$3:$D$1108,4,FALSE),2)</f>
        <v>0</v>
      </c>
      <c r="G303" s="191">
        <f t="shared" si="4"/>
        <v>0</v>
      </c>
    </row>
    <row r="304" spans="2:7" x14ac:dyDescent="0.3">
      <c r="B304" s="173" t="s">
        <v>569</v>
      </c>
      <c r="C304" s="170" t="s">
        <v>376</v>
      </c>
      <c r="D304" s="182" t="s">
        <v>570</v>
      </c>
      <c r="E304" s="186">
        <f>ROUND(VLOOKUP($B304,'[1]TD LMA 2025ENE-DIC CCF'!$A$3:$D$1108,4,FALSE),2)</f>
        <v>0</v>
      </c>
      <c r="F304" s="187">
        <f>ROUND(VLOOKUP($B304,'[1]TD LMA 2025ENE-DIC CCF'!$A$3:$D$1108,4,FALSE),2)</f>
        <v>0</v>
      </c>
      <c r="G304" s="191">
        <f t="shared" si="4"/>
        <v>0</v>
      </c>
    </row>
    <row r="305" spans="2:7" x14ac:dyDescent="0.3">
      <c r="B305" s="173" t="s">
        <v>571</v>
      </c>
      <c r="C305" s="170" t="s">
        <v>376</v>
      </c>
      <c r="D305" s="182" t="s">
        <v>2311</v>
      </c>
      <c r="E305" s="186">
        <f>ROUND(VLOOKUP($B305,'[1]TD LMA 2025ENE-DIC CCF'!$A$3:$D$1108,4,FALSE),2)</f>
        <v>0</v>
      </c>
      <c r="F305" s="187">
        <f>ROUND(VLOOKUP($B305,'[1]TD LMA 2025ENE-DIC CCF'!$A$3:$D$1108,4,FALSE),2)</f>
        <v>0</v>
      </c>
      <c r="G305" s="191">
        <f t="shared" si="4"/>
        <v>0</v>
      </c>
    </row>
    <row r="306" spans="2:7" x14ac:dyDescent="0.3">
      <c r="B306" s="173" t="s">
        <v>573</v>
      </c>
      <c r="C306" s="170" t="s">
        <v>376</v>
      </c>
      <c r="D306" s="182" t="s">
        <v>2312</v>
      </c>
      <c r="E306" s="186">
        <f>ROUND(VLOOKUP($B306,'[1]TD LMA 2025ENE-DIC CCF'!$A$3:$D$1108,4,FALSE),2)</f>
        <v>0</v>
      </c>
      <c r="F306" s="187">
        <f>ROUND(VLOOKUP($B306,'[1]TD LMA 2025ENE-DIC CCF'!$A$3:$D$1108,4,FALSE),2)</f>
        <v>0</v>
      </c>
      <c r="G306" s="191">
        <f t="shared" si="4"/>
        <v>0</v>
      </c>
    </row>
    <row r="307" spans="2:7" x14ac:dyDescent="0.3">
      <c r="B307" s="173" t="s">
        <v>575</v>
      </c>
      <c r="C307" s="170" t="s">
        <v>376</v>
      </c>
      <c r="D307" s="182" t="s">
        <v>2313</v>
      </c>
      <c r="E307" s="186">
        <f>ROUND(VLOOKUP($B307,'[1]TD LMA 2025ENE-DIC CCF'!$A$3:$D$1108,4,FALSE),2)</f>
        <v>0</v>
      </c>
      <c r="F307" s="187">
        <f>ROUND(VLOOKUP($B307,'[1]TD LMA 2025ENE-DIC CCF'!$A$3:$D$1108,4,FALSE),2)</f>
        <v>0</v>
      </c>
      <c r="G307" s="191">
        <f t="shared" si="4"/>
        <v>0</v>
      </c>
    </row>
    <row r="308" spans="2:7" x14ac:dyDescent="0.3">
      <c r="B308" s="173" t="s">
        <v>577</v>
      </c>
      <c r="C308" s="170" t="s">
        <v>376</v>
      </c>
      <c r="D308" s="182" t="s">
        <v>2314</v>
      </c>
      <c r="E308" s="186">
        <f>ROUND(VLOOKUP($B308,'[1]TD LMA 2025ENE-DIC CCF'!$A$3:$D$1108,4,FALSE),2)</f>
        <v>0</v>
      </c>
      <c r="F308" s="187">
        <f>ROUND(VLOOKUP($B308,'[1]TD LMA 2025ENE-DIC CCF'!$A$3:$D$1108,4,FALSE),2)</f>
        <v>0</v>
      </c>
      <c r="G308" s="191">
        <f t="shared" si="4"/>
        <v>0</v>
      </c>
    </row>
    <row r="309" spans="2:7" x14ac:dyDescent="0.3">
      <c r="B309" s="173" t="s">
        <v>579</v>
      </c>
      <c r="C309" s="170" t="s">
        <v>376</v>
      </c>
      <c r="D309" s="182" t="s">
        <v>580</v>
      </c>
      <c r="E309" s="186">
        <f>ROUND(VLOOKUP($B309,'[1]TD LMA 2025ENE-DIC CCF'!$A$3:$D$1108,4,FALSE),2)</f>
        <v>0</v>
      </c>
      <c r="F309" s="187">
        <f>ROUND(VLOOKUP($B309,'[1]TD LMA 2025ENE-DIC CCF'!$A$3:$D$1108,4,FALSE),2)</f>
        <v>0</v>
      </c>
      <c r="G309" s="191">
        <f t="shared" si="4"/>
        <v>0</v>
      </c>
    </row>
    <row r="310" spans="2:7" x14ac:dyDescent="0.3">
      <c r="B310" s="173" t="s">
        <v>581</v>
      </c>
      <c r="C310" s="170" t="s">
        <v>376</v>
      </c>
      <c r="D310" s="182" t="s">
        <v>582</v>
      </c>
      <c r="E310" s="186">
        <f>ROUND(VLOOKUP($B310,'[1]TD LMA 2025ENE-DIC CCF'!$A$3:$D$1108,4,FALSE),2)</f>
        <v>0</v>
      </c>
      <c r="F310" s="187">
        <f>ROUND(VLOOKUP($B310,'[1]TD LMA 2025ENE-DIC CCF'!$A$3:$D$1108,4,FALSE),2)</f>
        <v>0</v>
      </c>
      <c r="G310" s="191">
        <f t="shared" si="4"/>
        <v>0</v>
      </c>
    </row>
    <row r="311" spans="2:7" x14ac:dyDescent="0.3">
      <c r="B311" s="173" t="s">
        <v>583</v>
      </c>
      <c r="C311" s="170" t="s">
        <v>376</v>
      </c>
      <c r="D311" s="182" t="s">
        <v>584</v>
      </c>
      <c r="E311" s="186">
        <f>ROUND(VLOOKUP($B311,'[1]TD LMA 2025ENE-DIC CCF'!$A$3:$D$1108,4,FALSE),2)</f>
        <v>0</v>
      </c>
      <c r="F311" s="187">
        <f>ROUND(VLOOKUP($B311,'[1]TD LMA 2025ENE-DIC CCF'!$A$3:$D$1108,4,FALSE),2)</f>
        <v>0</v>
      </c>
      <c r="G311" s="191">
        <f t="shared" si="4"/>
        <v>0</v>
      </c>
    </row>
    <row r="312" spans="2:7" x14ac:dyDescent="0.3">
      <c r="B312" s="173" t="s">
        <v>585</v>
      </c>
      <c r="C312" s="170" t="s">
        <v>376</v>
      </c>
      <c r="D312" s="182" t="s">
        <v>2315</v>
      </c>
      <c r="E312" s="186">
        <f>ROUND(VLOOKUP($B312,'[1]TD LMA 2025ENE-DIC CCF'!$A$3:$D$1108,4,FALSE),2)</f>
        <v>0</v>
      </c>
      <c r="F312" s="187">
        <f>ROUND(VLOOKUP($B312,'[1]TD LMA 2025ENE-DIC CCF'!$A$3:$D$1108,4,FALSE),2)</f>
        <v>0</v>
      </c>
      <c r="G312" s="191">
        <f t="shared" si="4"/>
        <v>0</v>
      </c>
    </row>
    <row r="313" spans="2:7" x14ac:dyDescent="0.3">
      <c r="B313" s="173" t="s">
        <v>587</v>
      </c>
      <c r="C313" s="170" t="s">
        <v>376</v>
      </c>
      <c r="D313" s="182" t="s">
        <v>588</v>
      </c>
      <c r="E313" s="186">
        <f>ROUND(VLOOKUP($B313,'[1]TD LMA 2025ENE-DIC CCF'!$A$3:$D$1108,4,FALSE),2)</f>
        <v>0</v>
      </c>
      <c r="F313" s="187">
        <f>ROUND(VLOOKUP($B313,'[1]TD LMA 2025ENE-DIC CCF'!$A$3:$D$1108,4,FALSE),2)</f>
        <v>0</v>
      </c>
      <c r="G313" s="191">
        <f t="shared" si="4"/>
        <v>0</v>
      </c>
    </row>
    <row r="314" spans="2:7" x14ac:dyDescent="0.3">
      <c r="B314" s="173" t="s">
        <v>589</v>
      </c>
      <c r="C314" s="170" t="s">
        <v>376</v>
      </c>
      <c r="D314" s="182" t="s">
        <v>2316</v>
      </c>
      <c r="E314" s="186">
        <f>ROUND(VLOOKUP($B314,'[1]TD LMA 2025ENE-DIC CCF'!$A$3:$D$1108,4,FALSE),2)</f>
        <v>0</v>
      </c>
      <c r="F314" s="187">
        <f>ROUND(VLOOKUP($B314,'[1]TD LMA 2025ENE-DIC CCF'!$A$3:$D$1108,4,FALSE),2)</f>
        <v>0</v>
      </c>
      <c r="G314" s="191">
        <f t="shared" si="4"/>
        <v>0</v>
      </c>
    </row>
    <row r="315" spans="2:7" x14ac:dyDescent="0.3">
      <c r="B315" s="173" t="s">
        <v>591</v>
      </c>
      <c r="C315" s="170" t="s">
        <v>376</v>
      </c>
      <c r="D315" s="182" t="s">
        <v>592</v>
      </c>
      <c r="E315" s="186">
        <f>ROUND(VLOOKUP($B315,'[1]TD LMA 2025ENE-DIC CCF'!$A$3:$D$1108,4,FALSE),2)</f>
        <v>0</v>
      </c>
      <c r="F315" s="187">
        <f>ROUND(VLOOKUP($B315,'[1]TD LMA 2025ENE-DIC CCF'!$A$3:$D$1108,4,FALSE),2)</f>
        <v>0</v>
      </c>
      <c r="G315" s="191">
        <f t="shared" si="4"/>
        <v>0</v>
      </c>
    </row>
    <row r="316" spans="2:7" x14ac:dyDescent="0.3">
      <c r="B316" s="173" t="s">
        <v>593</v>
      </c>
      <c r="C316" s="170" t="s">
        <v>376</v>
      </c>
      <c r="D316" s="182" t="s">
        <v>594</v>
      </c>
      <c r="E316" s="186">
        <f>ROUND(VLOOKUP($B316,'[1]TD LMA 2025ENE-DIC CCF'!$A$3:$D$1108,4,FALSE),2)</f>
        <v>0</v>
      </c>
      <c r="F316" s="187">
        <f>ROUND(VLOOKUP($B316,'[1]TD LMA 2025ENE-DIC CCF'!$A$3:$D$1108,4,FALSE),2)</f>
        <v>0</v>
      </c>
      <c r="G316" s="191">
        <f t="shared" si="4"/>
        <v>0</v>
      </c>
    </row>
    <row r="317" spans="2:7" x14ac:dyDescent="0.3">
      <c r="B317" s="173" t="s">
        <v>595</v>
      </c>
      <c r="C317" s="170" t="s">
        <v>376</v>
      </c>
      <c r="D317" s="182" t="s">
        <v>2317</v>
      </c>
      <c r="E317" s="186">
        <f>ROUND(VLOOKUP($B317,'[1]TD LMA 2025ENE-DIC CCF'!$A$3:$D$1108,4,FALSE),2)</f>
        <v>0</v>
      </c>
      <c r="F317" s="187">
        <f>ROUND(VLOOKUP($B317,'[1]TD LMA 2025ENE-DIC CCF'!$A$3:$D$1108,4,FALSE),2)</f>
        <v>0</v>
      </c>
      <c r="G317" s="191">
        <f t="shared" si="4"/>
        <v>0</v>
      </c>
    </row>
    <row r="318" spans="2:7" x14ac:dyDescent="0.3">
      <c r="B318" s="173" t="s">
        <v>597</v>
      </c>
      <c r="C318" s="170" t="s">
        <v>376</v>
      </c>
      <c r="D318" s="182" t="s">
        <v>2318</v>
      </c>
      <c r="E318" s="186">
        <f>ROUND(VLOOKUP($B318,'[1]TD LMA 2025ENE-DIC CCF'!$A$3:$D$1108,4,FALSE),2)</f>
        <v>0</v>
      </c>
      <c r="F318" s="187">
        <f>ROUND(VLOOKUP($B318,'[1]TD LMA 2025ENE-DIC CCF'!$A$3:$D$1108,4,FALSE),2)</f>
        <v>0</v>
      </c>
      <c r="G318" s="191">
        <f t="shared" si="4"/>
        <v>0</v>
      </c>
    </row>
    <row r="319" spans="2:7" x14ac:dyDescent="0.3">
      <c r="B319" s="173" t="s">
        <v>599</v>
      </c>
      <c r="C319" s="170" t="s">
        <v>376</v>
      </c>
      <c r="D319" s="182" t="s">
        <v>600</v>
      </c>
      <c r="E319" s="186">
        <f>ROUND(VLOOKUP($B319,'[1]TD LMA 2025ENE-DIC CCF'!$A$3:$D$1108,4,FALSE),2)</f>
        <v>0</v>
      </c>
      <c r="F319" s="187">
        <f>ROUND(VLOOKUP($B319,'[1]TD LMA 2025ENE-DIC CCF'!$A$3:$D$1108,4,FALSE),2)</f>
        <v>0</v>
      </c>
      <c r="G319" s="191">
        <f t="shared" si="4"/>
        <v>0</v>
      </c>
    </row>
    <row r="320" spans="2:7" x14ac:dyDescent="0.3">
      <c r="B320" s="173" t="s">
        <v>601</v>
      </c>
      <c r="C320" s="170" t="s">
        <v>376</v>
      </c>
      <c r="D320" s="182" t="s">
        <v>2319</v>
      </c>
      <c r="E320" s="186">
        <f>ROUND(VLOOKUP($B320,'[1]TD LMA 2025ENE-DIC CCF'!$A$3:$D$1108,4,FALSE),2)</f>
        <v>0</v>
      </c>
      <c r="F320" s="187">
        <f>ROUND(VLOOKUP($B320,'[1]TD LMA 2025ENE-DIC CCF'!$A$3:$D$1108,4,FALSE),2)</f>
        <v>0</v>
      </c>
      <c r="G320" s="191">
        <f t="shared" si="4"/>
        <v>0</v>
      </c>
    </row>
    <row r="321" spans="2:7" x14ac:dyDescent="0.3">
      <c r="B321" s="173" t="s">
        <v>603</v>
      </c>
      <c r="C321" s="170" t="s">
        <v>376</v>
      </c>
      <c r="D321" s="182" t="s">
        <v>2320</v>
      </c>
      <c r="E321" s="186">
        <f>ROUND(VLOOKUP($B321,'[1]TD LMA 2025ENE-DIC CCF'!$A$3:$D$1108,4,FALSE),2)</f>
        <v>0</v>
      </c>
      <c r="F321" s="187">
        <f>ROUND(VLOOKUP($B321,'[1]TD LMA 2025ENE-DIC CCF'!$A$3:$D$1108,4,FALSE),2)</f>
        <v>0</v>
      </c>
      <c r="G321" s="191">
        <f t="shared" si="4"/>
        <v>0</v>
      </c>
    </row>
    <row r="322" spans="2:7" x14ac:dyDescent="0.3">
      <c r="B322" s="173" t="s">
        <v>605</v>
      </c>
      <c r="C322" s="170" t="s">
        <v>376</v>
      </c>
      <c r="D322" s="182" t="s">
        <v>606</v>
      </c>
      <c r="E322" s="186">
        <f>ROUND(VLOOKUP($B322,'[1]TD LMA 2025ENE-DIC CCF'!$A$3:$D$1108,4,FALSE),2)</f>
        <v>0</v>
      </c>
      <c r="F322" s="187">
        <f>ROUND(VLOOKUP($B322,'[1]TD LMA 2025ENE-DIC CCF'!$A$3:$D$1108,4,FALSE),2)</f>
        <v>0</v>
      </c>
      <c r="G322" s="191">
        <f t="shared" si="4"/>
        <v>0</v>
      </c>
    </row>
    <row r="323" spans="2:7" x14ac:dyDescent="0.3">
      <c r="B323" s="173" t="s">
        <v>607</v>
      </c>
      <c r="C323" s="170" t="s">
        <v>376</v>
      </c>
      <c r="D323" s="182" t="s">
        <v>2321</v>
      </c>
      <c r="E323" s="186">
        <f>ROUND(VLOOKUP($B323,'[1]TD LMA 2025ENE-DIC CCF'!$A$3:$D$1108,4,FALSE),2)</f>
        <v>0</v>
      </c>
      <c r="F323" s="187">
        <f>ROUND(VLOOKUP($B323,'[1]TD LMA 2025ENE-DIC CCF'!$A$3:$D$1108,4,FALSE),2)</f>
        <v>0</v>
      </c>
      <c r="G323" s="191">
        <f t="shared" si="4"/>
        <v>0</v>
      </c>
    </row>
    <row r="324" spans="2:7" x14ac:dyDescent="0.3">
      <c r="B324" s="173" t="s">
        <v>609</v>
      </c>
      <c r="C324" s="170" t="s">
        <v>376</v>
      </c>
      <c r="D324" s="182" t="s">
        <v>610</v>
      </c>
      <c r="E324" s="186">
        <f>ROUND(VLOOKUP($B324,'[1]TD LMA 2025ENE-DIC CCF'!$A$3:$D$1108,4,FALSE),2)</f>
        <v>0</v>
      </c>
      <c r="F324" s="187">
        <f>ROUND(VLOOKUP($B324,'[1]TD LMA 2025ENE-DIC CCF'!$A$3:$D$1108,4,FALSE),2)</f>
        <v>0</v>
      </c>
      <c r="G324" s="191">
        <f t="shared" si="4"/>
        <v>0</v>
      </c>
    </row>
    <row r="325" spans="2:7" x14ac:dyDescent="0.3">
      <c r="B325" s="173" t="s">
        <v>611</v>
      </c>
      <c r="C325" s="170" t="s">
        <v>376</v>
      </c>
      <c r="D325" s="182" t="s">
        <v>612</v>
      </c>
      <c r="E325" s="186">
        <f>ROUND(VLOOKUP($B325,'[1]TD LMA 2025ENE-DIC CCF'!$A$3:$D$1108,4,FALSE),2)</f>
        <v>0</v>
      </c>
      <c r="F325" s="187">
        <f>ROUND(VLOOKUP($B325,'[1]TD LMA 2025ENE-DIC CCF'!$A$3:$D$1108,4,FALSE),2)</f>
        <v>0</v>
      </c>
      <c r="G325" s="191">
        <f t="shared" si="4"/>
        <v>0</v>
      </c>
    </row>
    <row r="326" spans="2:7" x14ac:dyDescent="0.3">
      <c r="B326" s="173" t="s">
        <v>613</v>
      </c>
      <c r="C326" s="170" t="s">
        <v>376</v>
      </c>
      <c r="D326" s="182" t="s">
        <v>2322</v>
      </c>
      <c r="E326" s="186">
        <f>ROUND(VLOOKUP($B326,'[1]TD LMA 2025ENE-DIC CCF'!$A$3:$D$1108,4,FALSE),2)</f>
        <v>0</v>
      </c>
      <c r="F326" s="187">
        <f>ROUND(VLOOKUP($B326,'[1]TD LMA 2025ENE-DIC CCF'!$A$3:$D$1108,4,FALSE),2)</f>
        <v>0</v>
      </c>
      <c r="G326" s="191">
        <f t="shared" si="4"/>
        <v>0</v>
      </c>
    </row>
    <row r="327" spans="2:7" x14ac:dyDescent="0.3">
      <c r="B327" s="173" t="s">
        <v>615</v>
      </c>
      <c r="C327" s="170" t="s">
        <v>376</v>
      </c>
      <c r="D327" s="182" t="s">
        <v>616</v>
      </c>
      <c r="E327" s="186">
        <f>ROUND(VLOOKUP($B327,'[1]TD LMA 2025ENE-DIC CCF'!$A$3:$D$1108,4,FALSE),2)</f>
        <v>0</v>
      </c>
      <c r="F327" s="187">
        <f>ROUND(VLOOKUP($B327,'[1]TD LMA 2025ENE-DIC CCF'!$A$3:$D$1108,4,FALSE),2)</f>
        <v>0</v>
      </c>
      <c r="G327" s="191">
        <f t="shared" si="4"/>
        <v>0</v>
      </c>
    </row>
    <row r="328" spans="2:7" x14ac:dyDescent="0.3">
      <c r="B328" s="173" t="s">
        <v>617</v>
      </c>
      <c r="C328" s="170" t="s">
        <v>47</v>
      </c>
      <c r="D328" s="182" t="s">
        <v>618</v>
      </c>
      <c r="E328" s="186">
        <f>ROUND(VLOOKUP($B328,'[1]TD LMA 2025ENE-DIC CCF'!$A$3:$D$1108,4,FALSE),2)</f>
        <v>0</v>
      </c>
      <c r="F328" s="187">
        <f>ROUND(VLOOKUP($B328,'[1]TD LMA 2025ENE-DIC CCF'!$A$3:$D$1108,4,FALSE),2)</f>
        <v>0</v>
      </c>
      <c r="G328" s="191">
        <f t="shared" si="4"/>
        <v>0</v>
      </c>
    </row>
    <row r="329" spans="2:7" x14ac:dyDescent="0.3">
      <c r="B329" s="173" t="s">
        <v>619</v>
      </c>
      <c r="C329" s="170" t="s">
        <v>47</v>
      </c>
      <c r="D329" s="182" t="s">
        <v>620</v>
      </c>
      <c r="E329" s="186">
        <f>ROUND(VLOOKUP($B329,'[1]TD LMA 2025ENE-DIC CCF'!$A$3:$D$1108,4,FALSE),2)</f>
        <v>0</v>
      </c>
      <c r="F329" s="187">
        <f>ROUND(VLOOKUP($B329,'[1]TD LMA 2025ENE-DIC CCF'!$A$3:$D$1108,4,FALSE),2)</f>
        <v>0</v>
      </c>
      <c r="G329" s="191">
        <f t="shared" si="4"/>
        <v>0</v>
      </c>
    </row>
    <row r="330" spans="2:7" x14ac:dyDescent="0.3">
      <c r="B330" s="173" t="s">
        <v>621</v>
      </c>
      <c r="C330" s="170" t="s">
        <v>47</v>
      </c>
      <c r="D330" s="182" t="s">
        <v>622</v>
      </c>
      <c r="E330" s="186">
        <f>ROUND(VLOOKUP($B330,'[1]TD LMA 2025ENE-DIC CCF'!$A$3:$D$1108,4,FALSE),2)</f>
        <v>0</v>
      </c>
      <c r="F330" s="187">
        <f>ROUND(VLOOKUP($B330,'[1]TD LMA 2025ENE-DIC CCF'!$A$3:$D$1108,4,FALSE),2)</f>
        <v>0</v>
      </c>
      <c r="G330" s="191">
        <f t="shared" si="4"/>
        <v>0</v>
      </c>
    </row>
    <row r="331" spans="2:7" x14ac:dyDescent="0.3">
      <c r="B331" s="173" t="s">
        <v>623</v>
      </c>
      <c r="C331" s="170" t="s">
        <v>47</v>
      </c>
      <c r="D331" s="182" t="s">
        <v>624</v>
      </c>
      <c r="E331" s="186">
        <f>ROUND(VLOOKUP($B331,'[1]TD LMA 2025ENE-DIC CCF'!$A$3:$D$1108,4,FALSE),2)</f>
        <v>0</v>
      </c>
      <c r="F331" s="187">
        <f>ROUND(VLOOKUP($B331,'[1]TD LMA 2025ENE-DIC CCF'!$A$3:$D$1108,4,FALSE),2)</f>
        <v>0</v>
      </c>
      <c r="G331" s="191">
        <f t="shared" ref="G331:G394" si="5">SUM(E331:F331)</f>
        <v>0</v>
      </c>
    </row>
    <row r="332" spans="2:7" x14ac:dyDescent="0.3">
      <c r="B332" s="173" t="s">
        <v>625</v>
      </c>
      <c r="C332" s="170" t="s">
        <v>47</v>
      </c>
      <c r="D332" s="182" t="s">
        <v>2323</v>
      </c>
      <c r="E332" s="186">
        <f>ROUND(VLOOKUP($B332,'[1]TD LMA 2025ENE-DIC CCF'!$A$3:$D$1108,4,FALSE),2)</f>
        <v>0</v>
      </c>
      <c r="F332" s="187">
        <f>ROUND(VLOOKUP($B332,'[1]TD LMA 2025ENE-DIC CCF'!$A$3:$D$1108,4,FALSE),2)</f>
        <v>0</v>
      </c>
      <c r="G332" s="191">
        <f t="shared" si="5"/>
        <v>0</v>
      </c>
    </row>
    <row r="333" spans="2:7" x14ac:dyDescent="0.3">
      <c r="B333" s="173" t="s">
        <v>627</v>
      </c>
      <c r="C333" s="170" t="s">
        <v>47</v>
      </c>
      <c r="D333" s="182" t="s">
        <v>2324</v>
      </c>
      <c r="E333" s="186">
        <f>ROUND(VLOOKUP($B333,'[1]TD LMA 2025ENE-DIC CCF'!$A$3:$D$1108,4,FALSE),2)</f>
        <v>0</v>
      </c>
      <c r="F333" s="187">
        <f>ROUND(VLOOKUP($B333,'[1]TD LMA 2025ENE-DIC CCF'!$A$3:$D$1108,4,FALSE),2)</f>
        <v>0</v>
      </c>
      <c r="G333" s="191">
        <f t="shared" si="5"/>
        <v>0</v>
      </c>
    </row>
    <row r="334" spans="2:7" x14ac:dyDescent="0.3">
      <c r="B334" s="173" t="s">
        <v>629</v>
      </c>
      <c r="C334" s="170" t="s">
        <v>47</v>
      </c>
      <c r="D334" s="182" t="s">
        <v>630</v>
      </c>
      <c r="E334" s="186">
        <f>ROUND(VLOOKUP($B334,'[1]TD LMA 2025ENE-DIC CCF'!$A$3:$D$1108,4,FALSE),2)</f>
        <v>0</v>
      </c>
      <c r="F334" s="187">
        <f>ROUND(VLOOKUP($B334,'[1]TD LMA 2025ENE-DIC CCF'!$A$3:$D$1108,4,FALSE),2)</f>
        <v>0</v>
      </c>
      <c r="G334" s="191">
        <f t="shared" si="5"/>
        <v>0</v>
      </c>
    </row>
    <row r="335" spans="2:7" x14ac:dyDescent="0.3">
      <c r="B335" s="173" t="s">
        <v>631</v>
      </c>
      <c r="C335" s="170" t="s">
        <v>47</v>
      </c>
      <c r="D335" s="182" t="s">
        <v>632</v>
      </c>
      <c r="E335" s="186">
        <f>ROUND(VLOOKUP($B335,'[1]TD LMA 2025ENE-DIC CCF'!$A$3:$D$1108,4,FALSE),2)</f>
        <v>0</v>
      </c>
      <c r="F335" s="187">
        <f>ROUND(VLOOKUP($B335,'[1]TD LMA 2025ENE-DIC CCF'!$A$3:$D$1108,4,FALSE),2)</f>
        <v>0</v>
      </c>
      <c r="G335" s="191">
        <f t="shared" si="5"/>
        <v>0</v>
      </c>
    </row>
    <row r="336" spans="2:7" x14ac:dyDescent="0.3">
      <c r="B336" s="173" t="s">
        <v>633</v>
      </c>
      <c r="C336" s="170" t="s">
        <v>47</v>
      </c>
      <c r="D336" s="182" t="s">
        <v>634</v>
      </c>
      <c r="E336" s="186">
        <f>ROUND(VLOOKUP($B336,'[1]TD LMA 2025ENE-DIC CCF'!$A$3:$D$1108,4,FALSE),2)</f>
        <v>0</v>
      </c>
      <c r="F336" s="187">
        <f>ROUND(VLOOKUP($B336,'[1]TD LMA 2025ENE-DIC CCF'!$A$3:$D$1108,4,FALSE),2)</f>
        <v>0</v>
      </c>
      <c r="G336" s="191">
        <f t="shared" si="5"/>
        <v>0</v>
      </c>
    </row>
    <row r="337" spans="2:7" x14ac:dyDescent="0.3">
      <c r="B337" s="173" t="s">
        <v>635</v>
      </c>
      <c r="C337" s="170" t="s">
        <v>47</v>
      </c>
      <c r="D337" s="182" t="s">
        <v>636</v>
      </c>
      <c r="E337" s="186">
        <f>ROUND(VLOOKUP($B337,'[1]TD LMA 2025ENE-DIC CCF'!$A$3:$D$1108,4,FALSE),2)</f>
        <v>0</v>
      </c>
      <c r="F337" s="187">
        <f>ROUND(VLOOKUP($B337,'[1]TD LMA 2025ENE-DIC CCF'!$A$3:$D$1108,4,FALSE),2)</f>
        <v>0</v>
      </c>
      <c r="G337" s="191">
        <f t="shared" si="5"/>
        <v>0</v>
      </c>
    </row>
    <row r="338" spans="2:7" x14ac:dyDescent="0.3">
      <c r="B338" s="173" t="s">
        <v>637</v>
      </c>
      <c r="C338" s="170" t="s">
        <v>47</v>
      </c>
      <c r="D338" s="182" t="s">
        <v>638</v>
      </c>
      <c r="E338" s="186">
        <f>ROUND(VLOOKUP($B338,'[1]TD LMA 2025ENE-DIC CCF'!$A$3:$D$1108,4,FALSE),2)</f>
        <v>0</v>
      </c>
      <c r="F338" s="187">
        <f>ROUND(VLOOKUP($B338,'[1]TD LMA 2025ENE-DIC CCF'!$A$3:$D$1108,4,FALSE),2)</f>
        <v>0</v>
      </c>
      <c r="G338" s="191">
        <f t="shared" si="5"/>
        <v>0</v>
      </c>
    </row>
    <row r="339" spans="2:7" x14ac:dyDescent="0.3">
      <c r="B339" s="173" t="s">
        <v>639</v>
      </c>
      <c r="C339" s="170" t="s">
        <v>47</v>
      </c>
      <c r="D339" s="182" t="s">
        <v>640</v>
      </c>
      <c r="E339" s="186">
        <f>ROUND(VLOOKUP($B339,'[1]TD LMA 2025ENE-DIC CCF'!$A$3:$D$1108,4,FALSE),2)</f>
        <v>0</v>
      </c>
      <c r="F339" s="187">
        <f>ROUND(VLOOKUP($B339,'[1]TD LMA 2025ENE-DIC CCF'!$A$3:$D$1108,4,FALSE),2)</f>
        <v>0</v>
      </c>
      <c r="G339" s="191">
        <f t="shared" si="5"/>
        <v>0</v>
      </c>
    </row>
    <row r="340" spans="2:7" x14ac:dyDescent="0.3">
      <c r="B340" s="173" t="s">
        <v>641</v>
      </c>
      <c r="C340" s="170" t="s">
        <v>47</v>
      </c>
      <c r="D340" s="182" t="s">
        <v>642</v>
      </c>
      <c r="E340" s="186">
        <f>ROUND(VLOOKUP($B340,'[1]TD LMA 2025ENE-DIC CCF'!$A$3:$D$1108,4,FALSE),2)</f>
        <v>0</v>
      </c>
      <c r="F340" s="187">
        <f>ROUND(VLOOKUP($B340,'[1]TD LMA 2025ENE-DIC CCF'!$A$3:$D$1108,4,FALSE),2)</f>
        <v>0</v>
      </c>
      <c r="G340" s="191">
        <f t="shared" si="5"/>
        <v>0</v>
      </c>
    </row>
    <row r="341" spans="2:7" x14ac:dyDescent="0.3">
      <c r="B341" s="173" t="s">
        <v>643</v>
      </c>
      <c r="C341" s="170" t="s">
        <v>47</v>
      </c>
      <c r="D341" s="182" t="s">
        <v>644</v>
      </c>
      <c r="E341" s="186">
        <f>ROUND(VLOOKUP($B341,'[1]TD LMA 2025ENE-DIC CCF'!$A$3:$D$1108,4,FALSE),2)</f>
        <v>0</v>
      </c>
      <c r="F341" s="187">
        <f>ROUND(VLOOKUP($B341,'[1]TD LMA 2025ENE-DIC CCF'!$A$3:$D$1108,4,FALSE),2)</f>
        <v>0</v>
      </c>
      <c r="G341" s="191">
        <f t="shared" si="5"/>
        <v>0</v>
      </c>
    </row>
    <row r="342" spans="2:7" x14ac:dyDescent="0.3">
      <c r="B342" s="173" t="s">
        <v>645</v>
      </c>
      <c r="C342" s="170" t="s">
        <v>47</v>
      </c>
      <c r="D342" s="182" t="s">
        <v>646</v>
      </c>
      <c r="E342" s="186">
        <f>ROUND(VLOOKUP($B342,'[1]TD LMA 2025ENE-DIC CCF'!$A$3:$D$1108,4,FALSE),2)</f>
        <v>0</v>
      </c>
      <c r="F342" s="187">
        <f>ROUND(VLOOKUP($B342,'[1]TD LMA 2025ENE-DIC CCF'!$A$3:$D$1108,4,FALSE),2)</f>
        <v>0</v>
      </c>
      <c r="G342" s="191">
        <f t="shared" si="5"/>
        <v>0</v>
      </c>
    </row>
    <row r="343" spans="2:7" x14ac:dyDescent="0.3">
      <c r="B343" s="173" t="s">
        <v>647</v>
      </c>
      <c r="C343" s="170" t="s">
        <v>47</v>
      </c>
      <c r="D343" s="182" t="s">
        <v>2325</v>
      </c>
      <c r="E343" s="186">
        <f>ROUND(VLOOKUP($B343,'[1]TD LMA 2025ENE-DIC CCF'!$A$3:$D$1108,4,FALSE),2)</f>
        <v>0</v>
      </c>
      <c r="F343" s="187">
        <f>ROUND(VLOOKUP($B343,'[1]TD LMA 2025ENE-DIC CCF'!$A$3:$D$1108,4,FALSE),2)</f>
        <v>0</v>
      </c>
      <c r="G343" s="191">
        <f t="shared" si="5"/>
        <v>0</v>
      </c>
    </row>
    <row r="344" spans="2:7" x14ac:dyDescent="0.3">
      <c r="B344" s="173" t="s">
        <v>649</v>
      </c>
      <c r="C344" s="170" t="s">
        <v>47</v>
      </c>
      <c r="D344" s="182" t="s">
        <v>650</v>
      </c>
      <c r="E344" s="186">
        <f>ROUND(VLOOKUP($B344,'[1]TD LMA 2025ENE-DIC CCF'!$A$3:$D$1108,4,FALSE),2)</f>
        <v>0</v>
      </c>
      <c r="F344" s="187">
        <f>ROUND(VLOOKUP($B344,'[1]TD LMA 2025ENE-DIC CCF'!$A$3:$D$1108,4,FALSE),2)</f>
        <v>0</v>
      </c>
      <c r="G344" s="191">
        <f t="shared" si="5"/>
        <v>0</v>
      </c>
    </row>
    <row r="345" spans="2:7" x14ac:dyDescent="0.3">
      <c r="B345" s="173" t="s">
        <v>651</v>
      </c>
      <c r="C345" s="170" t="s">
        <v>47</v>
      </c>
      <c r="D345" s="182" t="s">
        <v>652</v>
      </c>
      <c r="E345" s="186">
        <f>ROUND(VLOOKUP($B345,'[1]TD LMA 2025ENE-DIC CCF'!$A$3:$D$1108,4,FALSE),2)</f>
        <v>0</v>
      </c>
      <c r="F345" s="187">
        <f>ROUND(VLOOKUP($B345,'[1]TD LMA 2025ENE-DIC CCF'!$A$3:$D$1108,4,FALSE),2)</f>
        <v>0</v>
      </c>
      <c r="G345" s="191">
        <f t="shared" si="5"/>
        <v>0</v>
      </c>
    </row>
    <row r="346" spans="2:7" x14ac:dyDescent="0.3">
      <c r="B346" s="173" t="s">
        <v>653</v>
      </c>
      <c r="C346" s="170" t="s">
        <v>47</v>
      </c>
      <c r="D346" s="182" t="s">
        <v>654</v>
      </c>
      <c r="E346" s="186">
        <f>ROUND(VLOOKUP($B346,'[1]TD LMA 2025ENE-DIC CCF'!$A$3:$D$1108,4,FALSE),2)</f>
        <v>0</v>
      </c>
      <c r="F346" s="187">
        <f>ROUND(VLOOKUP($B346,'[1]TD LMA 2025ENE-DIC CCF'!$A$3:$D$1108,4,FALSE),2)</f>
        <v>0</v>
      </c>
      <c r="G346" s="191">
        <f t="shared" si="5"/>
        <v>0</v>
      </c>
    </row>
    <row r="347" spans="2:7" x14ac:dyDescent="0.3">
      <c r="B347" s="173" t="s">
        <v>655</v>
      </c>
      <c r="C347" s="170" t="s">
        <v>47</v>
      </c>
      <c r="D347" s="182" t="s">
        <v>656</v>
      </c>
      <c r="E347" s="186">
        <f>ROUND(VLOOKUP($B347,'[1]TD LMA 2025ENE-DIC CCF'!$A$3:$D$1108,4,FALSE),2)</f>
        <v>0</v>
      </c>
      <c r="F347" s="187">
        <f>ROUND(VLOOKUP($B347,'[1]TD LMA 2025ENE-DIC CCF'!$A$3:$D$1108,4,FALSE),2)</f>
        <v>0</v>
      </c>
      <c r="G347" s="191">
        <f t="shared" si="5"/>
        <v>0</v>
      </c>
    </row>
    <row r="348" spans="2:7" x14ac:dyDescent="0.3">
      <c r="B348" s="173" t="s">
        <v>657</v>
      </c>
      <c r="C348" s="170" t="s">
        <v>47</v>
      </c>
      <c r="D348" s="182" t="s">
        <v>658</v>
      </c>
      <c r="E348" s="186">
        <f>ROUND(VLOOKUP($B348,'[1]TD LMA 2025ENE-DIC CCF'!$A$3:$D$1108,4,FALSE),2)</f>
        <v>0</v>
      </c>
      <c r="F348" s="187">
        <f>ROUND(VLOOKUP($B348,'[1]TD LMA 2025ENE-DIC CCF'!$A$3:$D$1108,4,FALSE),2)</f>
        <v>0</v>
      </c>
      <c r="G348" s="191">
        <f t="shared" si="5"/>
        <v>0</v>
      </c>
    </row>
    <row r="349" spans="2:7" x14ac:dyDescent="0.3">
      <c r="B349" s="173" t="s">
        <v>659</v>
      </c>
      <c r="C349" s="170" t="s">
        <v>47</v>
      </c>
      <c r="D349" s="182" t="s">
        <v>2326</v>
      </c>
      <c r="E349" s="186">
        <f>ROUND(VLOOKUP($B349,'[1]TD LMA 2025ENE-DIC CCF'!$A$3:$D$1108,4,FALSE),2)</f>
        <v>0</v>
      </c>
      <c r="F349" s="187">
        <f>ROUND(VLOOKUP($B349,'[1]TD LMA 2025ENE-DIC CCF'!$A$3:$D$1108,4,FALSE),2)</f>
        <v>0</v>
      </c>
      <c r="G349" s="191">
        <f t="shared" si="5"/>
        <v>0</v>
      </c>
    </row>
    <row r="350" spans="2:7" x14ac:dyDescent="0.3">
      <c r="B350" s="173" t="s">
        <v>661</v>
      </c>
      <c r="C350" s="170" t="s">
        <v>47</v>
      </c>
      <c r="D350" s="182" t="s">
        <v>2327</v>
      </c>
      <c r="E350" s="186">
        <f>ROUND(VLOOKUP($B350,'[1]TD LMA 2025ENE-DIC CCF'!$A$3:$D$1108,4,FALSE),2)</f>
        <v>0</v>
      </c>
      <c r="F350" s="187">
        <f>ROUND(VLOOKUP($B350,'[1]TD LMA 2025ENE-DIC CCF'!$A$3:$D$1108,4,FALSE),2)</f>
        <v>0</v>
      </c>
      <c r="G350" s="191">
        <f t="shared" si="5"/>
        <v>0</v>
      </c>
    </row>
    <row r="351" spans="2:7" x14ac:dyDescent="0.3">
      <c r="B351" s="173" t="s">
        <v>663</v>
      </c>
      <c r="C351" s="170" t="s">
        <v>47</v>
      </c>
      <c r="D351" s="182" t="s">
        <v>2328</v>
      </c>
      <c r="E351" s="186">
        <f>ROUND(VLOOKUP($B351,'[1]TD LMA 2025ENE-DIC CCF'!$A$3:$D$1108,4,FALSE),2)</f>
        <v>0</v>
      </c>
      <c r="F351" s="187">
        <f>ROUND(VLOOKUP($B351,'[1]TD LMA 2025ENE-DIC CCF'!$A$3:$D$1108,4,FALSE),2)</f>
        <v>0</v>
      </c>
      <c r="G351" s="191">
        <f t="shared" si="5"/>
        <v>0</v>
      </c>
    </row>
    <row r="352" spans="2:7" x14ac:dyDescent="0.3">
      <c r="B352" s="173" t="s">
        <v>665</v>
      </c>
      <c r="C352" s="170" t="s">
        <v>47</v>
      </c>
      <c r="D352" s="182" t="s">
        <v>666</v>
      </c>
      <c r="E352" s="186">
        <f>ROUND(VLOOKUP($B352,'[1]TD LMA 2025ENE-DIC CCF'!$A$3:$D$1108,4,FALSE),2)</f>
        <v>0</v>
      </c>
      <c r="F352" s="187">
        <f>ROUND(VLOOKUP($B352,'[1]TD LMA 2025ENE-DIC CCF'!$A$3:$D$1108,4,FALSE),2)</f>
        <v>0</v>
      </c>
      <c r="G352" s="191">
        <f t="shared" si="5"/>
        <v>0</v>
      </c>
    </row>
    <row r="353" spans="2:7" x14ac:dyDescent="0.3">
      <c r="B353" s="173" t="s">
        <v>667</v>
      </c>
      <c r="C353" s="170" t="s">
        <v>47</v>
      </c>
      <c r="D353" s="182" t="s">
        <v>2329</v>
      </c>
      <c r="E353" s="186">
        <f>ROUND(VLOOKUP($B353,'[1]TD LMA 2025ENE-DIC CCF'!$A$3:$D$1108,4,FALSE),2)</f>
        <v>0</v>
      </c>
      <c r="F353" s="187">
        <f>ROUND(VLOOKUP($B353,'[1]TD LMA 2025ENE-DIC CCF'!$A$3:$D$1108,4,FALSE),2)</f>
        <v>0</v>
      </c>
      <c r="G353" s="191">
        <f t="shared" si="5"/>
        <v>0</v>
      </c>
    </row>
    <row r="354" spans="2:7" x14ac:dyDescent="0.3">
      <c r="B354" s="173" t="s">
        <v>669</v>
      </c>
      <c r="C354" s="170" t="s">
        <v>47</v>
      </c>
      <c r="D354" s="182" t="s">
        <v>670</v>
      </c>
      <c r="E354" s="186">
        <f>ROUND(VLOOKUP($B354,'[1]TD LMA 2025ENE-DIC CCF'!$A$3:$D$1108,4,FALSE),2)</f>
        <v>0</v>
      </c>
      <c r="F354" s="187">
        <f>ROUND(VLOOKUP($B354,'[1]TD LMA 2025ENE-DIC CCF'!$A$3:$D$1108,4,FALSE),2)</f>
        <v>0</v>
      </c>
      <c r="G354" s="191">
        <f t="shared" si="5"/>
        <v>0</v>
      </c>
    </row>
    <row r="355" spans="2:7" x14ac:dyDescent="0.3">
      <c r="B355" s="173" t="s">
        <v>671</v>
      </c>
      <c r="C355" s="170" t="s">
        <v>672</v>
      </c>
      <c r="D355" s="182" t="s">
        <v>673</v>
      </c>
      <c r="E355" s="186">
        <f>ROUND(VLOOKUP($B355,'[1]TD LMA 2025ENE-DIC CCF'!$A$3:$D$1108,4,FALSE),2)</f>
        <v>0</v>
      </c>
      <c r="F355" s="187">
        <f>ROUND(VLOOKUP($B355,'[1]TD LMA 2025ENE-DIC CCF'!$A$3:$D$1108,4,FALSE),2)</f>
        <v>0</v>
      </c>
      <c r="G355" s="191">
        <f t="shared" si="5"/>
        <v>0</v>
      </c>
    </row>
    <row r="356" spans="2:7" x14ac:dyDescent="0.3">
      <c r="B356" s="173" t="s">
        <v>674</v>
      </c>
      <c r="C356" s="170" t="s">
        <v>672</v>
      </c>
      <c r="D356" s="182" t="s">
        <v>675</v>
      </c>
      <c r="E356" s="186">
        <f>ROUND(VLOOKUP($B356,'[1]TD LMA 2025ENE-DIC CCF'!$A$3:$D$1108,4,FALSE),2)</f>
        <v>0</v>
      </c>
      <c r="F356" s="187">
        <f>ROUND(VLOOKUP($B356,'[1]TD LMA 2025ENE-DIC CCF'!$A$3:$D$1108,4,FALSE),2)</f>
        <v>0</v>
      </c>
      <c r="G356" s="191">
        <f t="shared" si="5"/>
        <v>0</v>
      </c>
    </row>
    <row r="357" spans="2:7" x14ac:dyDescent="0.3">
      <c r="B357" s="173" t="s">
        <v>676</v>
      </c>
      <c r="C357" s="170" t="s">
        <v>672</v>
      </c>
      <c r="D357" s="182" t="s">
        <v>2134</v>
      </c>
      <c r="E357" s="186">
        <f>ROUND(VLOOKUP($B357,'[1]TD LMA 2025ENE-DIC CCF'!$A$3:$D$1108,4,FALSE),2)</f>
        <v>0</v>
      </c>
      <c r="F357" s="187">
        <f>ROUND(VLOOKUP($B357,'[1]TD LMA 2025ENE-DIC CCF'!$A$3:$D$1108,4,FALSE),2)</f>
        <v>0</v>
      </c>
      <c r="G357" s="191">
        <f t="shared" si="5"/>
        <v>0</v>
      </c>
    </row>
    <row r="358" spans="2:7" x14ac:dyDescent="0.3">
      <c r="B358" s="173" t="s">
        <v>677</v>
      </c>
      <c r="C358" s="170" t="s">
        <v>672</v>
      </c>
      <c r="D358" s="182" t="s">
        <v>2160</v>
      </c>
      <c r="E358" s="186">
        <f>ROUND(VLOOKUP($B358,'[1]TD LMA 2025ENE-DIC CCF'!$A$3:$D$1108,4,FALSE),2)</f>
        <v>0</v>
      </c>
      <c r="F358" s="187">
        <f>ROUND(VLOOKUP($B358,'[1]TD LMA 2025ENE-DIC CCF'!$A$3:$D$1108,4,FALSE),2)</f>
        <v>0</v>
      </c>
      <c r="G358" s="191">
        <f t="shared" si="5"/>
        <v>0</v>
      </c>
    </row>
    <row r="359" spans="2:7" x14ac:dyDescent="0.3">
      <c r="B359" s="173" t="s">
        <v>678</v>
      </c>
      <c r="C359" s="170" t="s">
        <v>672</v>
      </c>
      <c r="D359" s="182" t="s">
        <v>679</v>
      </c>
      <c r="E359" s="186">
        <f>ROUND(VLOOKUP($B359,'[1]TD LMA 2025ENE-DIC CCF'!$A$3:$D$1108,4,FALSE),2)</f>
        <v>0</v>
      </c>
      <c r="F359" s="187">
        <f>ROUND(VLOOKUP($B359,'[1]TD LMA 2025ENE-DIC CCF'!$A$3:$D$1108,4,FALSE),2)</f>
        <v>0</v>
      </c>
      <c r="G359" s="191">
        <f t="shared" si="5"/>
        <v>0</v>
      </c>
    </row>
    <row r="360" spans="2:7" x14ac:dyDescent="0.3">
      <c r="B360" s="173" t="s">
        <v>680</v>
      </c>
      <c r="C360" s="170" t="s">
        <v>672</v>
      </c>
      <c r="D360" s="182" t="s">
        <v>681</v>
      </c>
      <c r="E360" s="186">
        <f>ROUND(VLOOKUP($B360,'[1]TD LMA 2025ENE-DIC CCF'!$A$3:$D$1108,4,FALSE),2)</f>
        <v>0</v>
      </c>
      <c r="F360" s="187">
        <f>ROUND(VLOOKUP($B360,'[1]TD LMA 2025ENE-DIC CCF'!$A$3:$D$1108,4,FALSE),2)</f>
        <v>0</v>
      </c>
      <c r="G360" s="191">
        <f t="shared" si="5"/>
        <v>0</v>
      </c>
    </row>
    <row r="361" spans="2:7" x14ac:dyDescent="0.3">
      <c r="B361" s="173" t="s">
        <v>682</v>
      </c>
      <c r="C361" s="170" t="s">
        <v>672</v>
      </c>
      <c r="D361" s="182" t="s">
        <v>683</v>
      </c>
      <c r="E361" s="186">
        <f>ROUND(VLOOKUP($B361,'[1]TD LMA 2025ENE-DIC CCF'!$A$3:$D$1108,4,FALSE),2)</f>
        <v>0</v>
      </c>
      <c r="F361" s="187">
        <f>ROUND(VLOOKUP($B361,'[1]TD LMA 2025ENE-DIC CCF'!$A$3:$D$1108,4,FALSE),2)</f>
        <v>0</v>
      </c>
      <c r="G361" s="191">
        <f t="shared" si="5"/>
        <v>0</v>
      </c>
    </row>
    <row r="362" spans="2:7" x14ac:dyDescent="0.3">
      <c r="B362" s="173" t="s">
        <v>684</v>
      </c>
      <c r="C362" s="170" t="s">
        <v>672</v>
      </c>
      <c r="D362" s="182" t="s">
        <v>2330</v>
      </c>
      <c r="E362" s="186">
        <f>ROUND(VLOOKUP($B362,'[1]TD LMA 2025ENE-DIC CCF'!$A$3:$D$1108,4,FALSE),2)</f>
        <v>0</v>
      </c>
      <c r="F362" s="187">
        <f>ROUND(VLOOKUP($B362,'[1]TD LMA 2025ENE-DIC CCF'!$A$3:$D$1108,4,FALSE),2)</f>
        <v>0</v>
      </c>
      <c r="G362" s="191">
        <f t="shared" si="5"/>
        <v>0</v>
      </c>
    </row>
    <row r="363" spans="2:7" x14ac:dyDescent="0.3">
      <c r="B363" s="173" t="s">
        <v>686</v>
      </c>
      <c r="C363" s="170" t="s">
        <v>672</v>
      </c>
      <c r="D363" s="182" t="s">
        <v>2331</v>
      </c>
      <c r="E363" s="186">
        <f>ROUND(VLOOKUP($B363,'[1]TD LMA 2025ENE-DIC CCF'!$A$3:$D$1108,4,FALSE),2)</f>
        <v>0</v>
      </c>
      <c r="F363" s="187">
        <f>ROUND(VLOOKUP($B363,'[1]TD LMA 2025ENE-DIC CCF'!$A$3:$D$1108,4,FALSE),2)</f>
        <v>0</v>
      </c>
      <c r="G363" s="191">
        <f t="shared" si="5"/>
        <v>0</v>
      </c>
    </row>
    <row r="364" spans="2:7" x14ac:dyDescent="0.3">
      <c r="B364" s="173" t="s">
        <v>688</v>
      </c>
      <c r="C364" s="170" t="s">
        <v>672</v>
      </c>
      <c r="D364" s="182" t="s">
        <v>689</v>
      </c>
      <c r="E364" s="186">
        <f>ROUND(VLOOKUP($B364,'[1]TD LMA 2025ENE-DIC CCF'!$A$3:$D$1108,4,FALSE),2)</f>
        <v>0</v>
      </c>
      <c r="F364" s="187">
        <f>ROUND(VLOOKUP($B364,'[1]TD LMA 2025ENE-DIC CCF'!$A$3:$D$1108,4,FALSE),2)</f>
        <v>0</v>
      </c>
      <c r="G364" s="191">
        <f t="shared" si="5"/>
        <v>0</v>
      </c>
    </row>
    <row r="365" spans="2:7" x14ac:dyDescent="0.3">
      <c r="B365" s="173" t="s">
        <v>690</v>
      </c>
      <c r="C365" s="170" t="s">
        <v>672</v>
      </c>
      <c r="D365" s="182" t="s">
        <v>691</v>
      </c>
      <c r="E365" s="186">
        <f>ROUND(VLOOKUP($B365,'[1]TD LMA 2025ENE-DIC CCF'!$A$3:$D$1108,4,FALSE),2)</f>
        <v>0</v>
      </c>
      <c r="F365" s="187">
        <f>ROUND(VLOOKUP($B365,'[1]TD LMA 2025ENE-DIC CCF'!$A$3:$D$1108,4,FALSE),2)</f>
        <v>0</v>
      </c>
      <c r="G365" s="191">
        <f t="shared" si="5"/>
        <v>0</v>
      </c>
    </row>
    <row r="366" spans="2:7" x14ac:dyDescent="0.3">
      <c r="B366" s="173" t="s">
        <v>692</v>
      </c>
      <c r="C366" s="170" t="s">
        <v>672</v>
      </c>
      <c r="D366" s="182" t="s">
        <v>2332</v>
      </c>
      <c r="E366" s="186">
        <f>ROUND(VLOOKUP($B366,'[1]TD LMA 2025ENE-DIC CCF'!$A$3:$D$1108,4,FALSE),2)</f>
        <v>0</v>
      </c>
      <c r="F366" s="187">
        <f>ROUND(VLOOKUP($B366,'[1]TD LMA 2025ENE-DIC CCF'!$A$3:$D$1108,4,FALSE),2)</f>
        <v>0</v>
      </c>
      <c r="G366" s="191">
        <f t="shared" si="5"/>
        <v>0</v>
      </c>
    </row>
    <row r="367" spans="2:7" x14ac:dyDescent="0.3">
      <c r="B367" s="173" t="s">
        <v>694</v>
      </c>
      <c r="C367" s="170" t="s">
        <v>672</v>
      </c>
      <c r="D367" s="182" t="s">
        <v>2333</v>
      </c>
      <c r="E367" s="186">
        <f>ROUND(VLOOKUP($B367,'[1]TD LMA 2025ENE-DIC CCF'!$A$3:$D$1108,4,FALSE),2)</f>
        <v>0</v>
      </c>
      <c r="F367" s="187">
        <f>ROUND(VLOOKUP($B367,'[1]TD LMA 2025ENE-DIC CCF'!$A$3:$D$1108,4,FALSE),2)</f>
        <v>0</v>
      </c>
      <c r="G367" s="191">
        <f t="shared" si="5"/>
        <v>0</v>
      </c>
    </row>
    <row r="368" spans="2:7" x14ac:dyDescent="0.3">
      <c r="B368" s="173" t="s">
        <v>696</v>
      </c>
      <c r="C368" s="170" t="s">
        <v>672</v>
      </c>
      <c r="D368" s="182" t="s">
        <v>697</v>
      </c>
      <c r="E368" s="186">
        <f>ROUND(VLOOKUP($B368,'[1]TD LMA 2025ENE-DIC CCF'!$A$3:$D$1108,4,FALSE),2)</f>
        <v>0</v>
      </c>
      <c r="F368" s="187">
        <f>ROUND(VLOOKUP($B368,'[1]TD LMA 2025ENE-DIC CCF'!$A$3:$D$1108,4,FALSE),2)</f>
        <v>0</v>
      </c>
      <c r="G368" s="191">
        <f t="shared" si="5"/>
        <v>0</v>
      </c>
    </row>
    <row r="369" spans="2:7" x14ac:dyDescent="0.3">
      <c r="B369" s="173" t="s">
        <v>698</v>
      </c>
      <c r="C369" s="170" t="s">
        <v>672</v>
      </c>
      <c r="D369" s="182" t="s">
        <v>699</v>
      </c>
      <c r="E369" s="186">
        <f>ROUND(VLOOKUP($B369,'[1]TD LMA 2025ENE-DIC CCF'!$A$3:$D$1108,4,FALSE),2)</f>
        <v>0</v>
      </c>
      <c r="F369" s="187">
        <f>ROUND(VLOOKUP($B369,'[1]TD LMA 2025ENE-DIC CCF'!$A$3:$D$1108,4,FALSE),2)</f>
        <v>0</v>
      </c>
      <c r="G369" s="191">
        <f t="shared" si="5"/>
        <v>0</v>
      </c>
    </row>
    <row r="370" spans="2:7" x14ac:dyDescent="0.3">
      <c r="B370" s="173" t="s">
        <v>700</v>
      </c>
      <c r="C370" s="170" t="s">
        <v>672</v>
      </c>
      <c r="D370" s="182" t="s">
        <v>2135</v>
      </c>
      <c r="E370" s="186">
        <f>ROUND(VLOOKUP($B370,'[1]TD LMA 2025ENE-DIC CCF'!$A$3:$D$1108,4,FALSE),2)</f>
        <v>0</v>
      </c>
      <c r="F370" s="187">
        <f>ROUND(VLOOKUP($B370,'[1]TD LMA 2025ENE-DIC CCF'!$A$3:$D$1108,4,FALSE),2)</f>
        <v>0</v>
      </c>
      <c r="G370" s="191">
        <f t="shared" si="5"/>
        <v>0</v>
      </c>
    </row>
    <row r="371" spans="2:7" x14ac:dyDescent="0.3">
      <c r="B371" s="173" t="s">
        <v>701</v>
      </c>
      <c r="C371" s="170" t="s">
        <v>702</v>
      </c>
      <c r="D371" s="182" t="s">
        <v>2123</v>
      </c>
      <c r="E371" s="186">
        <f>ROUND(VLOOKUP($B371,'[1]TD LMA 2025ENE-DIC CCF'!$A$3:$D$1108,4,FALSE),2)</f>
        <v>0</v>
      </c>
      <c r="F371" s="187">
        <f>ROUND(VLOOKUP($B371,'[1]TD LMA 2025ENE-DIC CCF'!$A$3:$D$1108,4,FALSE),2)</f>
        <v>0</v>
      </c>
      <c r="G371" s="191">
        <f t="shared" si="5"/>
        <v>0</v>
      </c>
    </row>
    <row r="372" spans="2:7" x14ac:dyDescent="0.3">
      <c r="B372" s="173" t="s">
        <v>703</v>
      </c>
      <c r="C372" s="170" t="s">
        <v>702</v>
      </c>
      <c r="D372" s="182" t="s">
        <v>704</v>
      </c>
      <c r="E372" s="186">
        <f>ROUND(VLOOKUP($B372,'[1]TD LMA 2025ENE-DIC CCF'!$A$3:$D$1108,4,FALSE),2)</f>
        <v>0</v>
      </c>
      <c r="F372" s="187">
        <f>ROUND(VLOOKUP($B372,'[1]TD LMA 2025ENE-DIC CCF'!$A$3:$D$1108,4,FALSE),2)</f>
        <v>0</v>
      </c>
      <c r="G372" s="191">
        <f t="shared" si="5"/>
        <v>0</v>
      </c>
    </row>
    <row r="373" spans="2:7" x14ac:dyDescent="0.3">
      <c r="B373" s="173" t="s">
        <v>705</v>
      </c>
      <c r="C373" s="170" t="s">
        <v>702</v>
      </c>
      <c r="D373" s="182" t="s">
        <v>23</v>
      </c>
      <c r="E373" s="186">
        <f>ROUND(VLOOKUP($B373,'[1]TD LMA 2025ENE-DIC CCF'!$A$3:$D$1108,4,FALSE),2)</f>
        <v>0</v>
      </c>
      <c r="F373" s="187">
        <f>ROUND(VLOOKUP($B373,'[1]TD LMA 2025ENE-DIC CCF'!$A$3:$D$1108,4,FALSE),2)</f>
        <v>0</v>
      </c>
      <c r="G373" s="191">
        <f t="shared" si="5"/>
        <v>0</v>
      </c>
    </row>
    <row r="374" spans="2:7" x14ac:dyDescent="0.3">
      <c r="B374" s="173" t="s">
        <v>706</v>
      </c>
      <c r="C374" s="170" t="s">
        <v>702</v>
      </c>
      <c r="D374" s="182" t="s">
        <v>707</v>
      </c>
      <c r="E374" s="186">
        <f>ROUND(VLOOKUP($B374,'[1]TD LMA 2025ENE-DIC CCF'!$A$3:$D$1108,4,FALSE),2)</f>
        <v>0</v>
      </c>
      <c r="F374" s="187">
        <f>ROUND(VLOOKUP($B374,'[1]TD LMA 2025ENE-DIC CCF'!$A$3:$D$1108,4,FALSE),2)</f>
        <v>0</v>
      </c>
      <c r="G374" s="191">
        <f t="shared" si="5"/>
        <v>0</v>
      </c>
    </row>
    <row r="375" spans="2:7" x14ac:dyDescent="0.3">
      <c r="B375" s="173" t="s">
        <v>708</v>
      </c>
      <c r="C375" s="170" t="s">
        <v>702</v>
      </c>
      <c r="D375" s="182" t="s">
        <v>285</v>
      </c>
      <c r="E375" s="186">
        <f>ROUND(VLOOKUP($B375,'[1]TD LMA 2025ENE-DIC CCF'!$A$3:$D$1108,4,FALSE),2)</f>
        <v>0</v>
      </c>
      <c r="F375" s="187">
        <f>ROUND(VLOOKUP($B375,'[1]TD LMA 2025ENE-DIC CCF'!$A$3:$D$1108,4,FALSE),2)</f>
        <v>0</v>
      </c>
      <c r="G375" s="191">
        <f t="shared" si="5"/>
        <v>0</v>
      </c>
    </row>
    <row r="376" spans="2:7" x14ac:dyDescent="0.3">
      <c r="B376" s="173" t="s">
        <v>710</v>
      </c>
      <c r="C376" s="170" t="s">
        <v>702</v>
      </c>
      <c r="D376" s="182" t="s">
        <v>711</v>
      </c>
      <c r="E376" s="186">
        <f>ROUND(VLOOKUP($B376,'[1]TD LMA 2025ENE-DIC CCF'!$A$3:$D$1108,4,FALSE),2)</f>
        <v>0</v>
      </c>
      <c r="F376" s="187">
        <f>ROUND(VLOOKUP($B376,'[1]TD LMA 2025ENE-DIC CCF'!$A$3:$D$1108,4,FALSE),2)</f>
        <v>0</v>
      </c>
      <c r="G376" s="191">
        <f t="shared" si="5"/>
        <v>0</v>
      </c>
    </row>
    <row r="377" spans="2:7" x14ac:dyDescent="0.3">
      <c r="B377" s="173" t="s">
        <v>712</v>
      </c>
      <c r="C377" s="170" t="s">
        <v>702</v>
      </c>
      <c r="D377" s="182" t="s">
        <v>2334</v>
      </c>
      <c r="E377" s="186">
        <f>ROUND(VLOOKUP($B377,'[1]TD LMA 2025ENE-DIC CCF'!$A$3:$D$1108,4,FALSE),2)</f>
        <v>0</v>
      </c>
      <c r="F377" s="187">
        <f>ROUND(VLOOKUP($B377,'[1]TD LMA 2025ENE-DIC CCF'!$A$3:$D$1108,4,FALSE),2)</f>
        <v>0</v>
      </c>
      <c r="G377" s="191">
        <f t="shared" si="5"/>
        <v>0</v>
      </c>
    </row>
    <row r="378" spans="2:7" x14ac:dyDescent="0.3">
      <c r="B378" s="173" t="s">
        <v>714</v>
      </c>
      <c r="C378" s="170" t="s">
        <v>702</v>
      </c>
      <c r="D378" s="182" t="s">
        <v>715</v>
      </c>
      <c r="E378" s="186">
        <f>ROUND(VLOOKUP($B378,'[1]TD LMA 2025ENE-DIC CCF'!$A$3:$D$1108,4,FALSE),2)</f>
        <v>0</v>
      </c>
      <c r="F378" s="187">
        <f>ROUND(VLOOKUP($B378,'[1]TD LMA 2025ENE-DIC CCF'!$A$3:$D$1108,4,FALSE),2)</f>
        <v>0</v>
      </c>
      <c r="G378" s="191">
        <f t="shared" si="5"/>
        <v>0</v>
      </c>
    </row>
    <row r="379" spans="2:7" x14ac:dyDescent="0.3">
      <c r="B379" s="173" t="s">
        <v>716</v>
      </c>
      <c r="C379" s="170" t="s">
        <v>702</v>
      </c>
      <c r="D379" s="182" t="s">
        <v>717</v>
      </c>
      <c r="E379" s="186">
        <f>ROUND(VLOOKUP($B379,'[1]TD LMA 2025ENE-DIC CCF'!$A$3:$D$1108,4,FALSE),2)</f>
        <v>0</v>
      </c>
      <c r="F379" s="187">
        <f>ROUND(VLOOKUP($B379,'[1]TD LMA 2025ENE-DIC CCF'!$A$3:$D$1108,4,FALSE),2)</f>
        <v>0</v>
      </c>
      <c r="G379" s="191">
        <f t="shared" si="5"/>
        <v>0</v>
      </c>
    </row>
    <row r="380" spans="2:7" x14ac:dyDescent="0.3">
      <c r="B380" s="173" t="s">
        <v>718</v>
      </c>
      <c r="C380" s="170" t="s">
        <v>702</v>
      </c>
      <c r="D380" s="182" t="s">
        <v>719</v>
      </c>
      <c r="E380" s="186">
        <f>ROUND(VLOOKUP($B380,'[1]TD LMA 2025ENE-DIC CCF'!$A$3:$D$1108,4,FALSE),2)</f>
        <v>0</v>
      </c>
      <c r="F380" s="187">
        <f>ROUND(VLOOKUP($B380,'[1]TD LMA 2025ENE-DIC CCF'!$A$3:$D$1108,4,FALSE),2)</f>
        <v>0</v>
      </c>
      <c r="G380" s="191">
        <f t="shared" si="5"/>
        <v>0</v>
      </c>
    </row>
    <row r="381" spans="2:7" x14ac:dyDescent="0.3">
      <c r="B381" s="173" t="s">
        <v>720</v>
      </c>
      <c r="C381" s="170" t="s">
        <v>702</v>
      </c>
      <c r="D381" s="182" t="s">
        <v>721</v>
      </c>
      <c r="E381" s="186">
        <f>ROUND(VLOOKUP($B381,'[1]TD LMA 2025ENE-DIC CCF'!$A$3:$D$1108,4,FALSE),2)</f>
        <v>0</v>
      </c>
      <c r="F381" s="187">
        <f>ROUND(VLOOKUP($B381,'[1]TD LMA 2025ENE-DIC CCF'!$A$3:$D$1108,4,FALSE),2)</f>
        <v>0</v>
      </c>
      <c r="G381" s="191">
        <f t="shared" si="5"/>
        <v>0</v>
      </c>
    </row>
    <row r="382" spans="2:7" x14ac:dyDescent="0.3">
      <c r="B382" s="173" t="s">
        <v>722</v>
      </c>
      <c r="C382" s="170" t="s">
        <v>702</v>
      </c>
      <c r="D382" s="182" t="s">
        <v>673</v>
      </c>
      <c r="E382" s="186">
        <f>ROUND(VLOOKUP($B382,'[1]TD LMA 2025ENE-DIC CCF'!$A$3:$D$1108,4,FALSE),2)</f>
        <v>0</v>
      </c>
      <c r="F382" s="187">
        <f>ROUND(VLOOKUP($B382,'[1]TD LMA 2025ENE-DIC CCF'!$A$3:$D$1108,4,FALSE),2)</f>
        <v>0</v>
      </c>
      <c r="G382" s="191">
        <f t="shared" si="5"/>
        <v>0</v>
      </c>
    </row>
    <row r="383" spans="2:7" x14ac:dyDescent="0.3">
      <c r="B383" s="173" t="s">
        <v>723</v>
      </c>
      <c r="C383" s="170" t="s">
        <v>702</v>
      </c>
      <c r="D383" s="182" t="s">
        <v>724</v>
      </c>
      <c r="E383" s="186">
        <f>ROUND(VLOOKUP($B383,'[1]TD LMA 2025ENE-DIC CCF'!$A$3:$D$1108,4,FALSE),2)</f>
        <v>0</v>
      </c>
      <c r="F383" s="187">
        <f>ROUND(VLOOKUP($B383,'[1]TD LMA 2025ENE-DIC CCF'!$A$3:$D$1108,4,FALSE),2)</f>
        <v>0</v>
      </c>
      <c r="G383" s="191">
        <f t="shared" si="5"/>
        <v>0</v>
      </c>
    </row>
    <row r="384" spans="2:7" x14ac:dyDescent="0.3">
      <c r="B384" s="173" t="s">
        <v>725</v>
      </c>
      <c r="C384" s="170" t="s">
        <v>702</v>
      </c>
      <c r="D384" s="182" t="s">
        <v>726</v>
      </c>
      <c r="E384" s="186">
        <f>ROUND(VLOOKUP($B384,'[1]TD LMA 2025ENE-DIC CCF'!$A$3:$D$1108,4,FALSE),2)</f>
        <v>0</v>
      </c>
      <c r="F384" s="187">
        <f>ROUND(VLOOKUP($B384,'[1]TD LMA 2025ENE-DIC CCF'!$A$3:$D$1108,4,FALSE),2)</f>
        <v>0</v>
      </c>
      <c r="G384" s="191">
        <f t="shared" si="5"/>
        <v>0</v>
      </c>
    </row>
    <row r="385" spans="2:7" x14ac:dyDescent="0.3">
      <c r="B385" s="173" t="s">
        <v>727</v>
      </c>
      <c r="C385" s="170" t="s">
        <v>702</v>
      </c>
      <c r="D385" s="182" t="s">
        <v>2335</v>
      </c>
      <c r="E385" s="186">
        <f>ROUND(VLOOKUP($B385,'[1]TD LMA 2025ENE-DIC CCF'!$A$3:$D$1108,4,FALSE),2)</f>
        <v>0</v>
      </c>
      <c r="F385" s="187">
        <f>ROUND(VLOOKUP($B385,'[1]TD LMA 2025ENE-DIC CCF'!$A$3:$D$1108,4,FALSE),2)</f>
        <v>0</v>
      </c>
      <c r="G385" s="191">
        <f t="shared" si="5"/>
        <v>0</v>
      </c>
    </row>
    <row r="386" spans="2:7" x14ac:dyDescent="0.3">
      <c r="B386" s="173" t="s">
        <v>729</v>
      </c>
      <c r="C386" s="170" t="s">
        <v>702</v>
      </c>
      <c r="D386" s="182" t="s">
        <v>2336</v>
      </c>
      <c r="E386" s="186">
        <f>ROUND(VLOOKUP($B386,'[1]TD LMA 2025ENE-DIC CCF'!$A$3:$D$1108,4,FALSE),2)</f>
        <v>0</v>
      </c>
      <c r="F386" s="187">
        <f>ROUND(VLOOKUP($B386,'[1]TD LMA 2025ENE-DIC CCF'!$A$3:$D$1108,4,FALSE),2)</f>
        <v>0</v>
      </c>
      <c r="G386" s="191">
        <f t="shared" si="5"/>
        <v>0</v>
      </c>
    </row>
    <row r="387" spans="2:7" x14ac:dyDescent="0.3">
      <c r="B387" s="173" t="s">
        <v>731</v>
      </c>
      <c r="C387" s="170" t="s">
        <v>702</v>
      </c>
      <c r="D387" s="182" t="s">
        <v>732</v>
      </c>
      <c r="E387" s="186">
        <f>ROUND(VLOOKUP($B387,'[1]TD LMA 2025ENE-DIC CCF'!$A$3:$D$1108,4,FALSE),2)</f>
        <v>0</v>
      </c>
      <c r="F387" s="187">
        <f>ROUND(VLOOKUP($B387,'[1]TD LMA 2025ENE-DIC CCF'!$A$3:$D$1108,4,FALSE),2)</f>
        <v>0</v>
      </c>
      <c r="G387" s="191">
        <f t="shared" si="5"/>
        <v>0</v>
      </c>
    </row>
    <row r="388" spans="2:7" x14ac:dyDescent="0.3">
      <c r="B388" s="173" t="s">
        <v>733</v>
      </c>
      <c r="C388" s="170" t="s">
        <v>702</v>
      </c>
      <c r="D388" s="182" t="s">
        <v>734</v>
      </c>
      <c r="E388" s="186">
        <f>ROUND(VLOOKUP($B388,'[1]TD LMA 2025ENE-DIC CCF'!$A$3:$D$1108,4,FALSE),2)</f>
        <v>0</v>
      </c>
      <c r="F388" s="187">
        <f>ROUND(VLOOKUP($B388,'[1]TD LMA 2025ENE-DIC CCF'!$A$3:$D$1108,4,FALSE),2)</f>
        <v>0</v>
      </c>
      <c r="G388" s="191">
        <f t="shared" si="5"/>
        <v>0</v>
      </c>
    </row>
    <row r="389" spans="2:7" x14ac:dyDescent="0.3">
      <c r="B389" s="173" t="s">
        <v>735</v>
      </c>
      <c r="C389" s="170" t="s">
        <v>702</v>
      </c>
      <c r="D389" s="182" t="s">
        <v>2337</v>
      </c>
      <c r="E389" s="186">
        <f>ROUND(VLOOKUP($B389,'[1]TD LMA 2025ENE-DIC CCF'!$A$3:$D$1108,4,FALSE),2)</f>
        <v>0</v>
      </c>
      <c r="F389" s="187">
        <f>ROUND(VLOOKUP($B389,'[1]TD LMA 2025ENE-DIC CCF'!$A$3:$D$1108,4,FALSE),2)</f>
        <v>0</v>
      </c>
      <c r="G389" s="191">
        <f t="shared" si="5"/>
        <v>0</v>
      </c>
    </row>
    <row r="390" spans="2:7" x14ac:dyDescent="0.3">
      <c r="B390" s="173" t="s">
        <v>737</v>
      </c>
      <c r="C390" s="170" t="s">
        <v>702</v>
      </c>
      <c r="D390" s="182" t="s">
        <v>738</v>
      </c>
      <c r="E390" s="186">
        <f>ROUND(VLOOKUP($B390,'[1]TD LMA 2025ENE-DIC CCF'!$A$3:$D$1108,4,FALSE),2)</f>
        <v>0</v>
      </c>
      <c r="F390" s="187">
        <f>ROUND(VLOOKUP($B390,'[1]TD LMA 2025ENE-DIC CCF'!$A$3:$D$1108,4,FALSE),2)</f>
        <v>0</v>
      </c>
      <c r="G390" s="191">
        <f t="shared" si="5"/>
        <v>0</v>
      </c>
    </row>
    <row r="391" spans="2:7" x14ac:dyDescent="0.3">
      <c r="B391" s="173" t="s">
        <v>739</v>
      </c>
      <c r="C391" s="170" t="s">
        <v>702</v>
      </c>
      <c r="D391" s="182" t="s">
        <v>740</v>
      </c>
      <c r="E391" s="186">
        <f>ROUND(VLOOKUP($B391,'[1]TD LMA 2025ENE-DIC CCF'!$A$3:$D$1108,4,FALSE),2)</f>
        <v>0</v>
      </c>
      <c r="F391" s="187">
        <f>ROUND(VLOOKUP($B391,'[1]TD LMA 2025ENE-DIC CCF'!$A$3:$D$1108,4,FALSE),2)</f>
        <v>0</v>
      </c>
      <c r="G391" s="191">
        <f t="shared" si="5"/>
        <v>0</v>
      </c>
    </row>
    <row r="392" spans="2:7" x14ac:dyDescent="0.3">
      <c r="B392" s="173" t="s">
        <v>741</v>
      </c>
      <c r="C392" s="170" t="s">
        <v>702</v>
      </c>
      <c r="D392" s="182" t="s">
        <v>328</v>
      </c>
      <c r="E392" s="186">
        <f>ROUND(VLOOKUP($B392,'[1]TD LMA 2025ENE-DIC CCF'!$A$3:$D$1108,4,FALSE),2)</f>
        <v>0</v>
      </c>
      <c r="F392" s="187">
        <f>ROUND(VLOOKUP($B392,'[1]TD LMA 2025ENE-DIC CCF'!$A$3:$D$1108,4,FALSE),2)</f>
        <v>0</v>
      </c>
      <c r="G392" s="191">
        <f t="shared" si="5"/>
        <v>0</v>
      </c>
    </row>
    <row r="393" spans="2:7" x14ac:dyDescent="0.3">
      <c r="B393" s="173" t="s">
        <v>742</v>
      </c>
      <c r="C393" s="170" t="s">
        <v>702</v>
      </c>
      <c r="D393" s="182" t="s">
        <v>743</v>
      </c>
      <c r="E393" s="186">
        <f>ROUND(VLOOKUP($B393,'[1]TD LMA 2025ENE-DIC CCF'!$A$3:$D$1108,4,FALSE),2)</f>
        <v>0</v>
      </c>
      <c r="F393" s="187">
        <f>ROUND(VLOOKUP($B393,'[1]TD LMA 2025ENE-DIC CCF'!$A$3:$D$1108,4,FALSE),2)</f>
        <v>0</v>
      </c>
      <c r="G393" s="191">
        <f t="shared" si="5"/>
        <v>0</v>
      </c>
    </row>
    <row r="394" spans="2:7" x14ac:dyDescent="0.3">
      <c r="B394" s="173" t="s">
        <v>744</v>
      </c>
      <c r="C394" s="170" t="s">
        <v>702</v>
      </c>
      <c r="D394" s="182" t="s">
        <v>745</v>
      </c>
      <c r="E394" s="186">
        <f>ROUND(VLOOKUP($B394,'[1]TD LMA 2025ENE-DIC CCF'!$A$3:$D$1108,4,FALSE),2)</f>
        <v>0</v>
      </c>
      <c r="F394" s="187">
        <f>ROUND(VLOOKUP($B394,'[1]TD LMA 2025ENE-DIC CCF'!$A$3:$D$1108,4,FALSE),2)</f>
        <v>0</v>
      </c>
      <c r="G394" s="191">
        <f t="shared" si="5"/>
        <v>0</v>
      </c>
    </row>
    <row r="395" spans="2:7" x14ac:dyDescent="0.3">
      <c r="B395" s="173" t="s">
        <v>746</v>
      </c>
      <c r="C395" s="170" t="s">
        <v>702</v>
      </c>
      <c r="D395" s="182" t="s">
        <v>2338</v>
      </c>
      <c r="E395" s="186">
        <f>ROUND(VLOOKUP($B395,'[1]TD LMA 2025ENE-DIC CCF'!$A$3:$D$1108,4,FALSE),2)</f>
        <v>0</v>
      </c>
      <c r="F395" s="187">
        <f>ROUND(VLOOKUP($B395,'[1]TD LMA 2025ENE-DIC CCF'!$A$3:$D$1108,4,FALSE),2)</f>
        <v>0</v>
      </c>
      <c r="G395" s="191">
        <f t="shared" ref="G395:G458" si="6">SUM(E395:F395)</f>
        <v>0</v>
      </c>
    </row>
    <row r="396" spans="2:7" x14ac:dyDescent="0.3">
      <c r="B396" s="173" t="s">
        <v>748</v>
      </c>
      <c r="C396" s="170" t="s">
        <v>702</v>
      </c>
      <c r="D396" s="182" t="s">
        <v>749</v>
      </c>
      <c r="E396" s="186">
        <f>ROUND(VLOOKUP($B396,'[1]TD LMA 2025ENE-DIC CCF'!$A$3:$D$1108,4,FALSE),2)</f>
        <v>0</v>
      </c>
      <c r="F396" s="187">
        <f>ROUND(VLOOKUP($B396,'[1]TD LMA 2025ENE-DIC CCF'!$A$3:$D$1108,4,FALSE),2)</f>
        <v>0</v>
      </c>
      <c r="G396" s="191">
        <f t="shared" si="6"/>
        <v>0</v>
      </c>
    </row>
    <row r="397" spans="2:7" x14ac:dyDescent="0.3">
      <c r="B397" s="173" t="s">
        <v>750</v>
      </c>
      <c r="C397" s="170" t="s">
        <v>702</v>
      </c>
      <c r="D397" s="182" t="s">
        <v>2339</v>
      </c>
      <c r="E397" s="186">
        <f>ROUND(VLOOKUP($B397,'[1]TD LMA 2025ENE-DIC CCF'!$A$3:$D$1108,4,FALSE),2)</f>
        <v>0</v>
      </c>
      <c r="F397" s="187">
        <f>ROUND(VLOOKUP($B397,'[1]TD LMA 2025ENE-DIC CCF'!$A$3:$D$1108,4,FALSE),2)</f>
        <v>0</v>
      </c>
      <c r="G397" s="191">
        <f t="shared" si="6"/>
        <v>0</v>
      </c>
    </row>
    <row r="398" spans="2:7" x14ac:dyDescent="0.3">
      <c r="B398" s="173" t="s">
        <v>752</v>
      </c>
      <c r="C398" s="170" t="s">
        <v>702</v>
      </c>
      <c r="D398" s="182" t="s">
        <v>753</v>
      </c>
      <c r="E398" s="186">
        <f>ROUND(VLOOKUP($B398,'[1]TD LMA 2025ENE-DIC CCF'!$A$3:$D$1108,4,FALSE),2)</f>
        <v>0</v>
      </c>
      <c r="F398" s="187">
        <f>ROUND(VLOOKUP($B398,'[1]TD LMA 2025ENE-DIC CCF'!$A$3:$D$1108,4,FALSE),2)</f>
        <v>0</v>
      </c>
      <c r="G398" s="191">
        <f t="shared" si="6"/>
        <v>0</v>
      </c>
    </row>
    <row r="399" spans="2:7" x14ac:dyDescent="0.3">
      <c r="B399" s="173" t="s">
        <v>754</v>
      </c>
      <c r="C399" s="170" t="s">
        <v>702</v>
      </c>
      <c r="D399" s="182" t="s">
        <v>2340</v>
      </c>
      <c r="E399" s="186">
        <f>ROUND(VLOOKUP($B399,'[1]TD LMA 2025ENE-DIC CCF'!$A$3:$D$1108,4,FALSE),2)</f>
        <v>0</v>
      </c>
      <c r="F399" s="187">
        <f>ROUND(VLOOKUP($B399,'[1]TD LMA 2025ENE-DIC CCF'!$A$3:$D$1108,4,FALSE),2)</f>
        <v>0</v>
      </c>
      <c r="G399" s="191">
        <f t="shared" si="6"/>
        <v>0</v>
      </c>
    </row>
    <row r="400" spans="2:7" x14ac:dyDescent="0.3">
      <c r="B400" s="173" t="s">
        <v>756</v>
      </c>
      <c r="C400" s="170" t="s">
        <v>702</v>
      </c>
      <c r="D400" s="182" t="s">
        <v>757</v>
      </c>
      <c r="E400" s="186">
        <f>ROUND(VLOOKUP($B400,'[1]TD LMA 2025ENE-DIC CCF'!$A$3:$D$1108,4,FALSE),2)</f>
        <v>0</v>
      </c>
      <c r="F400" s="187">
        <f>ROUND(VLOOKUP($B400,'[1]TD LMA 2025ENE-DIC CCF'!$A$3:$D$1108,4,FALSE),2)</f>
        <v>0</v>
      </c>
      <c r="G400" s="191">
        <f t="shared" si="6"/>
        <v>0</v>
      </c>
    </row>
    <row r="401" spans="2:7" x14ac:dyDescent="0.3">
      <c r="B401" s="173" t="s">
        <v>758</v>
      </c>
      <c r="C401" s="170" t="s">
        <v>702</v>
      </c>
      <c r="D401" s="182" t="s">
        <v>2341</v>
      </c>
      <c r="E401" s="186">
        <f>ROUND(VLOOKUP($B401,'[1]TD LMA 2025ENE-DIC CCF'!$A$3:$D$1108,4,FALSE),2)</f>
        <v>0</v>
      </c>
      <c r="F401" s="187">
        <f>ROUND(VLOOKUP($B401,'[1]TD LMA 2025ENE-DIC CCF'!$A$3:$D$1108,4,FALSE),2)</f>
        <v>0</v>
      </c>
      <c r="G401" s="191">
        <f t="shared" si="6"/>
        <v>0</v>
      </c>
    </row>
    <row r="402" spans="2:7" x14ac:dyDescent="0.3">
      <c r="B402" s="173" t="s">
        <v>760</v>
      </c>
      <c r="C402" s="170" t="s">
        <v>702</v>
      </c>
      <c r="D402" s="182" t="s">
        <v>761</v>
      </c>
      <c r="E402" s="186">
        <f>ROUND(VLOOKUP($B402,'[1]TD LMA 2025ENE-DIC CCF'!$A$3:$D$1108,4,FALSE),2)</f>
        <v>0</v>
      </c>
      <c r="F402" s="187">
        <f>ROUND(VLOOKUP($B402,'[1]TD LMA 2025ENE-DIC CCF'!$A$3:$D$1108,4,FALSE),2)</f>
        <v>0</v>
      </c>
      <c r="G402" s="191">
        <f t="shared" si="6"/>
        <v>0</v>
      </c>
    </row>
    <row r="403" spans="2:7" x14ac:dyDescent="0.3">
      <c r="B403" s="173" t="s">
        <v>762</v>
      </c>
      <c r="C403" s="170" t="s">
        <v>702</v>
      </c>
      <c r="D403" s="182" t="s">
        <v>356</v>
      </c>
      <c r="E403" s="186">
        <f>ROUND(VLOOKUP($B403,'[1]TD LMA 2025ENE-DIC CCF'!$A$3:$D$1108,4,FALSE),2)</f>
        <v>0</v>
      </c>
      <c r="F403" s="187">
        <f>ROUND(VLOOKUP($B403,'[1]TD LMA 2025ENE-DIC CCF'!$A$3:$D$1108,4,FALSE),2)</f>
        <v>0</v>
      </c>
      <c r="G403" s="191">
        <f t="shared" si="6"/>
        <v>0</v>
      </c>
    </row>
    <row r="404" spans="2:7" x14ac:dyDescent="0.3">
      <c r="B404" s="173" t="s">
        <v>763</v>
      </c>
      <c r="C404" s="170" t="s">
        <v>702</v>
      </c>
      <c r="D404" s="182" t="s">
        <v>764</v>
      </c>
      <c r="E404" s="186">
        <f>ROUND(VLOOKUP($B404,'[1]TD LMA 2025ENE-DIC CCF'!$A$3:$D$1108,4,FALSE),2)</f>
        <v>0</v>
      </c>
      <c r="F404" s="187">
        <f>ROUND(VLOOKUP($B404,'[1]TD LMA 2025ENE-DIC CCF'!$A$3:$D$1108,4,FALSE),2)</f>
        <v>0</v>
      </c>
      <c r="G404" s="191">
        <f t="shared" si="6"/>
        <v>0</v>
      </c>
    </row>
    <row r="405" spans="2:7" x14ac:dyDescent="0.3">
      <c r="B405" s="173" t="s">
        <v>765</v>
      </c>
      <c r="C405" s="170" t="s">
        <v>702</v>
      </c>
      <c r="D405" s="182" t="s">
        <v>766</v>
      </c>
      <c r="E405" s="186">
        <f>ROUND(VLOOKUP($B405,'[1]TD LMA 2025ENE-DIC CCF'!$A$3:$D$1108,4,FALSE),2)</f>
        <v>0</v>
      </c>
      <c r="F405" s="187">
        <f>ROUND(VLOOKUP($B405,'[1]TD LMA 2025ENE-DIC CCF'!$A$3:$D$1108,4,FALSE),2)</f>
        <v>0</v>
      </c>
      <c r="G405" s="191">
        <f t="shared" si="6"/>
        <v>0</v>
      </c>
    </row>
    <row r="406" spans="2:7" x14ac:dyDescent="0.3">
      <c r="B406" s="173" t="s">
        <v>767</v>
      </c>
      <c r="C406" s="170" t="s">
        <v>702</v>
      </c>
      <c r="D406" s="182" t="s">
        <v>2342</v>
      </c>
      <c r="E406" s="186">
        <f>ROUND(VLOOKUP($B406,'[1]TD LMA 2025ENE-DIC CCF'!$A$3:$D$1108,4,FALSE),2)</f>
        <v>0</v>
      </c>
      <c r="F406" s="187">
        <f>ROUND(VLOOKUP($B406,'[1]TD LMA 2025ENE-DIC CCF'!$A$3:$D$1108,4,FALSE),2)</f>
        <v>0</v>
      </c>
      <c r="G406" s="191">
        <f t="shared" si="6"/>
        <v>0</v>
      </c>
    </row>
    <row r="407" spans="2:7" x14ac:dyDescent="0.3">
      <c r="B407" s="173" t="s">
        <v>769</v>
      </c>
      <c r="C407" s="170" t="s">
        <v>702</v>
      </c>
      <c r="D407" s="182" t="s">
        <v>770</v>
      </c>
      <c r="E407" s="186">
        <f>ROUND(VLOOKUP($B407,'[1]TD LMA 2025ENE-DIC CCF'!$A$3:$D$1108,4,FALSE),2)</f>
        <v>0</v>
      </c>
      <c r="F407" s="187">
        <f>ROUND(VLOOKUP($B407,'[1]TD LMA 2025ENE-DIC CCF'!$A$3:$D$1108,4,FALSE),2)</f>
        <v>0</v>
      </c>
      <c r="G407" s="191">
        <f t="shared" si="6"/>
        <v>0</v>
      </c>
    </row>
    <row r="408" spans="2:7" x14ac:dyDescent="0.3">
      <c r="B408" s="173" t="s">
        <v>771</v>
      </c>
      <c r="C408" s="170" t="s">
        <v>702</v>
      </c>
      <c r="D408" s="182" t="s">
        <v>2343</v>
      </c>
      <c r="E408" s="186">
        <f>ROUND(VLOOKUP($B408,'[1]TD LMA 2025ENE-DIC CCF'!$A$3:$D$1108,4,FALSE),2)</f>
        <v>0</v>
      </c>
      <c r="F408" s="187">
        <f>ROUND(VLOOKUP($B408,'[1]TD LMA 2025ENE-DIC CCF'!$A$3:$D$1108,4,FALSE),2)</f>
        <v>0</v>
      </c>
      <c r="G408" s="191">
        <f t="shared" si="6"/>
        <v>0</v>
      </c>
    </row>
    <row r="409" spans="2:7" x14ac:dyDescent="0.3">
      <c r="B409" s="173" t="s">
        <v>773</v>
      </c>
      <c r="C409" s="170" t="s">
        <v>702</v>
      </c>
      <c r="D409" s="182" t="s">
        <v>2344</v>
      </c>
      <c r="E409" s="186">
        <f>ROUND(VLOOKUP($B409,'[1]TD LMA 2025ENE-DIC CCF'!$A$3:$D$1108,4,FALSE),2)</f>
        <v>0</v>
      </c>
      <c r="F409" s="187">
        <f>ROUND(VLOOKUP($B409,'[1]TD LMA 2025ENE-DIC CCF'!$A$3:$D$1108,4,FALSE),2)</f>
        <v>0</v>
      </c>
      <c r="G409" s="191">
        <f t="shared" si="6"/>
        <v>0</v>
      </c>
    </row>
    <row r="410" spans="2:7" x14ac:dyDescent="0.3">
      <c r="B410" s="173" t="s">
        <v>775</v>
      </c>
      <c r="C410" s="170" t="s">
        <v>702</v>
      </c>
      <c r="D410" s="182" t="s">
        <v>776</v>
      </c>
      <c r="E410" s="186">
        <f>ROUND(VLOOKUP($B410,'[1]TD LMA 2025ENE-DIC CCF'!$A$3:$D$1108,4,FALSE),2)</f>
        <v>0</v>
      </c>
      <c r="F410" s="187">
        <f>ROUND(VLOOKUP($B410,'[1]TD LMA 2025ENE-DIC CCF'!$A$3:$D$1108,4,FALSE),2)</f>
        <v>0</v>
      </c>
      <c r="G410" s="191">
        <f t="shared" si="6"/>
        <v>0</v>
      </c>
    </row>
    <row r="411" spans="2:7" x14ac:dyDescent="0.3">
      <c r="B411" s="173" t="s">
        <v>777</v>
      </c>
      <c r="C411" s="170" t="s">
        <v>702</v>
      </c>
      <c r="D411" s="182" t="s">
        <v>2345</v>
      </c>
      <c r="E411" s="186">
        <f>ROUND(VLOOKUP($B411,'[1]TD LMA 2025ENE-DIC CCF'!$A$3:$D$1108,4,FALSE),2)</f>
        <v>0</v>
      </c>
      <c r="F411" s="187">
        <f>ROUND(VLOOKUP($B411,'[1]TD LMA 2025ENE-DIC CCF'!$A$3:$D$1108,4,FALSE),2)</f>
        <v>0</v>
      </c>
      <c r="G411" s="191">
        <f t="shared" si="6"/>
        <v>0</v>
      </c>
    </row>
    <row r="412" spans="2:7" x14ac:dyDescent="0.3">
      <c r="B412" s="173" t="s">
        <v>779</v>
      </c>
      <c r="C412" s="170" t="s">
        <v>702</v>
      </c>
      <c r="D412" s="182" t="s">
        <v>780</v>
      </c>
      <c r="E412" s="186">
        <f>ROUND(VLOOKUP($B412,'[1]TD LMA 2025ENE-DIC CCF'!$A$3:$D$1108,4,FALSE),2)</f>
        <v>0</v>
      </c>
      <c r="F412" s="187">
        <f>ROUND(VLOOKUP($B412,'[1]TD LMA 2025ENE-DIC CCF'!$A$3:$D$1108,4,FALSE),2)</f>
        <v>0</v>
      </c>
      <c r="G412" s="191">
        <f t="shared" si="6"/>
        <v>0</v>
      </c>
    </row>
    <row r="413" spans="2:7" x14ac:dyDescent="0.3">
      <c r="B413" s="173" t="s">
        <v>781</v>
      </c>
      <c r="C413" s="170" t="s">
        <v>782</v>
      </c>
      <c r="D413" s="182" t="s">
        <v>783</v>
      </c>
      <c r="E413" s="186">
        <f>ROUND(VLOOKUP($B413,'[1]TD LMA 2025ENE-DIC CCF'!$A$3:$D$1108,4,FALSE),2)</f>
        <v>0</v>
      </c>
      <c r="F413" s="187">
        <f>ROUND(VLOOKUP($B413,'[1]TD LMA 2025ENE-DIC CCF'!$A$3:$D$1108,4,FALSE),2)</f>
        <v>0</v>
      </c>
      <c r="G413" s="191">
        <f t="shared" si="6"/>
        <v>0</v>
      </c>
    </row>
    <row r="414" spans="2:7" x14ac:dyDescent="0.3">
      <c r="B414" s="173" t="s">
        <v>784</v>
      </c>
      <c r="C414" s="170" t="s">
        <v>782</v>
      </c>
      <c r="D414" s="182" t="s">
        <v>785</v>
      </c>
      <c r="E414" s="186">
        <f>ROUND(VLOOKUP($B414,'[1]TD LMA 2025ENE-DIC CCF'!$A$3:$D$1108,4,FALSE),2)</f>
        <v>0</v>
      </c>
      <c r="F414" s="187">
        <f>ROUND(VLOOKUP($B414,'[1]TD LMA 2025ENE-DIC CCF'!$A$3:$D$1108,4,FALSE),2)</f>
        <v>0</v>
      </c>
      <c r="G414" s="191">
        <f t="shared" si="6"/>
        <v>0</v>
      </c>
    </row>
    <row r="415" spans="2:7" x14ac:dyDescent="0.3">
      <c r="B415" s="173" t="s">
        <v>786</v>
      </c>
      <c r="C415" s="170" t="s">
        <v>782</v>
      </c>
      <c r="D415" s="182" t="s">
        <v>2346</v>
      </c>
      <c r="E415" s="186">
        <f>ROUND(VLOOKUP($B415,'[1]TD LMA 2025ENE-DIC CCF'!$A$3:$D$1108,4,FALSE),2)</f>
        <v>0</v>
      </c>
      <c r="F415" s="187">
        <f>ROUND(VLOOKUP($B415,'[1]TD LMA 2025ENE-DIC CCF'!$A$3:$D$1108,4,FALSE),2)</f>
        <v>0</v>
      </c>
      <c r="G415" s="191">
        <f t="shared" si="6"/>
        <v>0</v>
      </c>
    </row>
    <row r="416" spans="2:7" x14ac:dyDescent="0.3">
      <c r="B416" s="173" t="s">
        <v>788</v>
      </c>
      <c r="C416" s="170" t="s">
        <v>782</v>
      </c>
      <c r="D416" s="182" t="s">
        <v>789</v>
      </c>
      <c r="E416" s="186">
        <f>ROUND(VLOOKUP($B416,'[1]TD LMA 2025ENE-DIC CCF'!$A$3:$D$1108,4,FALSE),2)</f>
        <v>0</v>
      </c>
      <c r="F416" s="187">
        <f>ROUND(VLOOKUP($B416,'[1]TD LMA 2025ENE-DIC CCF'!$A$3:$D$1108,4,FALSE),2)</f>
        <v>0</v>
      </c>
      <c r="G416" s="191">
        <f t="shared" si="6"/>
        <v>0</v>
      </c>
    </row>
    <row r="417" spans="2:7" x14ac:dyDescent="0.3">
      <c r="B417" s="173" t="s">
        <v>790</v>
      </c>
      <c r="C417" s="170" t="s">
        <v>782</v>
      </c>
      <c r="D417" s="182" t="s">
        <v>791</v>
      </c>
      <c r="E417" s="186">
        <f>ROUND(VLOOKUP($B417,'[1]TD LMA 2025ENE-DIC CCF'!$A$3:$D$1108,4,FALSE),2)</f>
        <v>0</v>
      </c>
      <c r="F417" s="187">
        <f>ROUND(VLOOKUP($B417,'[1]TD LMA 2025ENE-DIC CCF'!$A$3:$D$1108,4,FALSE),2)</f>
        <v>0</v>
      </c>
      <c r="G417" s="191">
        <f t="shared" si="6"/>
        <v>0</v>
      </c>
    </row>
    <row r="418" spans="2:7" x14ac:dyDescent="0.3">
      <c r="B418" s="173" t="s">
        <v>792</v>
      </c>
      <c r="C418" s="170" t="s">
        <v>782</v>
      </c>
      <c r="D418" s="182" t="s">
        <v>793</v>
      </c>
      <c r="E418" s="186">
        <f>ROUND(VLOOKUP($B418,'[1]TD LMA 2025ENE-DIC CCF'!$A$3:$D$1108,4,FALSE),2)</f>
        <v>0</v>
      </c>
      <c r="F418" s="187">
        <f>ROUND(VLOOKUP($B418,'[1]TD LMA 2025ENE-DIC CCF'!$A$3:$D$1108,4,FALSE),2)</f>
        <v>0</v>
      </c>
      <c r="G418" s="191">
        <f t="shared" si="6"/>
        <v>0</v>
      </c>
    </row>
    <row r="419" spans="2:7" x14ac:dyDescent="0.3">
      <c r="B419" s="173" t="s">
        <v>794</v>
      </c>
      <c r="C419" s="170" t="s">
        <v>782</v>
      </c>
      <c r="D419" s="182" t="s">
        <v>795</v>
      </c>
      <c r="E419" s="186">
        <f>ROUND(VLOOKUP($B419,'[1]TD LMA 2025ENE-DIC CCF'!$A$3:$D$1108,4,FALSE),2)</f>
        <v>0</v>
      </c>
      <c r="F419" s="187">
        <f>ROUND(VLOOKUP($B419,'[1]TD LMA 2025ENE-DIC CCF'!$A$3:$D$1108,4,FALSE),2)</f>
        <v>0</v>
      </c>
      <c r="G419" s="191">
        <f t="shared" si="6"/>
        <v>0</v>
      </c>
    </row>
    <row r="420" spans="2:7" x14ac:dyDescent="0.3">
      <c r="B420" s="173" t="s">
        <v>796</v>
      </c>
      <c r="C420" s="170" t="s">
        <v>782</v>
      </c>
      <c r="D420" s="182" t="s">
        <v>2347</v>
      </c>
      <c r="E420" s="186">
        <f>ROUND(VLOOKUP($B420,'[1]TD LMA 2025ENE-DIC CCF'!$A$3:$D$1108,4,FALSE),2)</f>
        <v>0</v>
      </c>
      <c r="F420" s="187">
        <f>ROUND(VLOOKUP($B420,'[1]TD LMA 2025ENE-DIC CCF'!$A$3:$D$1108,4,FALSE),2)</f>
        <v>0</v>
      </c>
      <c r="G420" s="191">
        <f t="shared" si="6"/>
        <v>0</v>
      </c>
    </row>
    <row r="421" spans="2:7" x14ac:dyDescent="0.3">
      <c r="B421" s="173" t="s">
        <v>798</v>
      </c>
      <c r="C421" s="170" t="s">
        <v>782</v>
      </c>
      <c r="D421" s="182" t="s">
        <v>2348</v>
      </c>
      <c r="E421" s="186">
        <f>ROUND(VLOOKUP($B421,'[1]TD LMA 2025ENE-DIC CCF'!$A$3:$D$1108,4,FALSE),2)</f>
        <v>0</v>
      </c>
      <c r="F421" s="187">
        <f>ROUND(VLOOKUP($B421,'[1]TD LMA 2025ENE-DIC CCF'!$A$3:$D$1108,4,FALSE),2)</f>
        <v>0</v>
      </c>
      <c r="G421" s="191">
        <f t="shared" si="6"/>
        <v>0</v>
      </c>
    </row>
    <row r="422" spans="2:7" x14ac:dyDescent="0.3">
      <c r="B422" s="173" t="s">
        <v>800</v>
      </c>
      <c r="C422" s="170" t="s">
        <v>782</v>
      </c>
      <c r="D422" s="182" t="s">
        <v>801</v>
      </c>
      <c r="E422" s="186">
        <f>ROUND(VLOOKUP($B422,'[1]TD LMA 2025ENE-DIC CCF'!$A$3:$D$1108,4,FALSE),2)</f>
        <v>0</v>
      </c>
      <c r="F422" s="187">
        <f>ROUND(VLOOKUP($B422,'[1]TD LMA 2025ENE-DIC CCF'!$A$3:$D$1108,4,FALSE),2)</f>
        <v>0</v>
      </c>
      <c r="G422" s="191">
        <f t="shared" si="6"/>
        <v>0</v>
      </c>
    </row>
    <row r="423" spans="2:7" x14ac:dyDescent="0.3">
      <c r="B423" s="173" t="s">
        <v>802</v>
      </c>
      <c r="C423" s="170" t="s">
        <v>782</v>
      </c>
      <c r="D423" s="182" t="s">
        <v>803</v>
      </c>
      <c r="E423" s="186">
        <f>ROUND(VLOOKUP($B423,'[1]TD LMA 2025ENE-DIC CCF'!$A$3:$D$1108,4,FALSE),2)</f>
        <v>0</v>
      </c>
      <c r="F423" s="187">
        <f>ROUND(VLOOKUP($B423,'[1]TD LMA 2025ENE-DIC CCF'!$A$3:$D$1108,4,FALSE),2)</f>
        <v>0</v>
      </c>
      <c r="G423" s="191">
        <f t="shared" si="6"/>
        <v>0</v>
      </c>
    </row>
    <row r="424" spans="2:7" x14ac:dyDescent="0.3">
      <c r="B424" s="173" t="s">
        <v>804</v>
      </c>
      <c r="C424" s="170" t="s">
        <v>782</v>
      </c>
      <c r="D424" s="182" t="s">
        <v>805</v>
      </c>
      <c r="E424" s="186">
        <f>ROUND(VLOOKUP($B424,'[1]TD LMA 2025ENE-DIC CCF'!$A$3:$D$1108,4,FALSE),2)</f>
        <v>0</v>
      </c>
      <c r="F424" s="187">
        <f>ROUND(VLOOKUP($B424,'[1]TD LMA 2025ENE-DIC CCF'!$A$3:$D$1108,4,FALSE),2)</f>
        <v>0</v>
      </c>
      <c r="G424" s="191">
        <f t="shared" si="6"/>
        <v>0</v>
      </c>
    </row>
    <row r="425" spans="2:7" x14ac:dyDescent="0.3">
      <c r="B425" s="173" t="s">
        <v>806</v>
      </c>
      <c r="C425" s="170" t="s">
        <v>782</v>
      </c>
      <c r="D425" s="182" t="s">
        <v>2349</v>
      </c>
      <c r="E425" s="186">
        <f>ROUND(VLOOKUP($B425,'[1]TD LMA 2025ENE-DIC CCF'!$A$3:$D$1108,4,FALSE),2)</f>
        <v>0</v>
      </c>
      <c r="F425" s="187">
        <f>ROUND(VLOOKUP($B425,'[1]TD LMA 2025ENE-DIC CCF'!$A$3:$D$1108,4,FALSE),2)</f>
        <v>0</v>
      </c>
      <c r="G425" s="191">
        <f t="shared" si="6"/>
        <v>0</v>
      </c>
    </row>
    <row r="426" spans="2:7" x14ac:dyDescent="0.3">
      <c r="B426" s="173" t="s">
        <v>808</v>
      </c>
      <c r="C426" s="170" t="s">
        <v>782</v>
      </c>
      <c r="D426" s="182" t="s">
        <v>809</v>
      </c>
      <c r="E426" s="186">
        <f>ROUND(VLOOKUP($B426,'[1]TD LMA 2025ENE-DIC CCF'!$A$3:$D$1108,4,FALSE),2)</f>
        <v>0</v>
      </c>
      <c r="F426" s="187">
        <f>ROUND(VLOOKUP($B426,'[1]TD LMA 2025ENE-DIC CCF'!$A$3:$D$1108,4,FALSE),2)</f>
        <v>0</v>
      </c>
      <c r="G426" s="191">
        <f t="shared" si="6"/>
        <v>0</v>
      </c>
    </row>
    <row r="427" spans="2:7" x14ac:dyDescent="0.3">
      <c r="B427" s="173" t="s">
        <v>810</v>
      </c>
      <c r="C427" s="170" t="s">
        <v>782</v>
      </c>
      <c r="D427" s="182" t="s">
        <v>811</v>
      </c>
      <c r="E427" s="186">
        <f>ROUND(VLOOKUP($B427,'[1]TD LMA 2025ENE-DIC CCF'!$A$3:$D$1108,4,FALSE),2)</f>
        <v>0</v>
      </c>
      <c r="F427" s="187">
        <f>ROUND(VLOOKUP($B427,'[1]TD LMA 2025ENE-DIC CCF'!$A$3:$D$1108,4,FALSE),2)</f>
        <v>0</v>
      </c>
      <c r="G427" s="191">
        <f t="shared" si="6"/>
        <v>0</v>
      </c>
    </row>
    <row r="428" spans="2:7" x14ac:dyDescent="0.3">
      <c r="B428" s="173" t="s">
        <v>812</v>
      </c>
      <c r="C428" s="170" t="s">
        <v>782</v>
      </c>
      <c r="D428" s="182" t="s">
        <v>2350</v>
      </c>
      <c r="E428" s="186">
        <f>ROUND(VLOOKUP($B428,'[1]TD LMA 2025ENE-DIC CCF'!$A$3:$D$1108,4,FALSE),2)</f>
        <v>0</v>
      </c>
      <c r="F428" s="187">
        <f>ROUND(VLOOKUP($B428,'[1]TD LMA 2025ENE-DIC CCF'!$A$3:$D$1108,4,FALSE),2)</f>
        <v>0</v>
      </c>
      <c r="G428" s="191">
        <f t="shared" si="6"/>
        <v>0</v>
      </c>
    </row>
    <row r="429" spans="2:7" x14ac:dyDescent="0.3">
      <c r="B429" s="173" t="s">
        <v>814</v>
      </c>
      <c r="C429" s="170" t="s">
        <v>782</v>
      </c>
      <c r="D429" s="182" t="s">
        <v>815</v>
      </c>
      <c r="E429" s="186">
        <f>ROUND(VLOOKUP($B429,'[1]TD LMA 2025ENE-DIC CCF'!$A$3:$D$1108,4,FALSE),2)</f>
        <v>0</v>
      </c>
      <c r="F429" s="187">
        <f>ROUND(VLOOKUP($B429,'[1]TD LMA 2025ENE-DIC CCF'!$A$3:$D$1108,4,FALSE),2)</f>
        <v>0</v>
      </c>
      <c r="G429" s="191">
        <f t="shared" si="6"/>
        <v>0</v>
      </c>
    </row>
    <row r="430" spans="2:7" x14ac:dyDescent="0.3">
      <c r="B430" s="173" t="s">
        <v>816</v>
      </c>
      <c r="C430" s="170" t="s">
        <v>782</v>
      </c>
      <c r="D430" s="182" t="s">
        <v>817</v>
      </c>
      <c r="E430" s="186">
        <f>ROUND(VLOOKUP($B430,'[1]TD LMA 2025ENE-DIC CCF'!$A$3:$D$1108,4,FALSE),2)</f>
        <v>0</v>
      </c>
      <c r="F430" s="187">
        <f>ROUND(VLOOKUP($B430,'[1]TD LMA 2025ENE-DIC CCF'!$A$3:$D$1108,4,FALSE),2)</f>
        <v>0</v>
      </c>
      <c r="G430" s="191">
        <f t="shared" si="6"/>
        <v>0</v>
      </c>
    </row>
    <row r="431" spans="2:7" x14ac:dyDescent="0.3">
      <c r="B431" s="173" t="s">
        <v>818</v>
      </c>
      <c r="C431" s="170" t="s">
        <v>782</v>
      </c>
      <c r="D431" s="182" t="s">
        <v>819</v>
      </c>
      <c r="E431" s="186">
        <f>ROUND(VLOOKUP($B431,'[1]TD LMA 2025ENE-DIC CCF'!$A$3:$D$1108,4,FALSE),2)</f>
        <v>0</v>
      </c>
      <c r="F431" s="187">
        <f>ROUND(VLOOKUP($B431,'[1]TD LMA 2025ENE-DIC CCF'!$A$3:$D$1108,4,FALSE),2)</f>
        <v>0</v>
      </c>
      <c r="G431" s="191">
        <f t="shared" si="6"/>
        <v>0</v>
      </c>
    </row>
    <row r="432" spans="2:7" x14ac:dyDescent="0.3">
      <c r="B432" s="173" t="s">
        <v>820</v>
      </c>
      <c r="C432" s="170" t="s">
        <v>782</v>
      </c>
      <c r="D432" s="182" t="s">
        <v>2351</v>
      </c>
      <c r="E432" s="186">
        <f>ROUND(VLOOKUP($B432,'[1]TD LMA 2025ENE-DIC CCF'!$A$3:$D$1108,4,FALSE),2)</f>
        <v>0</v>
      </c>
      <c r="F432" s="187">
        <f>ROUND(VLOOKUP($B432,'[1]TD LMA 2025ENE-DIC CCF'!$A$3:$D$1108,4,FALSE),2)</f>
        <v>0</v>
      </c>
      <c r="G432" s="191">
        <f t="shared" si="6"/>
        <v>0</v>
      </c>
    </row>
    <row r="433" spans="2:7" x14ac:dyDescent="0.3">
      <c r="B433" s="173" t="s">
        <v>822</v>
      </c>
      <c r="C433" s="170" t="s">
        <v>782</v>
      </c>
      <c r="D433" s="182" t="s">
        <v>2352</v>
      </c>
      <c r="E433" s="186">
        <f>ROUND(VLOOKUP($B433,'[1]TD LMA 2025ENE-DIC CCF'!$A$3:$D$1108,4,FALSE),2)</f>
        <v>0</v>
      </c>
      <c r="F433" s="187">
        <f>ROUND(VLOOKUP($B433,'[1]TD LMA 2025ENE-DIC CCF'!$A$3:$D$1108,4,FALSE),2)</f>
        <v>0</v>
      </c>
      <c r="G433" s="191">
        <f t="shared" si="6"/>
        <v>0</v>
      </c>
    </row>
    <row r="434" spans="2:7" x14ac:dyDescent="0.3">
      <c r="B434" s="173" t="s">
        <v>824</v>
      </c>
      <c r="C434" s="170" t="s">
        <v>782</v>
      </c>
      <c r="D434" s="182" t="s">
        <v>825</v>
      </c>
      <c r="E434" s="186">
        <f>ROUND(VLOOKUP($B434,'[1]TD LMA 2025ENE-DIC CCF'!$A$3:$D$1108,4,FALSE),2)</f>
        <v>0</v>
      </c>
      <c r="F434" s="187">
        <f>ROUND(VLOOKUP($B434,'[1]TD LMA 2025ENE-DIC CCF'!$A$3:$D$1108,4,FALSE),2)</f>
        <v>0</v>
      </c>
      <c r="G434" s="191">
        <f t="shared" si="6"/>
        <v>0</v>
      </c>
    </row>
    <row r="435" spans="2:7" x14ac:dyDescent="0.3">
      <c r="B435" s="173" t="s">
        <v>826</v>
      </c>
      <c r="C435" s="170" t="s">
        <v>782</v>
      </c>
      <c r="D435" s="182" t="s">
        <v>827</v>
      </c>
      <c r="E435" s="186">
        <f>ROUND(VLOOKUP($B435,'[1]TD LMA 2025ENE-DIC CCF'!$A$3:$D$1108,4,FALSE),2)</f>
        <v>0</v>
      </c>
      <c r="F435" s="187">
        <f>ROUND(VLOOKUP($B435,'[1]TD LMA 2025ENE-DIC CCF'!$A$3:$D$1108,4,FALSE),2)</f>
        <v>0</v>
      </c>
      <c r="G435" s="191">
        <f t="shared" si="6"/>
        <v>0</v>
      </c>
    </row>
    <row r="436" spans="2:7" x14ac:dyDescent="0.3">
      <c r="B436" s="173" t="s">
        <v>828</v>
      </c>
      <c r="C436" s="170" t="s">
        <v>782</v>
      </c>
      <c r="D436" s="182" t="s">
        <v>2353</v>
      </c>
      <c r="E436" s="186">
        <f>ROUND(VLOOKUP($B436,'[1]TD LMA 2025ENE-DIC CCF'!$A$3:$D$1108,4,FALSE),2)</f>
        <v>0</v>
      </c>
      <c r="F436" s="187">
        <f>ROUND(VLOOKUP($B436,'[1]TD LMA 2025ENE-DIC CCF'!$A$3:$D$1108,4,FALSE),2)</f>
        <v>0</v>
      </c>
      <c r="G436" s="191">
        <f t="shared" si="6"/>
        <v>0</v>
      </c>
    </row>
    <row r="437" spans="2:7" x14ac:dyDescent="0.3">
      <c r="B437" s="173" t="s">
        <v>830</v>
      </c>
      <c r="C437" s="170" t="s">
        <v>782</v>
      </c>
      <c r="D437" s="182" t="s">
        <v>831</v>
      </c>
      <c r="E437" s="186">
        <f>ROUND(VLOOKUP($B437,'[1]TD LMA 2025ENE-DIC CCF'!$A$3:$D$1108,4,FALSE),2)</f>
        <v>0</v>
      </c>
      <c r="F437" s="187">
        <f>ROUND(VLOOKUP($B437,'[1]TD LMA 2025ENE-DIC CCF'!$A$3:$D$1108,4,FALSE),2)</f>
        <v>0</v>
      </c>
      <c r="G437" s="191">
        <f t="shared" si="6"/>
        <v>0</v>
      </c>
    </row>
    <row r="438" spans="2:7" x14ac:dyDescent="0.3">
      <c r="B438" s="173" t="s">
        <v>832</v>
      </c>
      <c r="C438" s="170" t="s">
        <v>833</v>
      </c>
      <c r="D438" s="182" t="s">
        <v>2110</v>
      </c>
      <c r="E438" s="186">
        <f>ROUND(VLOOKUP($B438,'[1]TD LMA 2025ENE-DIC CCF'!$A$3:$D$1108,4,FALSE),2)</f>
        <v>0</v>
      </c>
      <c r="F438" s="187">
        <f>ROUND(VLOOKUP($B438,'[1]TD LMA 2025ENE-DIC CCF'!$A$3:$D$1108,4,FALSE),2)</f>
        <v>0</v>
      </c>
      <c r="G438" s="191">
        <f t="shared" si="6"/>
        <v>0</v>
      </c>
    </row>
    <row r="439" spans="2:7" x14ac:dyDescent="0.3">
      <c r="B439" s="173" t="s">
        <v>834</v>
      </c>
      <c r="C439" s="170" t="s">
        <v>833</v>
      </c>
      <c r="D439" s="182" t="s">
        <v>835</v>
      </c>
      <c r="E439" s="186">
        <f>ROUND(VLOOKUP($B439,'[1]TD LMA 2025ENE-DIC CCF'!$A$3:$D$1108,4,FALSE),2)</f>
        <v>0</v>
      </c>
      <c r="F439" s="187">
        <f>ROUND(VLOOKUP($B439,'[1]TD LMA 2025ENE-DIC CCF'!$A$3:$D$1108,4,FALSE),2)</f>
        <v>0</v>
      </c>
      <c r="G439" s="191">
        <f t="shared" si="6"/>
        <v>0</v>
      </c>
    </row>
    <row r="440" spans="2:7" x14ac:dyDescent="0.3">
      <c r="B440" s="173" t="s">
        <v>836</v>
      </c>
      <c r="C440" s="170" t="s">
        <v>833</v>
      </c>
      <c r="D440" s="182" t="s">
        <v>396</v>
      </c>
      <c r="E440" s="186">
        <f>ROUND(VLOOKUP($B440,'[1]TD LMA 2025ENE-DIC CCF'!$A$3:$D$1108,4,FALSE),2)</f>
        <v>0</v>
      </c>
      <c r="F440" s="187">
        <f>ROUND(VLOOKUP($B440,'[1]TD LMA 2025ENE-DIC CCF'!$A$3:$D$1108,4,FALSE),2)</f>
        <v>0</v>
      </c>
      <c r="G440" s="191">
        <f t="shared" si="6"/>
        <v>0</v>
      </c>
    </row>
    <row r="441" spans="2:7" x14ac:dyDescent="0.3">
      <c r="B441" s="173" t="s">
        <v>837</v>
      </c>
      <c r="C441" s="170" t="s">
        <v>833</v>
      </c>
      <c r="D441" s="182" t="s">
        <v>838</v>
      </c>
      <c r="E441" s="186">
        <f>ROUND(VLOOKUP($B441,'[1]TD LMA 2025ENE-DIC CCF'!$A$3:$D$1108,4,FALSE),2)</f>
        <v>0</v>
      </c>
      <c r="F441" s="187">
        <f>ROUND(VLOOKUP($B441,'[1]TD LMA 2025ENE-DIC CCF'!$A$3:$D$1108,4,FALSE),2)</f>
        <v>0</v>
      </c>
      <c r="G441" s="191">
        <f t="shared" si="6"/>
        <v>0</v>
      </c>
    </row>
    <row r="442" spans="2:7" x14ac:dyDescent="0.3">
      <c r="B442" s="173" t="s">
        <v>839</v>
      </c>
      <c r="C442" s="170" t="s">
        <v>833</v>
      </c>
      <c r="D442" s="182" t="s">
        <v>2139</v>
      </c>
      <c r="E442" s="186">
        <f>ROUND(VLOOKUP($B442,'[1]TD LMA 2025ENE-DIC CCF'!$A$3:$D$1108,4,FALSE),2)</f>
        <v>0</v>
      </c>
      <c r="F442" s="187">
        <f>ROUND(VLOOKUP($B442,'[1]TD LMA 2025ENE-DIC CCF'!$A$3:$D$1108,4,FALSE),2)</f>
        <v>0</v>
      </c>
      <c r="G442" s="191">
        <f t="shared" si="6"/>
        <v>0</v>
      </c>
    </row>
    <row r="443" spans="2:7" x14ac:dyDescent="0.3">
      <c r="B443" s="173" t="s">
        <v>840</v>
      </c>
      <c r="C443" s="170" t="s">
        <v>833</v>
      </c>
      <c r="D443" s="182" t="s">
        <v>1652</v>
      </c>
      <c r="E443" s="186">
        <f>ROUND(VLOOKUP($B443,'[1]TD LMA 2025ENE-DIC CCF'!$A$3:$D$1108,4,FALSE),2)</f>
        <v>0</v>
      </c>
      <c r="F443" s="187">
        <f>ROUND(VLOOKUP($B443,'[1]TD LMA 2025ENE-DIC CCF'!$A$3:$D$1108,4,FALSE),2)</f>
        <v>0</v>
      </c>
      <c r="G443" s="191">
        <f t="shared" si="6"/>
        <v>0</v>
      </c>
    </row>
    <row r="444" spans="2:7" x14ac:dyDescent="0.3">
      <c r="B444" s="173" t="s">
        <v>842</v>
      </c>
      <c r="C444" s="170" t="s">
        <v>833</v>
      </c>
      <c r="D444" s="182" t="s">
        <v>2354</v>
      </c>
      <c r="E444" s="186">
        <f>ROUND(VLOOKUP($B444,'[1]TD LMA 2025ENE-DIC CCF'!$A$3:$D$1108,4,FALSE),2)</f>
        <v>0</v>
      </c>
      <c r="F444" s="187">
        <f>ROUND(VLOOKUP($B444,'[1]TD LMA 2025ENE-DIC CCF'!$A$3:$D$1108,4,FALSE),2)</f>
        <v>0</v>
      </c>
      <c r="G444" s="191">
        <f t="shared" si="6"/>
        <v>0</v>
      </c>
    </row>
    <row r="445" spans="2:7" x14ac:dyDescent="0.3">
      <c r="B445" s="173" t="s">
        <v>844</v>
      </c>
      <c r="C445" s="170" t="s">
        <v>833</v>
      </c>
      <c r="D445" s="182" t="s">
        <v>2355</v>
      </c>
      <c r="E445" s="186">
        <f>ROUND(VLOOKUP($B445,'[1]TD LMA 2025ENE-DIC CCF'!$A$3:$D$1108,4,FALSE),2)</f>
        <v>0</v>
      </c>
      <c r="F445" s="187">
        <f>ROUND(VLOOKUP($B445,'[1]TD LMA 2025ENE-DIC CCF'!$A$3:$D$1108,4,FALSE),2)</f>
        <v>0</v>
      </c>
      <c r="G445" s="191">
        <f t="shared" si="6"/>
        <v>0</v>
      </c>
    </row>
    <row r="446" spans="2:7" x14ac:dyDescent="0.3">
      <c r="B446" s="173" t="s">
        <v>846</v>
      </c>
      <c r="C446" s="170" t="s">
        <v>833</v>
      </c>
      <c r="D446" s="182" t="s">
        <v>847</v>
      </c>
      <c r="E446" s="186">
        <f>ROUND(VLOOKUP($B446,'[1]TD LMA 2025ENE-DIC CCF'!$A$3:$D$1108,4,FALSE),2)</f>
        <v>0</v>
      </c>
      <c r="F446" s="187">
        <f>ROUND(VLOOKUP($B446,'[1]TD LMA 2025ENE-DIC CCF'!$A$3:$D$1108,4,FALSE),2)</f>
        <v>0</v>
      </c>
      <c r="G446" s="191">
        <f t="shared" si="6"/>
        <v>0</v>
      </c>
    </row>
    <row r="447" spans="2:7" x14ac:dyDescent="0.3">
      <c r="B447" s="173" t="s">
        <v>848</v>
      </c>
      <c r="C447" s="170" t="s">
        <v>833</v>
      </c>
      <c r="D447" s="182" t="s">
        <v>849</v>
      </c>
      <c r="E447" s="186">
        <f>ROUND(VLOOKUP($B447,'[1]TD LMA 2025ENE-DIC CCF'!$A$3:$D$1108,4,FALSE),2)</f>
        <v>0</v>
      </c>
      <c r="F447" s="187">
        <f>ROUND(VLOOKUP($B447,'[1]TD LMA 2025ENE-DIC CCF'!$A$3:$D$1108,4,FALSE),2)</f>
        <v>0</v>
      </c>
      <c r="G447" s="191">
        <f t="shared" si="6"/>
        <v>0</v>
      </c>
    </row>
    <row r="448" spans="2:7" x14ac:dyDescent="0.3">
      <c r="B448" s="173" t="s">
        <v>850</v>
      </c>
      <c r="C448" s="170" t="s">
        <v>833</v>
      </c>
      <c r="D448" s="182" t="s">
        <v>851</v>
      </c>
      <c r="E448" s="186">
        <f>ROUND(VLOOKUP($B448,'[1]TD LMA 2025ENE-DIC CCF'!$A$3:$D$1108,4,FALSE),2)</f>
        <v>0</v>
      </c>
      <c r="F448" s="187">
        <f>ROUND(VLOOKUP($B448,'[1]TD LMA 2025ENE-DIC CCF'!$A$3:$D$1108,4,FALSE),2)</f>
        <v>0</v>
      </c>
      <c r="G448" s="191">
        <f t="shared" si="6"/>
        <v>0</v>
      </c>
    </row>
    <row r="449" spans="2:7" x14ac:dyDescent="0.3">
      <c r="B449" s="173" t="s">
        <v>852</v>
      </c>
      <c r="C449" s="170" t="s">
        <v>833</v>
      </c>
      <c r="D449" s="182" t="s">
        <v>2356</v>
      </c>
      <c r="E449" s="186">
        <f>ROUND(VLOOKUP($B449,'[1]TD LMA 2025ENE-DIC CCF'!$A$3:$D$1108,4,FALSE),2)</f>
        <v>0</v>
      </c>
      <c r="F449" s="187">
        <f>ROUND(VLOOKUP($B449,'[1]TD LMA 2025ENE-DIC CCF'!$A$3:$D$1108,4,FALSE),2)</f>
        <v>0</v>
      </c>
      <c r="G449" s="191">
        <f t="shared" si="6"/>
        <v>0</v>
      </c>
    </row>
    <row r="450" spans="2:7" x14ac:dyDescent="0.3">
      <c r="B450" s="173" t="s">
        <v>854</v>
      </c>
      <c r="C450" s="170" t="s">
        <v>833</v>
      </c>
      <c r="D450" s="182" t="s">
        <v>855</v>
      </c>
      <c r="E450" s="186">
        <f>ROUND(VLOOKUP($B450,'[1]TD LMA 2025ENE-DIC CCF'!$A$3:$D$1108,4,FALSE),2)</f>
        <v>0</v>
      </c>
      <c r="F450" s="187">
        <f>ROUND(VLOOKUP($B450,'[1]TD LMA 2025ENE-DIC CCF'!$A$3:$D$1108,4,FALSE),2)</f>
        <v>0</v>
      </c>
      <c r="G450" s="191">
        <f t="shared" si="6"/>
        <v>0</v>
      </c>
    </row>
    <row r="451" spans="2:7" x14ac:dyDescent="0.3">
      <c r="B451" s="173" t="s">
        <v>856</v>
      </c>
      <c r="C451" s="170" t="s">
        <v>833</v>
      </c>
      <c r="D451" s="182" t="s">
        <v>2146</v>
      </c>
      <c r="E451" s="186">
        <f>ROUND(VLOOKUP($B451,'[1]TD LMA 2025ENE-DIC CCF'!$A$3:$D$1108,4,FALSE),2)</f>
        <v>0</v>
      </c>
      <c r="F451" s="187">
        <f>ROUND(VLOOKUP($B451,'[1]TD LMA 2025ENE-DIC CCF'!$A$3:$D$1108,4,FALSE),2)</f>
        <v>0</v>
      </c>
      <c r="G451" s="191">
        <f t="shared" si="6"/>
        <v>0</v>
      </c>
    </row>
    <row r="452" spans="2:7" x14ac:dyDescent="0.3">
      <c r="B452" s="173" t="s">
        <v>857</v>
      </c>
      <c r="C452" s="170" t="s">
        <v>833</v>
      </c>
      <c r="D452" s="182" t="s">
        <v>2357</v>
      </c>
      <c r="E452" s="186">
        <f>ROUND(VLOOKUP($B452,'[1]TD LMA 2025ENE-DIC CCF'!$A$3:$D$1108,4,FALSE),2)</f>
        <v>0</v>
      </c>
      <c r="F452" s="187">
        <f>ROUND(VLOOKUP($B452,'[1]TD LMA 2025ENE-DIC CCF'!$A$3:$D$1108,4,FALSE),2)</f>
        <v>0</v>
      </c>
      <c r="G452" s="191">
        <f t="shared" si="6"/>
        <v>0</v>
      </c>
    </row>
    <row r="453" spans="2:7" x14ac:dyDescent="0.3">
      <c r="B453" s="173" t="s">
        <v>859</v>
      </c>
      <c r="C453" s="170" t="s">
        <v>833</v>
      </c>
      <c r="D453" s="182" t="s">
        <v>860</v>
      </c>
      <c r="E453" s="186">
        <f>ROUND(VLOOKUP($B453,'[1]TD LMA 2025ENE-DIC CCF'!$A$3:$D$1108,4,FALSE),2)</f>
        <v>0</v>
      </c>
      <c r="F453" s="187">
        <f>ROUND(VLOOKUP($B453,'[1]TD LMA 2025ENE-DIC CCF'!$A$3:$D$1108,4,FALSE),2)</f>
        <v>0</v>
      </c>
      <c r="G453" s="191">
        <f t="shared" si="6"/>
        <v>0</v>
      </c>
    </row>
    <row r="454" spans="2:7" x14ac:dyDescent="0.3">
      <c r="B454" s="173" t="s">
        <v>861</v>
      </c>
      <c r="C454" s="170" t="s">
        <v>833</v>
      </c>
      <c r="D454" s="182" t="s">
        <v>862</v>
      </c>
      <c r="E454" s="186">
        <f>ROUND(VLOOKUP($B454,'[1]TD LMA 2025ENE-DIC CCF'!$A$3:$D$1108,4,FALSE),2)</f>
        <v>0</v>
      </c>
      <c r="F454" s="187">
        <f>ROUND(VLOOKUP($B454,'[1]TD LMA 2025ENE-DIC CCF'!$A$3:$D$1108,4,FALSE),2)</f>
        <v>0</v>
      </c>
      <c r="G454" s="191">
        <f t="shared" si="6"/>
        <v>0</v>
      </c>
    </row>
    <row r="455" spans="2:7" x14ac:dyDescent="0.3">
      <c r="B455" s="173" t="s">
        <v>863</v>
      </c>
      <c r="C455" s="170" t="s">
        <v>833</v>
      </c>
      <c r="D455" s="182" t="s">
        <v>864</v>
      </c>
      <c r="E455" s="186">
        <f>ROUND(VLOOKUP($B455,'[1]TD LMA 2025ENE-DIC CCF'!$A$3:$D$1108,4,FALSE),2)</f>
        <v>0</v>
      </c>
      <c r="F455" s="187">
        <f>ROUND(VLOOKUP($B455,'[1]TD LMA 2025ENE-DIC CCF'!$A$3:$D$1108,4,FALSE),2)</f>
        <v>0</v>
      </c>
      <c r="G455" s="191">
        <f t="shared" si="6"/>
        <v>0</v>
      </c>
    </row>
    <row r="456" spans="2:7" x14ac:dyDescent="0.3">
      <c r="B456" s="173" t="s">
        <v>865</v>
      </c>
      <c r="C456" s="170" t="s">
        <v>833</v>
      </c>
      <c r="D456" s="182" t="s">
        <v>866</v>
      </c>
      <c r="E456" s="186">
        <f>ROUND(VLOOKUP($B456,'[1]TD LMA 2025ENE-DIC CCF'!$A$3:$D$1108,4,FALSE),2)</f>
        <v>0</v>
      </c>
      <c r="F456" s="187">
        <f>ROUND(VLOOKUP($B456,'[1]TD LMA 2025ENE-DIC CCF'!$A$3:$D$1108,4,FALSE),2)</f>
        <v>0</v>
      </c>
      <c r="G456" s="191">
        <f t="shared" si="6"/>
        <v>0</v>
      </c>
    </row>
    <row r="457" spans="2:7" x14ac:dyDescent="0.3">
      <c r="B457" s="173" t="s">
        <v>867</v>
      </c>
      <c r="C457" s="170" t="s">
        <v>833</v>
      </c>
      <c r="D457" s="182" t="s">
        <v>2358</v>
      </c>
      <c r="E457" s="186">
        <f>ROUND(VLOOKUP($B457,'[1]TD LMA 2025ENE-DIC CCF'!$A$3:$D$1108,4,FALSE),2)</f>
        <v>0</v>
      </c>
      <c r="F457" s="187">
        <f>ROUND(VLOOKUP($B457,'[1]TD LMA 2025ENE-DIC CCF'!$A$3:$D$1108,4,FALSE),2)</f>
        <v>0</v>
      </c>
      <c r="G457" s="191">
        <f t="shared" si="6"/>
        <v>0</v>
      </c>
    </row>
    <row r="458" spans="2:7" x14ac:dyDescent="0.3">
      <c r="B458" s="173" t="s">
        <v>869</v>
      </c>
      <c r="C458" s="170" t="s">
        <v>833</v>
      </c>
      <c r="D458" s="182" t="s">
        <v>2359</v>
      </c>
      <c r="E458" s="186">
        <f>ROUND(VLOOKUP($B458,'[1]TD LMA 2025ENE-DIC CCF'!$A$3:$D$1108,4,FALSE),2)</f>
        <v>0</v>
      </c>
      <c r="F458" s="187">
        <f>ROUND(VLOOKUP($B458,'[1]TD LMA 2025ENE-DIC CCF'!$A$3:$D$1108,4,FALSE),2)</f>
        <v>0</v>
      </c>
      <c r="G458" s="191">
        <f t="shared" si="6"/>
        <v>0</v>
      </c>
    </row>
    <row r="459" spans="2:7" x14ac:dyDescent="0.3">
      <c r="B459" s="173" t="s">
        <v>871</v>
      </c>
      <c r="C459" s="170" t="s">
        <v>833</v>
      </c>
      <c r="D459" s="182" t="s">
        <v>2360</v>
      </c>
      <c r="E459" s="186">
        <f>ROUND(VLOOKUP($B459,'[1]TD LMA 2025ENE-DIC CCF'!$A$3:$D$1108,4,FALSE),2)</f>
        <v>0</v>
      </c>
      <c r="F459" s="187">
        <f>ROUND(VLOOKUP($B459,'[1]TD LMA 2025ENE-DIC CCF'!$A$3:$D$1108,4,FALSE),2)</f>
        <v>0</v>
      </c>
      <c r="G459" s="191">
        <f t="shared" ref="G459:G522" si="7">SUM(E459:F459)</f>
        <v>0</v>
      </c>
    </row>
    <row r="460" spans="2:7" x14ac:dyDescent="0.3">
      <c r="B460" s="173" t="s">
        <v>873</v>
      </c>
      <c r="C460" s="170" t="s">
        <v>833</v>
      </c>
      <c r="D460" s="182" t="s">
        <v>874</v>
      </c>
      <c r="E460" s="186">
        <f>ROUND(VLOOKUP($B460,'[1]TD LMA 2025ENE-DIC CCF'!$A$3:$D$1108,4,FALSE),2)</f>
        <v>0</v>
      </c>
      <c r="F460" s="187">
        <f>ROUND(VLOOKUP($B460,'[1]TD LMA 2025ENE-DIC CCF'!$A$3:$D$1108,4,FALSE),2)</f>
        <v>0</v>
      </c>
      <c r="G460" s="191">
        <f t="shared" si="7"/>
        <v>0</v>
      </c>
    </row>
    <row r="461" spans="2:7" x14ac:dyDescent="0.3">
      <c r="B461" s="173" t="s">
        <v>875</v>
      </c>
      <c r="C461" s="170" t="s">
        <v>833</v>
      </c>
      <c r="D461" s="182" t="s">
        <v>876</v>
      </c>
      <c r="E461" s="186">
        <f>ROUND(VLOOKUP($B461,'[1]TD LMA 2025ENE-DIC CCF'!$A$3:$D$1108,4,FALSE),2)</f>
        <v>0</v>
      </c>
      <c r="F461" s="187">
        <f>ROUND(VLOOKUP($B461,'[1]TD LMA 2025ENE-DIC CCF'!$A$3:$D$1108,4,FALSE),2)</f>
        <v>0</v>
      </c>
      <c r="G461" s="191">
        <f t="shared" si="7"/>
        <v>0</v>
      </c>
    </row>
    <row r="462" spans="2:7" x14ac:dyDescent="0.3">
      <c r="B462" s="173" t="s">
        <v>877</v>
      </c>
      <c r="C462" s="170" t="s">
        <v>833</v>
      </c>
      <c r="D462" s="182" t="s">
        <v>167</v>
      </c>
      <c r="E462" s="186">
        <f>ROUND(VLOOKUP($B462,'[1]TD LMA 2025ENE-DIC CCF'!$A$3:$D$1108,4,FALSE),2)</f>
        <v>0</v>
      </c>
      <c r="F462" s="187">
        <f>ROUND(VLOOKUP($B462,'[1]TD LMA 2025ENE-DIC CCF'!$A$3:$D$1108,4,FALSE),2)</f>
        <v>0</v>
      </c>
      <c r="G462" s="191">
        <f t="shared" si="7"/>
        <v>0</v>
      </c>
    </row>
    <row r="463" spans="2:7" x14ac:dyDescent="0.3">
      <c r="B463" s="173" t="s">
        <v>878</v>
      </c>
      <c r="C463" s="170" t="s">
        <v>833</v>
      </c>
      <c r="D463" s="182" t="s">
        <v>2361</v>
      </c>
      <c r="E463" s="186">
        <f>ROUND(VLOOKUP($B463,'[1]TD LMA 2025ENE-DIC CCF'!$A$3:$D$1108,4,FALSE),2)</f>
        <v>0</v>
      </c>
      <c r="F463" s="187">
        <f>ROUND(VLOOKUP($B463,'[1]TD LMA 2025ENE-DIC CCF'!$A$3:$D$1108,4,FALSE),2)</f>
        <v>0</v>
      </c>
      <c r="G463" s="191">
        <f t="shared" si="7"/>
        <v>0</v>
      </c>
    </row>
    <row r="464" spans="2:7" x14ac:dyDescent="0.3">
      <c r="B464" s="173" t="s">
        <v>879</v>
      </c>
      <c r="C464" s="170" t="s">
        <v>833</v>
      </c>
      <c r="D464" s="182" t="s">
        <v>880</v>
      </c>
      <c r="E464" s="186">
        <f>ROUND(VLOOKUP($B464,'[1]TD LMA 2025ENE-DIC CCF'!$A$3:$D$1108,4,FALSE),2)</f>
        <v>0</v>
      </c>
      <c r="F464" s="187">
        <f>ROUND(VLOOKUP($B464,'[1]TD LMA 2025ENE-DIC CCF'!$A$3:$D$1108,4,FALSE),2)</f>
        <v>0</v>
      </c>
      <c r="G464" s="191">
        <f t="shared" si="7"/>
        <v>0</v>
      </c>
    </row>
    <row r="465" spans="2:7" x14ac:dyDescent="0.3">
      <c r="B465" s="173" t="s">
        <v>881</v>
      </c>
      <c r="C465" s="170" t="s">
        <v>833</v>
      </c>
      <c r="D465" s="182" t="s">
        <v>882</v>
      </c>
      <c r="E465" s="186">
        <f>ROUND(VLOOKUP($B465,'[1]TD LMA 2025ENE-DIC CCF'!$A$3:$D$1108,4,FALSE),2)</f>
        <v>0</v>
      </c>
      <c r="F465" s="187">
        <f>ROUND(VLOOKUP($B465,'[1]TD LMA 2025ENE-DIC CCF'!$A$3:$D$1108,4,FALSE),2)</f>
        <v>0</v>
      </c>
      <c r="G465" s="191">
        <f t="shared" si="7"/>
        <v>0</v>
      </c>
    </row>
    <row r="466" spans="2:7" x14ac:dyDescent="0.3">
      <c r="B466" s="173" t="s">
        <v>883</v>
      </c>
      <c r="C466" s="170" t="s">
        <v>833</v>
      </c>
      <c r="D466" s="182" t="s">
        <v>884</v>
      </c>
      <c r="E466" s="186">
        <f>ROUND(VLOOKUP($B466,'[1]TD LMA 2025ENE-DIC CCF'!$A$3:$D$1108,4,FALSE),2)</f>
        <v>0</v>
      </c>
      <c r="F466" s="187">
        <f>ROUND(VLOOKUP($B466,'[1]TD LMA 2025ENE-DIC CCF'!$A$3:$D$1108,4,FALSE),2)</f>
        <v>0</v>
      </c>
      <c r="G466" s="191">
        <f t="shared" si="7"/>
        <v>0</v>
      </c>
    </row>
    <row r="467" spans="2:7" x14ac:dyDescent="0.3">
      <c r="B467" s="173" t="s">
        <v>885</v>
      </c>
      <c r="C467" s="170" t="s">
        <v>833</v>
      </c>
      <c r="D467" s="182" t="s">
        <v>886</v>
      </c>
      <c r="E467" s="186">
        <f>ROUND(VLOOKUP($B467,'[1]TD LMA 2025ENE-DIC CCF'!$A$3:$D$1108,4,FALSE),2)</f>
        <v>0</v>
      </c>
      <c r="F467" s="187">
        <f>ROUND(VLOOKUP($B467,'[1]TD LMA 2025ENE-DIC CCF'!$A$3:$D$1108,4,FALSE),2)</f>
        <v>0</v>
      </c>
      <c r="G467" s="191">
        <f t="shared" si="7"/>
        <v>0</v>
      </c>
    </row>
    <row r="468" spans="2:7" x14ac:dyDescent="0.3">
      <c r="B468" s="173" t="s">
        <v>887</v>
      </c>
      <c r="C468" s="170" t="s">
        <v>888</v>
      </c>
      <c r="D468" s="182" t="s">
        <v>889</v>
      </c>
      <c r="E468" s="186">
        <f>ROUND(VLOOKUP($B468,'[1]TD LMA 2025ENE-DIC CCF'!$A$3:$D$1108,4,FALSE),2)</f>
        <v>0</v>
      </c>
      <c r="F468" s="187">
        <f>ROUND(VLOOKUP($B468,'[1]TD LMA 2025ENE-DIC CCF'!$A$3:$D$1108,4,FALSE),2)</f>
        <v>0</v>
      </c>
      <c r="G468" s="191">
        <f t="shared" si="7"/>
        <v>0</v>
      </c>
    </row>
    <row r="469" spans="2:7" x14ac:dyDescent="0.3">
      <c r="B469" s="173" t="s">
        <v>890</v>
      </c>
      <c r="C469" s="170" t="s">
        <v>888</v>
      </c>
      <c r="D469" s="182" t="s">
        <v>2362</v>
      </c>
      <c r="E469" s="186">
        <f>ROUND(VLOOKUP($B469,'[1]TD LMA 2025ENE-DIC CCF'!$A$3:$D$1108,4,FALSE),2)</f>
        <v>0</v>
      </c>
      <c r="F469" s="187">
        <f>ROUND(VLOOKUP($B469,'[1]TD LMA 2025ENE-DIC CCF'!$A$3:$D$1108,4,FALSE),2)</f>
        <v>0</v>
      </c>
      <c r="G469" s="191">
        <f t="shared" si="7"/>
        <v>0</v>
      </c>
    </row>
    <row r="470" spans="2:7" x14ac:dyDescent="0.3">
      <c r="B470" s="173" t="s">
        <v>892</v>
      </c>
      <c r="C470" s="170" t="s">
        <v>888</v>
      </c>
      <c r="D470" s="182" t="s">
        <v>893</v>
      </c>
      <c r="E470" s="186">
        <f>ROUND(VLOOKUP($B470,'[1]TD LMA 2025ENE-DIC CCF'!$A$3:$D$1108,4,FALSE),2)</f>
        <v>0</v>
      </c>
      <c r="F470" s="187">
        <f>ROUND(VLOOKUP($B470,'[1]TD LMA 2025ENE-DIC CCF'!$A$3:$D$1108,4,FALSE),2)</f>
        <v>0</v>
      </c>
      <c r="G470" s="191">
        <f t="shared" si="7"/>
        <v>0</v>
      </c>
    </row>
    <row r="471" spans="2:7" x14ac:dyDescent="0.3">
      <c r="B471" s="173" t="s">
        <v>894</v>
      </c>
      <c r="C471" s="170" t="s">
        <v>888</v>
      </c>
      <c r="D471" s="182" t="s">
        <v>895</v>
      </c>
      <c r="E471" s="186">
        <f>ROUND(VLOOKUP($B471,'[1]TD LMA 2025ENE-DIC CCF'!$A$3:$D$1108,4,FALSE),2)</f>
        <v>0</v>
      </c>
      <c r="F471" s="187">
        <f>ROUND(VLOOKUP($B471,'[1]TD LMA 2025ENE-DIC CCF'!$A$3:$D$1108,4,FALSE),2)</f>
        <v>0</v>
      </c>
      <c r="G471" s="191">
        <f t="shared" si="7"/>
        <v>0</v>
      </c>
    </row>
    <row r="472" spans="2:7" x14ac:dyDescent="0.3">
      <c r="B472" s="173" t="s">
        <v>896</v>
      </c>
      <c r="C472" s="170" t="s">
        <v>888</v>
      </c>
      <c r="D472" s="182" t="s">
        <v>2363</v>
      </c>
      <c r="E472" s="186">
        <f>ROUND(VLOOKUP($B472,'[1]TD LMA 2025ENE-DIC CCF'!$A$3:$D$1108,4,FALSE),2)</f>
        <v>0</v>
      </c>
      <c r="F472" s="187">
        <f>ROUND(VLOOKUP($B472,'[1]TD LMA 2025ENE-DIC CCF'!$A$3:$D$1108,4,FALSE),2)</f>
        <v>0</v>
      </c>
      <c r="G472" s="191">
        <f t="shared" si="7"/>
        <v>0</v>
      </c>
    </row>
    <row r="473" spans="2:7" x14ac:dyDescent="0.3">
      <c r="B473" s="173" t="s">
        <v>898</v>
      </c>
      <c r="C473" s="170" t="s">
        <v>888</v>
      </c>
      <c r="D473" s="182" t="s">
        <v>2364</v>
      </c>
      <c r="E473" s="186">
        <f>ROUND(VLOOKUP($B473,'[1]TD LMA 2025ENE-DIC CCF'!$A$3:$D$1108,4,FALSE),2)</f>
        <v>0</v>
      </c>
      <c r="F473" s="187">
        <f>ROUND(VLOOKUP($B473,'[1]TD LMA 2025ENE-DIC CCF'!$A$3:$D$1108,4,FALSE),2)</f>
        <v>0</v>
      </c>
      <c r="G473" s="191">
        <f t="shared" si="7"/>
        <v>0</v>
      </c>
    </row>
    <row r="474" spans="2:7" x14ac:dyDescent="0.3">
      <c r="B474" s="173" t="s">
        <v>900</v>
      </c>
      <c r="C474" s="170" t="s">
        <v>888</v>
      </c>
      <c r="D474" s="182" t="s">
        <v>901</v>
      </c>
      <c r="E474" s="186">
        <f>ROUND(VLOOKUP($B474,'[1]TD LMA 2025ENE-DIC CCF'!$A$3:$D$1108,4,FALSE),2)</f>
        <v>0</v>
      </c>
      <c r="F474" s="187">
        <f>ROUND(VLOOKUP($B474,'[1]TD LMA 2025ENE-DIC CCF'!$A$3:$D$1108,4,FALSE),2)</f>
        <v>0</v>
      </c>
      <c r="G474" s="191">
        <f t="shared" si="7"/>
        <v>0</v>
      </c>
    </row>
    <row r="475" spans="2:7" x14ac:dyDescent="0.3">
      <c r="B475" s="173" t="s">
        <v>902</v>
      </c>
      <c r="C475" s="170" t="s">
        <v>888</v>
      </c>
      <c r="D475" s="182" t="s">
        <v>2365</v>
      </c>
      <c r="E475" s="186">
        <f>ROUND(VLOOKUP($B475,'[1]TD LMA 2025ENE-DIC CCF'!$A$3:$D$1108,4,FALSE),2)</f>
        <v>0</v>
      </c>
      <c r="F475" s="187">
        <f>ROUND(VLOOKUP($B475,'[1]TD LMA 2025ENE-DIC CCF'!$A$3:$D$1108,4,FALSE),2)</f>
        <v>0</v>
      </c>
      <c r="G475" s="191">
        <f t="shared" si="7"/>
        <v>0</v>
      </c>
    </row>
    <row r="476" spans="2:7" x14ac:dyDescent="0.3">
      <c r="B476" s="173" t="s">
        <v>904</v>
      </c>
      <c r="C476" s="170" t="s">
        <v>888</v>
      </c>
      <c r="D476" s="182" t="s">
        <v>905</v>
      </c>
      <c r="E476" s="186">
        <f>ROUND(VLOOKUP($B476,'[1]TD LMA 2025ENE-DIC CCF'!$A$3:$D$1108,4,FALSE),2)</f>
        <v>0</v>
      </c>
      <c r="F476" s="187">
        <f>ROUND(VLOOKUP($B476,'[1]TD LMA 2025ENE-DIC CCF'!$A$3:$D$1108,4,FALSE),2)</f>
        <v>0</v>
      </c>
      <c r="G476" s="191">
        <f t="shared" si="7"/>
        <v>0</v>
      </c>
    </row>
    <row r="477" spans="2:7" x14ac:dyDescent="0.3">
      <c r="B477" s="173" t="s">
        <v>906</v>
      </c>
      <c r="C477" s="170" t="s">
        <v>888</v>
      </c>
      <c r="D477" s="182" t="s">
        <v>907</v>
      </c>
      <c r="E477" s="186">
        <f>ROUND(VLOOKUP($B477,'[1]TD LMA 2025ENE-DIC CCF'!$A$3:$D$1108,4,FALSE),2)</f>
        <v>0</v>
      </c>
      <c r="F477" s="187">
        <f>ROUND(VLOOKUP($B477,'[1]TD LMA 2025ENE-DIC CCF'!$A$3:$D$1108,4,FALSE),2)</f>
        <v>0</v>
      </c>
      <c r="G477" s="191">
        <f t="shared" si="7"/>
        <v>0</v>
      </c>
    </row>
    <row r="478" spans="2:7" x14ac:dyDescent="0.3">
      <c r="B478" s="173" t="s">
        <v>908</v>
      </c>
      <c r="C478" s="170" t="s">
        <v>888</v>
      </c>
      <c r="D478" s="182" t="s">
        <v>2366</v>
      </c>
      <c r="E478" s="186">
        <f>ROUND(VLOOKUP($B478,'[1]TD LMA 2025ENE-DIC CCF'!$A$3:$D$1108,4,FALSE),2)</f>
        <v>0</v>
      </c>
      <c r="F478" s="187">
        <f>ROUND(VLOOKUP($B478,'[1]TD LMA 2025ENE-DIC CCF'!$A$3:$D$1108,4,FALSE),2)</f>
        <v>0</v>
      </c>
      <c r="G478" s="191">
        <f t="shared" si="7"/>
        <v>0</v>
      </c>
    </row>
    <row r="479" spans="2:7" x14ac:dyDescent="0.3">
      <c r="B479" s="173" t="s">
        <v>910</v>
      </c>
      <c r="C479" s="170" t="s">
        <v>888</v>
      </c>
      <c r="D479" s="182" t="s">
        <v>2367</v>
      </c>
      <c r="E479" s="186">
        <f>ROUND(VLOOKUP($B479,'[1]TD LMA 2025ENE-DIC CCF'!$A$3:$D$1108,4,FALSE),2)</f>
        <v>0</v>
      </c>
      <c r="F479" s="187">
        <f>ROUND(VLOOKUP($B479,'[1]TD LMA 2025ENE-DIC CCF'!$A$3:$D$1108,4,FALSE),2)</f>
        <v>0</v>
      </c>
      <c r="G479" s="191">
        <f t="shared" si="7"/>
        <v>0</v>
      </c>
    </row>
    <row r="480" spans="2:7" x14ac:dyDescent="0.3">
      <c r="B480" s="173" t="s">
        <v>912</v>
      </c>
      <c r="C480" s="170" t="s">
        <v>888</v>
      </c>
      <c r="D480" s="182" t="s">
        <v>913</v>
      </c>
      <c r="E480" s="186">
        <f>ROUND(VLOOKUP($B480,'[1]TD LMA 2025ENE-DIC CCF'!$A$3:$D$1108,4,FALSE),2)</f>
        <v>0</v>
      </c>
      <c r="F480" s="187">
        <f>ROUND(VLOOKUP($B480,'[1]TD LMA 2025ENE-DIC CCF'!$A$3:$D$1108,4,FALSE),2)</f>
        <v>0</v>
      </c>
      <c r="G480" s="191">
        <f t="shared" si="7"/>
        <v>0</v>
      </c>
    </row>
    <row r="481" spans="2:7" x14ac:dyDescent="0.3">
      <c r="B481" s="173" t="s">
        <v>914</v>
      </c>
      <c r="C481" s="170" t="s">
        <v>888</v>
      </c>
      <c r="D481" s="182" t="s">
        <v>915</v>
      </c>
      <c r="E481" s="186">
        <f>ROUND(VLOOKUP($B481,'[1]TD LMA 2025ENE-DIC CCF'!$A$3:$D$1108,4,FALSE),2)</f>
        <v>0</v>
      </c>
      <c r="F481" s="187">
        <f>ROUND(VLOOKUP($B481,'[1]TD LMA 2025ENE-DIC CCF'!$A$3:$D$1108,4,FALSE),2)</f>
        <v>0</v>
      </c>
      <c r="G481" s="191">
        <f t="shared" si="7"/>
        <v>0</v>
      </c>
    </row>
    <row r="482" spans="2:7" x14ac:dyDescent="0.3">
      <c r="B482" s="173" t="s">
        <v>916</v>
      </c>
      <c r="C482" s="170" t="s">
        <v>888</v>
      </c>
      <c r="D482" s="182" t="s">
        <v>2368</v>
      </c>
      <c r="E482" s="186">
        <f>ROUND(VLOOKUP($B482,'[1]TD LMA 2025ENE-DIC CCF'!$A$3:$D$1108,4,FALSE),2)</f>
        <v>0</v>
      </c>
      <c r="F482" s="187">
        <f>ROUND(VLOOKUP($B482,'[1]TD LMA 2025ENE-DIC CCF'!$A$3:$D$1108,4,FALSE),2)</f>
        <v>0</v>
      </c>
      <c r="G482" s="191">
        <f t="shared" si="7"/>
        <v>0</v>
      </c>
    </row>
    <row r="483" spans="2:7" x14ac:dyDescent="0.3">
      <c r="B483" s="173" t="s">
        <v>918</v>
      </c>
      <c r="C483" s="170" t="s">
        <v>888</v>
      </c>
      <c r="D483" s="182" t="s">
        <v>2369</v>
      </c>
      <c r="E483" s="186">
        <f>ROUND(VLOOKUP($B483,'[1]TD LMA 2025ENE-DIC CCF'!$A$3:$D$1108,4,FALSE),2)</f>
        <v>0</v>
      </c>
      <c r="F483" s="187">
        <f>ROUND(VLOOKUP($B483,'[1]TD LMA 2025ENE-DIC CCF'!$A$3:$D$1108,4,FALSE),2)</f>
        <v>0</v>
      </c>
      <c r="G483" s="191">
        <f t="shared" si="7"/>
        <v>0</v>
      </c>
    </row>
    <row r="484" spans="2:7" x14ac:dyDescent="0.3">
      <c r="B484" s="173" t="s">
        <v>920</v>
      </c>
      <c r="C484" s="170" t="s">
        <v>888</v>
      </c>
      <c r="D484" s="182" t="s">
        <v>921</v>
      </c>
      <c r="E484" s="186">
        <f>ROUND(VLOOKUP($B484,'[1]TD LMA 2025ENE-DIC CCF'!$A$3:$D$1108,4,FALSE),2)</f>
        <v>0</v>
      </c>
      <c r="F484" s="187">
        <f>ROUND(VLOOKUP($B484,'[1]TD LMA 2025ENE-DIC CCF'!$A$3:$D$1108,4,FALSE),2)</f>
        <v>0</v>
      </c>
      <c r="G484" s="191">
        <f t="shared" si="7"/>
        <v>0</v>
      </c>
    </row>
    <row r="485" spans="2:7" x14ac:dyDescent="0.3">
      <c r="B485" s="173" t="s">
        <v>922</v>
      </c>
      <c r="C485" s="170" t="s">
        <v>888</v>
      </c>
      <c r="D485" s="182" t="s">
        <v>2370</v>
      </c>
      <c r="E485" s="186">
        <f>ROUND(VLOOKUP($B485,'[1]TD LMA 2025ENE-DIC CCF'!$A$3:$D$1108,4,FALSE),2)</f>
        <v>0</v>
      </c>
      <c r="F485" s="187">
        <f>ROUND(VLOOKUP($B485,'[1]TD LMA 2025ENE-DIC CCF'!$A$3:$D$1108,4,FALSE),2)</f>
        <v>0</v>
      </c>
      <c r="G485" s="191">
        <f t="shared" si="7"/>
        <v>0</v>
      </c>
    </row>
    <row r="486" spans="2:7" x14ac:dyDescent="0.3">
      <c r="B486" s="173" t="s">
        <v>924</v>
      </c>
      <c r="C486" s="170" t="s">
        <v>888</v>
      </c>
      <c r="D486" s="182" t="s">
        <v>2371</v>
      </c>
      <c r="E486" s="186">
        <f>ROUND(VLOOKUP($B486,'[1]TD LMA 2025ENE-DIC CCF'!$A$3:$D$1108,4,FALSE),2)</f>
        <v>0</v>
      </c>
      <c r="F486" s="187">
        <f>ROUND(VLOOKUP($B486,'[1]TD LMA 2025ENE-DIC CCF'!$A$3:$D$1108,4,FALSE),2)</f>
        <v>0</v>
      </c>
      <c r="G486" s="191">
        <f t="shared" si="7"/>
        <v>0</v>
      </c>
    </row>
    <row r="487" spans="2:7" x14ac:dyDescent="0.3">
      <c r="B487" s="173" t="s">
        <v>926</v>
      </c>
      <c r="C487" s="170" t="s">
        <v>888</v>
      </c>
      <c r="D487" s="182" t="s">
        <v>927</v>
      </c>
      <c r="E487" s="186">
        <f>ROUND(VLOOKUP($B487,'[1]TD LMA 2025ENE-DIC CCF'!$A$3:$D$1108,4,FALSE),2)</f>
        <v>0</v>
      </c>
      <c r="F487" s="187">
        <f>ROUND(VLOOKUP($B487,'[1]TD LMA 2025ENE-DIC CCF'!$A$3:$D$1108,4,FALSE),2)</f>
        <v>0</v>
      </c>
      <c r="G487" s="191">
        <f t="shared" si="7"/>
        <v>0</v>
      </c>
    </row>
    <row r="488" spans="2:7" x14ac:dyDescent="0.3">
      <c r="B488" s="173" t="s">
        <v>928</v>
      </c>
      <c r="C488" s="170" t="s">
        <v>888</v>
      </c>
      <c r="D488" s="182" t="s">
        <v>929</v>
      </c>
      <c r="E488" s="186">
        <f>ROUND(VLOOKUP($B488,'[1]TD LMA 2025ENE-DIC CCF'!$A$3:$D$1108,4,FALSE),2)</f>
        <v>0</v>
      </c>
      <c r="F488" s="187">
        <f>ROUND(VLOOKUP($B488,'[1]TD LMA 2025ENE-DIC CCF'!$A$3:$D$1108,4,FALSE),2)</f>
        <v>0</v>
      </c>
      <c r="G488" s="191">
        <f t="shared" si="7"/>
        <v>0</v>
      </c>
    </row>
    <row r="489" spans="2:7" x14ac:dyDescent="0.3">
      <c r="B489" s="173" t="s">
        <v>930</v>
      </c>
      <c r="C489" s="170" t="s">
        <v>888</v>
      </c>
      <c r="D489" s="182" t="s">
        <v>2372</v>
      </c>
      <c r="E489" s="186">
        <f>ROUND(VLOOKUP($B489,'[1]TD LMA 2025ENE-DIC CCF'!$A$3:$D$1108,4,FALSE),2)</f>
        <v>0</v>
      </c>
      <c r="F489" s="187">
        <f>ROUND(VLOOKUP($B489,'[1]TD LMA 2025ENE-DIC CCF'!$A$3:$D$1108,4,FALSE),2)</f>
        <v>0</v>
      </c>
      <c r="G489" s="191">
        <f t="shared" si="7"/>
        <v>0</v>
      </c>
    </row>
    <row r="490" spans="2:7" x14ac:dyDescent="0.3">
      <c r="B490" s="173" t="s">
        <v>932</v>
      </c>
      <c r="C490" s="170" t="s">
        <v>888</v>
      </c>
      <c r="D490" s="182" t="s">
        <v>933</v>
      </c>
      <c r="E490" s="186">
        <f>ROUND(VLOOKUP($B490,'[1]TD LMA 2025ENE-DIC CCF'!$A$3:$D$1108,4,FALSE),2)</f>
        <v>0</v>
      </c>
      <c r="F490" s="187">
        <f>ROUND(VLOOKUP($B490,'[1]TD LMA 2025ENE-DIC CCF'!$A$3:$D$1108,4,FALSE),2)</f>
        <v>0</v>
      </c>
      <c r="G490" s="191">
        <f t="shared" si="7"/>
        <v>0</v>
      </c>
    </row>
    <row r="491" spans="2:7" x14ac:dyDescent="0.3">
      <c r="B491" s="173" t="s">
        <v>934</v>
      </c>
      <c r="C491" s="170" t="s">
        <v>888</v>
      </c>
      <c r="D491" s="182" t="s">
        <v>1412</v>
      </c>
      <c r="E491" s="186">
        <f>ROUND(VLOOKUP($B491,'[1]TD LMA 2025ENE-DIC CCF'!$A$3:$D$1108,4,FALSE),2)</f>
        <v>0</v>
      </c>
      <c r="F491" s="187">
        <f>ROUND(VLOOKUP($B491,'[1]TD LMA 2025ENE-DIC CCF'!$A$3:$D$1108,4,FALSE),2)</f>
        <v>0</v>
      </c>
      <c r="G491" s="191">
        <f t="shared" si="7"/>
        <v>0</v>
      </c>
    </row>
    <row r="492" spans="2:7" x14ac:dyDescent="0.3">
      <c r="B492" s="173" t="s">
        <v>935</v>
      </c>
      <c r="C492" s="170" t="s">
        <v>888</v>
      </c>
      <c r="D492" s="182" t="s">
        <v>936</v>
      </c>
      <c r="E492" s="186">
        <f>ROUND(VLOOKUP($B492,'[1]TD LMA 2025ENE-DIC CCF'!$A$3:$D$1108,4,FALSE),2)</f>
        <v>0</v>
      </c>
      <c r="F492" s="187">
        <f>ROUND(VLOOKUP($B492,'[1]TD LMA 2025ENE-DIC CCF'!$A$3:$D$1108,4,FALSE),2)</f>
        <v>0</v>
      </c>
      <c r="G492" s="191">
        <f t="shared" si="7"/>
        <v>0</v>
      </c>
    </row>
    <row r="493" spans="2:7" x14ac:dyDescent="0.3">
      <c r="B493" s="173" t="s">
        <v>937</v>
      </c>
      <c r="C493" s="170" t="s">
        <v>888</v>
      </c>
      <c r="D493" s="182" t="s">
        <v>2373</v>
      </c>
      <c r="E493" s="186">
        <f>ROUND(VLOOKUP($B493,'[1]TD LMA 2025ENE-DIC CCF'!$A$3:$D$1108,4,FALSE),2)</f>
        <v>0</v>
      </c>
      <c r="F493" s="187">
        <f>ROUND(VLOOKUP($B493,'[1]TD LMA 2025ENE-DIC CCF'!$A$3:$D$1108,4,FALSE),2)</f>
        <v>0</v>
      </c>
      <c r="G493" s="191">
        <f t="shared" si="7"/>
        <v>0</v>
      </c>
    </row>
    <row r="494" spans="2:7" x14ac:dyDescent="0.3">
      <c r="B494" s="173" t="s">
        <v>939</v>
      </c>
      <c r="C494" s="170" t="s">
        <v>888</v>
      </c>
      <c r="D494" s="182" t="s">
        <v>940</v>
      </c>
      <c r="E494" s="186">
        <f>ROUND(VLOOKUP($B494,'[1]TD LMA 2025ENE-DIC CCF'!$A$3:$D$1108,4,FALSE),2)</f>
        <v>0</v>
      </c>
      <c r="F494" s="187">
        <f>ROUND(VLOOKUP($B494,'[1]TD LMA 2025ENE-DIC CCF'!$A$3:$D$1108,4,FALSE),2)</f>
        <v>0</v>
      </c>
      <c r="G494" s="191">
        <f t="shared" si="7"/>
        <v>0</v>
      </c>
    </row>
    <row r="495" spans="2:7" x14ac:dyDescent="0.3">
      <c r="B495" s="173" t="s">
        <v>941</v>
      </c>
      <c r="C495" s="170" t="s">
        <v>888</v>
      </c>
      <c r="D495" s="182" t="s">
        <v>942</v>
      </c>
      <c r="E495" s="186">
        <f>ROUND(VLOOKUP($B495,'[1]TD LMA 2025ENE-DIC CCF'!$A$3:$D$1108,4,FALSE),2)</f>
        <v>0</v>
      </c>
      <c r="F495" s="187">
        <f>ROUND(VLOOKUP($B495,'[1]TD LMA 2025ENE-DIC CCF'!$A$3:$D$1108,4,FALSE),2)</f>
        <v>0</v>
      </c>
      <c r="G495" s="191">
        <f t="shared" si="7"/>
        <v>0</v>
      </c>
    </row>
    <row r="496" spans="2:7" x14ac:dyDescent="0.3">
      <c r="B496" s="173" t="s">
        <v>943</v>
      </c>
      <c r="C496" s="170" t="s">
        <v>888</v>
      </c>
      <c r="D496" s="182" t="s">
        <v>944</v>
      </c>
      <c r="E496" s="186">
        <f>ROUND(VLOOKUP($B496,'[1]TD LMA 2025ENE-DIC CCF'!$A$3:$D$1108,4,FALSE),2)</f>
        <v>0</v>
      </c>
      <c r="F496" s="187">
        <f>ROUND(VLOOKUP($B496,'[1]TD LMA 2025ENE-DIC CCF'!$A$3:$D$1108,4,FALSE),2)</f>
        <v>0</v>
      </c>
      <c r="G496" s="191">
        <f t="shared" si="7"/>
        <v>0</v>
      </c>
    </row>
    <row r="497" spans="2:7" x14ac:dyDescent="0.3">
      <c r="B497" s="173" t="s">
        <v>945</v>
      </c>
      <c r="C497" s="170" t="s">
        <v>888</v>
      </c>
      <c r="D497" s="182" t="s">
        <v>2374</v>
      </c>
      <c r="E497" s="186">
        <f>ROUND(VLOOKUP($B497,'[1]TD LMA 2025ENE-DIC CCF'!$A$3:$D$1108,4,FALSE),2)</f>
        <v>0</v>
      </c>
      <c r="F497" s="187">
        <f>ROUND(VLOOKUP($B497,'[1]TD LMA 2025ENE-DIC CCF'!$A$3:$D$1108,4,FALSE),2)</f>
        <v>0</v>
      </c>
      <c r="G497" s="191">
        <f t="shared" si="7"/>
        <v>0</v>
      </c>
    </row>
    <row r="498" spans="2:7" x14ac:dyDescent="0.3">
      <c r="B498" s="173" t="s">
        <v>947</v>
      </c>
      <c r="C498" s="170" t="s">
        <v>888</v>
      </c>
      <c r="D498" s="182" t="s">
        <v>2140</v>
      </c>
      <c r="E498" s="186">
        <f>ROUND(VLOOKUP($B498,'[1]TD LMA 2025ENE-DIC CCF'!$A$3:$D$1108,4,FALSE),2)</f>
        <v>0</v>
      </c>
      <c r="F498" s="187">
        <f>ROUND(VLOOKUP($B498,'[1]TD LMA 2025ENE-DIC CCF'!$A$3:$D$1108,4,FALSE),2)</f>
        <v>0</v>
      </c>
      <c r="G498" s="191">
        <f t="shared" si="7"/>
        <v>0</v>
      </c>
    </row>
    <row r="499" spans="2:7" x14ac:dyDescent="0.3">
      <c r="B499" s="173" t="s">
        <v>948</v>
      </c>
      <c r="C499" s="170" t="s">
        <v>888</v>
      </c>
      <c r="D499" s="182" t="s">
        <v>949</v>
      </c>
      <c r="E499" s="186">
        <f>ROUND(VLOOKUP($B499,'[1]TD LMA 2025ENE-DIC CCF'!$A$3:$D$1108,4,FALSE),2)</f>
        <v>0</v>
      </c>
      <c r="F499" s="187">
        <f>ROUND(VLOOKUP($B499,'[1]TD LMA 2025ENE-DIC CCF'!$A$3:$D$1108,4,FALSE),2)</f>
        <v>0</v>
      </c>
      <c r="G499" s="191">
        <f t="shared" si="7"/>
        <v>0</v>
      </c>
    </row>
    <row r="500" spans="2:7" x14ac:dyDescent="0.3">
      <c r="B500" s="173" t="s">
        <v>950</v>
      </c>
      <c r="C500" s="170" t="s">
        <v>888</v>
      </c>
      <c r="D500" s="182" t="s">
        <v>2375</v>
      </c>
      <c r="E500" s="186">
        <f>ROUND(VLOOKUP($B500,'[1]TD LMA 2025ENE-DIC CCF'!$A$3:$D$1108,4,FALSE),2)</f>
        <v>0</v>
      </c>
      <c r="F500" s="187">
        <f>ROUND(VLOOKUP($B500,'[1]TD LMA 2025ENE-DIC CCF'!$A$3:$D$1108,4,FALSE),2)</f>
        <v>0</v>
      </c>
      <c r="G500" s="191">
        <f t="shared" si="7"/>
        <v>0</v>
      </c>
    </row>
    <row r="501" spans="2:7" x14ac:dyDescent="0.3">
      <c r="B501" s="173" t="s">
        <v>952</v>
      </c>
      <c r="C501" s="170" t="s">
        <v>888</v>
      </c>
      <c r="D501" s="182" t="s">
        <v>2376</v>
      </c>
      <c r="E501" s="186">
        <f>ROUND(VLOOKUP($B501,'[1]TD LMA 2025ENE-DIC CCF'!$A$3:$D$1108,4,FALSE),2)</f>
        <v>0</v>
      </c>
      <c r="F501" s="187">
        <f>ROUND(VLOOKUP($B501,'[1]TD LMA 2025ENE-DIC CCF'!$A$3:$D$1108,4,FALSE),2)</f>
        <v>0</v>
      </c>
      <c r="G501" s="191">
        <f t="shared" si="7"/>
        <v>0</v>
      </c>
    </row>
    <row r="502" spans="2:7" x14ac:dyDescent="0.3">
      <c r="B502" s="173" t="s">
        <v>954</v>
      </c>
      <c r="C502" s="170" t="s">
        <v>888</v>
      </c>
      <c r="D502" s="182" t="s">
        <v>955</v>
      </c>
      <c r="E502" s="186">
        <f>ROUND(VLOOKUP($B502,'[1]TD LMA 2025ENE-DIC CCF'!$A$3:$D$1108,4,FALSE),2)</f>
        <v>0</v>
      </c>
      <c r="F502" s="187">
        <f>ROUND(VLOOKUP($B502,'[1]TD LMA 2025ENE-DIC CCF'!$A$3:$D$1108,4,FALSE),2)</f>
        <v>0</v>
      </c>
      <c r="G502" s="191">
        <f t="shared" si="7"/>
        <v>0</v>
      </c>
    </row>
    <row r="503" spans="2:7" x14ac:dyDescent="0.3">
      <c r="B503" s="173" t="s">
        <v>956</v>
      </c>
      <c r="C503" s="170" t="s">
        <v>888</v>
      </c>
      <c r="D503" s="182" t="s">
        <v>957</v>
      </c>
      <c r="E503" s="186">
        <f>ROUND(VLOOKUP($B503,'[1]TD LMA 2025ENE-DIC CCF'!$A$3:$D$1108,4,FALSE),2)</f>
        <v>0</v>
      </c>
      <c r="F503" s="187">
        <f>ROUND(VLOOKUP($B503,'[1]TD LMA 2025ENE-DIC CCF'!$A$3:$D$1108,4,FALSE),2)</f>
        <v>0</v>
      </c>
      <c r="G503" s="191">
        <f t="shared" si="7"/>
        <v>0</v>
      </c>
    </row>
    <row r="504" spans="2:7" x14ac:dyDescent="0.3">
      <c r="B504" s="173" t="s">
        <v>958</v>
      </c>
      <c r="C504" s="170" t="s">
        <v>888</v>
      </c>
      <c r="D504" s="182" t="s">
        <v>99</v>
      </c>
      <c r="E504" s="186">
        <f>ROUND(VLOOKUP($B504,'[1]TD LMA 2025ENE-DIC CCF'!$A$3:$D$1108,4,FALSE),2)</f>
        <v>0</v>
      </c>
      <c r="F504" s="187">
        <f>ROUND(VLOOKUP($B504,'[1]TD LMA 2025ENE-DIC CCF'!$A$3:$D$1108,4,FALSE),2)</f>
        <v>0</v>
      </c>
      <c r="G504" s="191">
        <f t="shared" si="7"/>
        <v>0</v>
      </c>
    </row>
    <row r="505" spans="2:7" x14ac:dyDescent="0.3">
      <c r="B505" s="173" t="s">
        <v>959</v>
      </c>
      <c r="C505" s="170" t="s">
        <v>888</v>
      </c>
      <c r="D505" s="182" t="s">
        <v>2377</v>
      </c>
      <c r="E505" s="186">
        <f>ROUND(VLOOKUP($B505,'[1]TD LMA 2025ENE-DIC CCF'!$A$3:$D$1108,4,FALSE),2)</f>
        <v>0</v>
      </c>
      <c r="F505" s="187">
        <f>ROUND(VLOOKUP($B505,'[1]TD LMA 2025ENE-DIC CCF'!$A$3:$D$1108,4,FALSE),2)</f>
        <v>0</v>
      </c>
      <c r="G505" s="191">
        <f t="shared" si="7"/>
        <v>0</v>
      </c>
    </row>
    <row r="506" spans="2:7" x14ac:dyDescent="0.3">
      <c r="B506" s="173" t="s">
        <v>961</v>
      </c>
      <c r="C506" s="170" t="s">
        <v>888</v>
      </c>
      <c r="D506" s="182" t="s">
        <v>962</v>
      </c>
      <c r="E506" s="186">
        <f>ROUND(VLOOKUP($B506,'[1]TD LMA 2025ENE-DIC CCF'!$A$3:$D$1108,4,FALSE),2)</f>
        <v>0</v>
      </c>
      <c r="F506" s="187">
        <f>ROUND(VLOOKUP($B506,'[1]TD LMA 2025ENE-DIC CCF'!$A$3:$D$1108,4,FALSE),2)</f>
        <v>0</v>
      </c>
      <c r="G506" s="191">
        <f t="shared" si="7"/>
        <v>0</v>
      </c>
    </row>
    <row r="507" spans="2:7" x14ac:dyDescent="0.3">
      <c r="B507" s="173" t="s">
        <v>963</v>
      </c>
      <c r="C507" s="170" t="s">
        <v>888</v>
      </c>
      <c r="D507" s="182" t="s">
        <v>964</v>
      </c>
      <c r="E507" s="186">
        <f>ROUND(VLOOKUP($B507,'[1]TD LMA 2025ENE-DIC CCF'!$A$3:$D$1108,4,FALSE),2)</f>
        <v>0</v>
      </c>
      <c r="F507" s="187">
        <f>ROUND(VLOOKUP($B507,'[1]TD LMA 2025ENE-DIC CCF'!$A$3:$D$1108,4,FALSE),2)</f>
        <v>0</v>
      </c>
      <c r="G507" s="191">
        <f t="shared" si="7"/>
        <v>0</v>
      </c>
    </row>
    <row r="508" spans="2:7" x14ac:dyDescent="0.3">
      <c r="B508" s="173" t="s">
        <v>965</v>
      </c>
      <c r="C508" s="170" t="s">
        <v>888</v>
      </c>
      <c r="D508" s="182" t="s">
        <v>2378</v>
      </c>
      <c r="E508" s="186">
        <f>ROUND(VLOOKUP($B508,'[1]TD LMA 2025ENE-DIC CCF'!$A$3:$D$1108,4,FALSE),2)</f>
        <v>0</v>
      </c>
      <c r="F508" s="187">
        <f>ROUND(VLOOKUP($B508,'[1]TD LMA 2025ENE-DIC CCF'!$A$3:$D$1108,4,FALSE),2)</f>
        <v>0</v>
      </c>
      <c r="G508" s="191">
        <f t="shared" si="7"/>
        <v>0</v>
      </c>
    </row>
    <row r="509" spans="2:7" x14ac:dyDescent="0.3">
      <c r="B509" s="173" t="s">
        <v>967</v>
      </c>
      <c r="C509" s="170" t="s">
        <v>888</v>
      </c>
      <c r="D509" s="182" t="s">
        <v>968</v>
      </c>
      <c r="E509" s="186">
        <f>ROUND(VLOOKUP($B509,'[1]TD LMA 2025ENE-DIC CCF'!$A$3:$D$1108,4,FALSE),2)</f>
        <v>0</v>
      </c>
      <c r="F509" s="187">
        <f>ROUND(VLOOKUP($B509,'[1]TD LMA 2025ENE-DIC CCF'!$A$3:$D$1108,4,FALSE),2)</f>
        <v>0</v>
      </c>
      <c r="G509" s="191">
        <f t="shared" si="7"/>
        <v>0</v>
      </c>
    </row>
    <row r="510" spans="2:7" x14ac:dyDescent="0.3">
      <c r="B510" s="173" t="s">
        <v>969</v>
      </c>
      <c r="C510" s="170" t="s">
        <v>888</v>
      </c>
      <c r="D510" s="182" t="s">
        <v>970</v>
      </c>
      <c r="E510" s="186">
        <f>ROUND(VLOOKUP($B510,'[1]TD LMA 2025ENE-DIC CCF'!$A$3:$D$1108,4,FALSE),2)</f>
        <v>0</v>
      </c>
      <c r="F510" s="187">
        <f>ROUND(VLOOKUP($B510,'[1]TD LMA 2025ENE-DIC CCF'!$A$3:$D$1108,4,FALSE),2)</f>
        <v>0</v>
      </c>
      <c r="G510" s="191">
        <f t="shared" si="7"/>
        <v>0</v>
      </c>
    </row>
    <row r="511" spans="2:7" x14ac:dyDescent="0.3">
      <c r="B511" s="173" t="s">
        <v>971</v>
      </c>
      <c r="C511" s="170" t="s">
        <v>888</v>
      </c>
      <c r="D511" s="182" t="s">
        <v>972</v>
      </c>
      <c r="E511" s="186">
        <f>ROUND(VLOOKUP($B511,'[1]TD LMA 2025ENE-DIC CCF'!$A$3:$D$1108,4,FALSE),2)</f>
        <v>0</v>
      </c>
      <c r="F511" s="187">
        <f>ROUND(VLOOKUP($B511,'[1]TD LMA 2025ENE-DIC CCF'!$A$3:$D$1108,4,FALSE),2)</f>
        <v>0</v>
      </c>
      <c r="G511" s="191">
        <f t="shared" si="7"/>
        <v>0</v>
      </c>
    </row>
    <row r="512" spans="2:7" x14ac:dyDescent="0.3">
      <c r="B512" s="173" t="s">
        <v>973</v>
      </c>
      <c r="C512" s="170" t="s">
        <v>888</v>
      </c>
      <c r="D512" s="182" t="s">
        <v>2379</v>
      </c>
      <c r="E512" s="186">
        <f>ROUND(VLOOKUP($B512,'[1]TD LMA 2025ENE-DIC CCF'!$A$3:$D$1108,4,FALSE),2)</f>
        <v>0</v>
      </c>
      <c r="F512" s="187">
        <f>ROUND(VLOOKUP($B512,'[1]TD LMA 2025ENE-DIC CCF'!$A$3:$D$1108,4,FALSE),2)</f>
        <v>0</v>
      </c>
      <c r="G512" s="191">
        <f t="shared" si="7"/>
        <v>0</v>
      </c>
    </row>
    <row r="513" spans="2:7" x14ac:dyDescent="0.3">
      <c r="B513" s="173" t="s">
        <v>975</v>
      </c>
      <c r="C513" s="170" t="s">
        <v>888</v>
      </c>
      <c r="D513" s="182" t="s">
        <v>2380</v>
      </c>
      <c r="E513" s="186">
        <f>ROUND(VLOOKUP($B513,'[1]TD LMA 2025ENE-DIC CCF'!$A$3:$D$1108,4,FALSE),2)</f>
        <v>0</v>
      </c>
      <c r="F513" s="187">
        <f>ROUND(VLOOKUP($B513,'[1]TD LMA 2025ENE-DIC CCF'!$A$3:$D$1108,4,FALSE),2)</f>
        <v>0</v>
      </c>
      <c r="G513" s="191">
        <f t="shared" si="7"/>
        <v>0</v>
      </c>
    </row>
    <row r="514" spans="2:7" x14ac:dyDescent="0.3">
      <c r="B514" s="173" t="s">
        <v>977</v>
      </c>
      <c r="C514" s="170" t="s">
        <v>888</v>
      </c>
      <c r="D514" s="182" t="s">
        <v>2381</v>
      </c>
      <c r="E514" s="186">
        <f>ROUND(VLOOKUP($B514,'[1]TD LMA 2025ENE-DIC CCF'!$A$3:$D$1108,4,FALSE),2)</f>
        <v>0</v>
      </c>
      <c r="F514" s="187">
        <f>ROUND(VLOOKUP($B514,'[1]TD LMA 2025ENE-DIC CCF'!$A$3:$D$1108,4,FALSE),2)</f>
        <v>0</v>
      </c>
      <c r="G514" s="191">
        <f t="shared" si="7"/>
        <v>0</v>
      </c>
    </row>
    <row r="515" spans="2:7" x14ac:dyDescent="0.3">
      <c r="B515" s="173" t="s">
        <v>979</v>
      </c>
      <c r="C515" s="170" t="s">
        <v>888</v>
      </c>
      <c r="D515" s="182" t="s">
        <v>980</v>
      </c>
      <c r="E515" s="186">
        <f>ROUND(VLOOKUP($B515,'[1]TD LMA 2025ENE-DIC CCF'!$A$3:$D$1108,4,FALSE),2)</f>
        <v>0</v>
      </c>
      <c r="F515" s="187">
        <f>ROUND(VLOOKUP($B515,'[1]TD LMA 2025ENE-DIC CCF'!$A$3:$D$1108,4,FALSE),2)</f>
        <v>0</v>
      </c>
      <c r="G515" s="191">
        <f t="shared" si="7"/>
        <v>0</v>
      </c>
    </row>
    <row r="516" spans="2:7" x14ac:dyDescent="0.3">
      <c r="B516" s="173" t="s">
        <v>981</v>
      </c>
      <c r="C516" s="170" t="s">
        <v>888</v>
      </c>
      <c r="D516" s="182" t="s">
        <v>982</v>
      </c>
      <c r="E516" s="186">
        <f>ROUND(VLOOKUP($B516,'[1]TD LMA 2025ENE-DIC CCF'!$A$3:$D$1108,4,FALSE),2)</f>
        <v>0</v>
      </c>
      <c r="F516" s="187">
        <f>ROUND(VLOOKUP($B516,'[1]TD LMA 2025ENE-DIC CCF'!$A$3:$D$1108,4,FALSE),2)</f>
        <v>0</v>
      </c>
      <c r="G516" s="191">
        <f t="shared" si="7"/>
        <v>0</v>
      </c>
    </row>
    <row r="517" spans="2:7" x14ac:dyDescent="0.3">
      <c r="B517" s="173" t="s">
        <v>983</v>
      </c>
      <c r="C517" s="170" t="s">
        <v>888</v>
      </c>
      <c r="D517" s="182" t="s">
        <v>984</v>
      </c>
      <c r="E517" s="186">
        <f>ROUND(VLOOKUP($B517,'[1]TD LMA 2025ENE-DIC CCF'!$A$3:$D$1108,4,FALSE),2)</f>
        <v>0</v>
      </c>
      <c r="F517" s="187">
        <f>ROUND(VLOOKUP($B517,'[1]TD LMA 2025ENE-DIC CCF'!$A$3:$D$1108,4,FALSE),2)</f>
        <v>0</v>
      </c>
      <c r="G517" s="191">
        <f t="shared" si="7"/>
        <v>0</v>
      </c>
    </row>
    <row r="518" spans="2:7" x14ac:dyDescent="0.3">
      <c r="B518" s="173" t="s">
        <v>985</v>
      </c>
      <c r="C518" s="170" t="s">
        <v>888</v>
      </c>
      <c r="D518" s="182" t="s">
        <v>986</v>
      </c>
      <c r="E518" s="186">
        <f>ROUND(VLOOKUP($B518,'[1]TD LMA 2025ENE-DIC CCF'!$A$3:$D$1108,4,FALSE),2)</f>
        <v>0</v>
      </c>
      <c r="F518" s="187">
        <f>ROUND(VLOOKUP($B518,'[1]TD LMA 2025ENE-DIC CCF'!$A$3:$D$1108,4,FALSE),2)</f>
        <v>0</v>
      </c>
      <c r="G518" s="191">
        <f t="shared" si="7"/>
        <v>0</v>
      </c>
    </row>
    <row r="519" spans="2:7" x14ac:dyDescent="0.3">
      <c r="B519" s="173" t="s">
        <v>987</v>
      </c>
      <c r="C519" s="170" t="s">
        <v>888</v>
      </c>
      <c r="D519" s="182" t="s">
        <v>734</v>
      </c>
      <c r="E519" s="186">
        <f>ROUND(VLOOKUP($B519,'[1]TD LMA 2025ENE-DIC CCF'!$A$3:$D$1108,4,FALSE),2)</f>
        <v>0</v>
      </c>
      <c r="F519" s="187">
        <f>ROUND(VLOOKUP($B519,'[1]TD LMA 2025ENE-DIC CCF'!$A$3:$D$1108,4,FALSE),2)</f>
        <v>0</v>
      </c>
      <c r="G519" s="191">
        <f t="shared" si="7"/>
        <v>0</v>
      </c>
    </row>
    <row r="520" spans="2:7" x14ac:dyDescent="0.3">
      <c r="B520" s="173" t="s">
        <v>988</v>
      </c>
      <c r="C520" s="170" t="s">
        <v>888</v>
      </c>
      <c r="D520" s="182" t="s">
        <v>989</v>
      </c>
      <c r="E520" s="186">
        <f>ROUND(VLOOKUP($B520,'[1]TD LMA 2025ENE-DIC CCF'!$A$3:$D$1108,4,FALSE),2)</f>
        <v>0</v>
      </c>
      <c r="F520" s="187">
        <f>ROUND(VLOOKUP($B520,'[1]TD LMA 2025ENE-DIC CCF'!$A$3:$D$1108,4,FALSE),2)</f>
        <v>0</v>
      </c>
      <c r="G520" s="191">
        <f t="shared" si="7"/>
        <v>0</v>
      </c>
    </row>
    <row r="521" spans="2:7" x14ac:dyDescent="0.3">
      <c r="B521" s="173" t="s">
        <v>990</v>
      </c>
      <c r="C521" s="170" t="s">
        <v>888</v>
      </c>
      <c r="D521" s="182" t="s">
        <v>991</v>
      </c>
      <c r="E521" s="186">
        <f>ROUND(VLOOKUP($B521,'[1]TD LMA 2025ENE-DIC CCF'!$A$3:$D$1108,4,FALSE),2)</f>
        <v>0</v>
      </c>
      <c r="F521" s="187">
        <f>ROUND(VLOOKUP($B521,'[1]TD LMA 2025ENE-DIC CCF'!$A$3:$D$1108,4,FALSE),2)</f>
        <v>0</v>
      </c>
      <c r="G521" s="191">
        <f t="shared" si="7"/>
        <v>0</v>
      </c>
    </row>
    <row r="522" spans="2:7" x14ac:dyDescent="0.3">
      <c r="B522" s="173" t="s">
        <v>992</v>
      </c>
      <c r="C522" s="170" t="s">
        <v>888</v>
      </c>
      <c r="D522" s="182" t="s">
        <v>993</v>
      </c>
      <c r="E522" s="186">
        <f>ROUND(VLOOKUP($B522,'[1]TD LMA 2025ENE-DIC CCF'!$A$3:$D$1108,4,FALSE),2)</f>
        <v>0</v>
      </c>
      <c r="F522" s="187">
        <f>ROUND(VLOOKUP($B522,'[1]TD LMA 2025ENE-DIC CCF'!$A$3:$D$1108,4,FALSE),2)</f>
        <v>0</v>
      </c>
      <c r="G522" s="191">
        <f t="shared" si="7"/>
        <v>0</v>
      </c>
    </row>
    <row r="523" spans="2:7" x14ac:dyDescent="0.3">
      <c r="B523" s="173" t="s">
        <v>994</v>
      </c>
      <c r="C523" s="170" t="s">
        <v>888</v>
      </c>
      <c r="D523" s="182" t="s">
        <v>995</v>
      </c>
      <c r="E523" s="186">
        <f>ROUND(VLOOKUP($B523,'[1]TD LMA 2025ENE-DIC CCF'!$A$3:$D$1108,4,FALSE),2)</f>
        <v>0</v>
      </c>
      <c r="F523" s="187">
        <f>ROUND(VLOOKUP($B523,'[1]TD LMA 2025ENE-DIC CCF'!$A$3:$D$1108,4,FALSE),2)</f>
        <v>0</v>
      </c>
      <c r="G523" s="191">
        <f t="shared" ref="G523:G586" si="8">SUM(E523:F523)</f>
        <v>0</v>
      </c>
    </row>
    <row r="524" spans="2:7" x14ac:dyDescent="0.3">
      <c r="B524" s="173" t="s">
        <v>996</v>
      </c>
      <c r="C524" s="170" t="s">
        <v>888</v>
      </c>
      <c r="D524" s="182" t="s">
        <v>997</v>
      </c>
      <c r="E524" s="186">
        <f>ROUND(VLOOKUP($B524,'[1]TD LMA 2025ENE-DIC CCF'!$A$3:$D$1108,4,FALSE),2)</f>
        <v>0</v>
      </c>
      <c r="F524" s="187">
        <f>ROUND(VLOOKUP($B524,'[1]TD LMA 2025ENE-DIC CCF'!$A$3:$D$1108,4,FALSE),2)</f>
        <v>0</v>
      </c>
      <c r="G524" s="191">
        <f t="shared" si="8"/>
        <v>0</v>
      </c>
    </row>
    <row r="525" spans="2:7" x14ac:dyDescent="0.3">
      <c r="B525" s="173" t="s">
        <v>998</v>
      </c>
      <c r="C525" s="170" t="s">
        <v>888</v>
      </c>
      <c r="D525" s="182" t="s">
        <v>999</v>
      </c>
      <c r="E525" s="186">
        <f>ROUND(VLOOKUP($B525,'[1]TD LMA 2025ENE-DIC CCF'!$A$3:$D$1108,4,FALSE),2)</f>
        <v>0</v>
      </c>
      <c r="F525" s="187">
        <f>ROUND(VLOOKUP($B525,'[1]TD LMA 2025ENE-DIC CCF'!$A$3:$D$1108,4,FALSE),2)</f>
        <v>0</v>
      </c>
      <c r="G525" s="191">
        <f t="shared" si="8"/>
        <v>0</v>
      </c>
    </row>
    <row r="526" spans="2:7" x14ac:dyDescent="0.3">
      <c r="B526" s="173" t="s">
        <v>1000</v>
      </c>
      <c r="C526" s="170" t="s">
        <v>888</v>
      </c>
      <c r="D526" s="182" t="s">
        <v>136</v>
      </c>
      <c r="E526" s="186">
        <f>ROUND(VLOOKUP($B526,'[1]TD LMA 2025ENE-DIC CCF'!$A$3:$D$1108,4,FALSE),2)</f>
        <v>0</v>
      </c>
      <c r="F526" s="187">
        <f>ROUND(VLOOKUP($B526,'[1]TD LMA 2025ENE-DIC CCF'!$A$3:$D$1108,4,FALSE),2)</f>
        <v>0</v>
      </c>
      <c r="G526" s="191">
        <f t="shared" si="8"/>
        <v>0</v>
      </c>
    </row>
    <row r="527" spans="2:7" x14ac:dyDescent="0.3">
      <c r="B527" s="173" t="s">
        <v>1001</v>
      </c>
      <c r="C527" s="170" t="s">
        <v>888</v>
      </c>
      <c r="D527" s="182" t="s">
        <v>2382</v>
      </c>
      <c r="E527" s="186">
        <f>ROUND(VLOOKUP($B527,'[1]TD LMA 2025ENE-DIC CCF'!$A$3:$D$1108,4,FALSE),2)</f>
        <v>0</v>
      </c>
      <c r="F527" s="187">
        <f>ROUND(VLOOKUP($B527,'[1]TD LMA 2025ENE-DIC CCF'!$A$3:$D$1108,4,FALSE),2)</f>
        <v>0</v>
      </c>
      <c r="G527" s="191">
        <f t="shared" si="8"/>
        <v>0</v>
      </c>
    </row>
    <row r="528" spans="2:7" x14ac:dyDescent="0.3">
      <c r="B528" s="173" t="s">
        <v>1003</v>
      </c>
      <c r="C528" s="170" t="s">
        <v>888</v>
      </c>
      <c r="D528" s="182" t="s">
        <v>1004</v>
      </c>
      <c r="E528" s="186">
        <f>ROUND(VLOOKUP($B528,'[1]TD LMA 2025ENE-DIC CCF'!$A$3:$D$1108,4,FALSE),2)</f>
        <v>0</v>
      </c>
      <c r="F528" s="187">
        <f>ROUND(VLOOKUP($B528,'[1]TD LMA 2025ENE-DIC CCF'!$A$3:$D$1108,4,FALSE),2)</f>
        <v>0</v>
      </c>
      <c r="G528" s="191">
        <f t="shared" si="8"/>
        <v>0</v>
      </c>
    </row>
    <row r="529" spans="2:7" x14ac:dyDescent="0.3">
      <c r="B529" s="173" t="s">
        <v>1005</v>
      </c>
      <c r="C529" s="170" t="s">
        <v>888</v>
      </c>
      <c r="D529" s="182" t="s">
        <v>1006</v>
      </c>
      <c r="E529" s="186">
        <f>ROUND(VLOOKUP($B529,'[1]TD LMA 2025ENE-DIC CCF'!$A$3:$D$1108,4,FALSE),2)</f>
        <v>0</v>
      </c>
      <c r="F529" s="187">
        <f>ROUND(VLOOKUP($B529,'[1]TD LMA 2025ENE-DIC CCF'!$A$3:$D$1108,4,FALSE),2)</f>
        <v>0</v>
      </c>
      <c r="G529" s="191">
        <f t="shared" si="8"/>
        <v>0</v>
      </c>
    </row>
    <row r="530" spans="2:7" x14ac:dyDescent="0.3">
      <c r="B530" s="173" t="s">
        <v>1007</v>
      </c>
      <c r="C530" s="170" t="s">
        <v>888</v>
      </c>
      <c r="D530" s="182" t="s">
        <v>1008</v>
      </c>
      <c r="E530" s="186">
        <f>ROUND(VLOOKUP($B530,'[1]TD LMA 2025ENE-DIC CCF'!$A$3:$D$1108,4,FALSE),2)</f>
        <v>0</v>
      </c>
      <c r="F530" s="187">
        <f>ROUND(VLOOKUP($B530,'[1]TD LMA 2025ENE-DIC CCF'!$A$3:$D$1108,4,FALSE),2)</f>
        <v>0</v>
      </c>
      <c r="G530" s="191">
        <f t="shared" si="8"/>
        <v>0</v>
      </c>
    </row>
    <row r="531" spans="2:7" x14ac:dyDescent="0.3">
      <c r="B531" s="173" t="s">
        <v>1009</v>
      </c>
      <c r="C531" s="170" t="s">
        <v>888</v>
      </c>
      <c r="D531" s="182" t="s">
        <v>224</v>
      </c>
      <c r="E531" s="186">
        <f>ROUND(VLOOKUP($B531,'[1]TD LMA 2025ENE-DIC CCF'!$A$3:$D$1108,4,FALSE),2)</f>
        <v>0</v>
      </c>
      <c r="F531" s="187">
        <f>ROUND(VLOOKUP($B531,'[1]TD LMA 2025ENE-DIC CCF'!$A$3:$D$1108,4,FALSE),2)</f>
        <v>0</v>
      </c>
      <c r="G531" s="191">
        <f t="shared" si="8"/>
        <v>0</v>
      </c>
    </row>
    <row r="532" spans="2:7" x14ac:dyDescent="0.3">
      <c r="B532" s="173" t="s">
        <v>1010</v>
      </c>
      <c r="C532" s="170" t="s">
        <v>888</v>
      </c>
      <c r="D532" s="182" t="s">
        <v>1011</v>
      </c>
      <c r="E532" s="186">
        <f>ROUND(VLOOKUP($B532,'[1]TD LMA 2025ENE-DIC CCF'!$A$3:$D$1108,4,FALSE),2)</f>
        <v>0</v>
      </c>
      <c r="F532" s="187">
        <f>ROUND(VLOOKUP($B532,'[1]TD LMA 2025ENE-DIC CCF'!$A$3:$D$1108,4,FALSE),2)</f>
        <v>0</v>
      </c>
      <c r="G532" s="191">
        <f t="shared" si="8"/>
        <v>0</v>
      </c>
    </row>
    <row r="533" spans="2:7" x14ac:dyDescent="0.3">
      <c r="B533" s="173" t="s">
        <v>1012</v>
      </c>
      <c r="C533" s="170" t="s">
        <v>888</v>
      </c>
      <c r="D533" s="182" t="s">
        <v>1013</v>
      </c>
      <c r="E533" s="186">
        <f>ROUND(VLOOKUP($B533,'[1]TD LMA 2025ENE-DIC CCF'!$A$3:$D$1108,4,FALSE),2)</f>
        <v>0</v>
      </c>
      <c r="F533" s="187">
        <f>ROUND(VLOOKUP($B533,'[1]TD LMA 2025ENE-DIC CCF'!$A$3:$D$1108,4,FALSE),2)</f>
        <v>0</v>
      </c>
      <c r="G533" s="191">
        <f t="shared" si="8"/>
        <v>0</v>
      </c>
    </row>
    <row r="534" spans="2:7" x14ac:dyDescent="0.3">
      <c r="B534" s="173" t="s">
        <v>1014</v>
      </c>
      <c r="C534" s="170" t="s">
        <v>888</v>
      </c>
      <c r="D534" s="182" t="s">
        <v>1015</v>
      </c>
      <c r="E534" s="186">
        <f>ROUND(VLOOKUP($B534,'[1]TD LMA 2025ENE-DIC CCF'!$A$3:$D$1108,4,FALSE),2)</f>
        <v>0</v>
      </c>
      <c r="F534" s="187">
        <f>ROUND(VLOOKUP($B534,'[1]TD LMA 2025ENE-DIC CCF'!$A$3:$D$1108,4,FALSE),2)</f>
        <v>0</v>
      </c>
      <c r="G534" s="191">
        <f t="shared" si="8"/>
        <v>0</v>
      </c>
    </row>
    <row r="535" spans="2:7" x14ac:dyDescent="0.3">
      <c r="B535" s="173" t="s">
        <v>1016</v>
      </c>
      <c r="C535" s="170" t="s">
        <v>888</v>
      </c>
      <c r="D535" s="182" t="s">
        <v>1017</v>
      </c>
      <c r="E535" s="186">
        <f>ROUND(VLOOKUP($B535,'[1]TD LMA 2025ENE-DIC CCF'!$A$3:$D$1108,4,FALSE),2)</f>
        <v>0</v>
      </c>
      <c r="F535" s="187">
        <f>ROUND(VLOOKUP($B535,'[1]TD LMA 2025ENE-DIC CCF'!$A$3:$D$1108,4,FALSE),2)</f>
        <v>0</v>
      </c>
      <c r="G535" s="191">
        <f t="shared" si="8"/>
        <v>0</v>
      </c>
    </row>
    <row r="536" spans="2:7" x14ac:dyDescent="0.3">
      <c r="B536" s="173" t="s">
        <v>1018</v>
      </c>
      <c r="C536" s="170" t="s">
        <v>888</v>
      </c>
      <c r="D536" s="182" t="s">
        <v>1019</v>
      </c>
      <c r="E536" s="186">
        <f>ROUND(VLOOKUP($B536,'[1]TD LMA 2025ENE-DIC CCF'!$A$3:$D$1108,4,FALSE),2)</f>
        <v>0</v>
      </c>
      <c r="F536" s="187">
        <f>ROUND(VLOOKUP($B536,'[1]TD LMA 2025ENE-DIC CCF'!$A$3:$D$1108,4,FALSE),2)</f>
        <v>0</v>
      </c>
      <c r="G536" s="191">
        <f t="shared" si="8"/>
        <v>0</v>
      </c>
    </row>
    <row r="537" spans="2:7" x14ac:dyDescent="0.3">
      <c r="B537" s="173" t="s">
        <v>1020</v>
      </c>
      <c r="C537" s="170" t="s">
        <v>888</v>
      </c>
      <c r="D537" s="182" t="s">
        <v>1021</v>
      </c>
      <c r="E537" s="186">
        <f>ROUND(VLOOKUP($B537,'[1]TD LMA 2025ENE-DIC CCF'!$A$3:$D$1108,4,FALSE),2)</f>
        <v>0</v>
      </c>
      <c r="F537" s="187">
        <f>ROUND(VLOOKUP($B537,'[1]TD LMA 2025ENE-DIC CCF'!$A$3:$D$1108,4,FALSE),2)</f>
        <v>0</v>
      </c>
      <c r="G537" s="191">
        <f t="shared" si="8"/>
        <v>0</v>
      </c>
    </row>
    <row r="538" spans="2:7" x14ac:dyDescent="0.3">
      <c r="B538" s="173" t="s">
        <v>1022</v>
      </c>
      <c r="C538" s="170" t="s">
        <v>888</v>
      </c>
      <c r="D538" s="182" t="s">
        <v>2383</v>
      </c>
      <c r="E538" s="186">
        <f>ROUND(VLOOKUP($B538,'[1]TD LMA 2025ENE-DIC CCF'!$A$3:$D$1108,4,FALSE),2)</f>
        <v>0</v>
      </c>
      <c r="F538" s="187">
        <f>ROUND(VLOOKUP($B538,'[1]TD LMA 2025ENE-DIC CCF'!$A$3:$D$1108,4,FALSE),2)</f>
        <v>0</v>
      </c>
      <c r="G538" s="191">
        <f t="shared" si="8"/>
        <v>0</v>
      </c>
    </row>
    <row r="539" spans="2:7" x14ac:dyDescent="0.3">
      <c r="B539" s="173" t="s">
        <v>1024</v>
      </c>
      <c r="C539" s="170" t="s">
        <v>888</v>
      </c>
      <c r="D539" s="182" t="s">
        <v>1025</v>
      </c>
      <c r="E539" s="186">
        <f>ROUND(VLOOKUP($B539,'[1]TD LMA 2025ENE-DIC CCF'!$A$3:$D$1108,4,FALSE),2)</f>
        <v>0</v>
      </c>
      <c r="F539" s="187">
        <f>ROUND(VLOOKUP($B539,'[1]TD LMA 2025ENE-DIC CCF'!$A$3:$D$1108,4,FALSE),2)</f>
        <v>0</v>
      </c>
      <c r="G539" s="191">
        <f t="shared" si="8"/>
        <v>0</v>
      </c>
    </row>
    <row r="540" spans="2:7" x14ac:dyDescent="0.3">
      <c r="B540" s="173" t="s">
        <v>1026</v>
      </c>
      <c r="C540" s="170" t="s">
        <v>888</v>
      </c>
      <c r="D540" s="182" t="s">
        <v>1027</v>
      </c>
      <c r="E540" s="186">
        <f>ROUND(VLOOKUP($B540,'[1]TD LMA 2025ENE-DIC CCF'!$A$3:$D$1108,4,FALSE),2)</f>
        <v>0</v>
      </c>
      <c r="F540" s="187">
        <f>ROUND(VLOOKUP($B540,'[1]TD LMA 2025ENE-DIC CCF'!$A$3:$D$1108,4,FALSE),2)</f>
        <v>0</v>
      </c>
      <c r="G540" s="191">
        <f t="shared" si="8"/>
        <v>0</v>
      </c>
    </row>
    <row r="541" spans="2:7" x14ac:dyDescent="0.3">
      <c r="B541" s="173" t="s">
        <v>1028</v>
      </c>
      <c r="C541" s="170" t="s">
        <v>888</v>
      </c>
      <c r="D541" s="182" t="s">
        <v>1029</v>
      </c>
      <c r="E541" s="186">
        <f>ROUND(VLOOKUP($B541,'[1]TD LMA 2025ENE-DIC CCF'!$A$3:$D$1108,4,FALSE),2)</f>
        <v>0</v>
      </c>
      <c r="F541" s="187">
        <f>ROUND(VLOOKUP($B541,'[1]TD LMA 2025ENE-DIC CCF'!$A$3:$D$1108,4,FALSE),2)</f>
        <v>0</v>
      </c>
      <c r="G541" s="191">
        <f t="shared" si="8"/>
        <v>0</v>
      </c>
    </row>
    <row r="542" spans="2:7" x14ac:dyDescent="0.3">
      <c r="B542" s="173" t="s">
        <v>1030</v>
      </c>
      <c r="C542" s="170" t="s">
        <v>888</v>
      </c>
      <c r="D542" s="182" t="s">
        <v>1031</v>
      </c>
      <c r="E542" s="186">
        <f>ROUND(VLOOKUP($B542,'[1]TD LMA 2025ENE-DIC CCF'!$A$3:$D$1108,4,FALSE),2)</f>
        <v>0</v>
      </c>
      <c r="F542" s="187">
        <f>ROUND(VLOOKUP($B542,'[1]TD LMA 2025ENE-DIC CCF'!$A$3:$D$1108,4,FALSE),2)</f>
        <v>0</v>
      </c>
      <c r="G542" s="191">
        <f t="shared" si="8"/>
        <v>0</v>
      </c>
    </row>
    <row r="543" spans="2:7" x14ac:dyDescent="0.3">
      <c r="B543" s="173" t="s">
        <v>1032</v>
      </c>
      <c r="C543" s="170" t="s">
        <v>888</v>
      </c>
      <c r="D543" s="182" t="s">
        <v>1033</v>
      </c>
      <c r="E543" s="186">
        <f>ROUND(VLOOKUP($B543,'[1]TD LMA 2025ENE-DIC CCF'!$A$3:$D$1108,4,FALSE),2)</f>
        <v>0</v>
      </c>
      <c r="F543" s="187">
        <f>ROUND(VLOOKUP($B543,'[1]TD LMA 2025ENE-DIC CCF'!$A$3:$D$1108,4,FALSE),2)</f>
        <v>0</v>
      </c>
      <c r="G543" s="191">
        <f t="shared" si="8"/>
        <v>0</v>
      </c>
    </row>
    <row r="544" spans="2:7" x14ac:dyDescent="0.3">
      <c r="B544" s="173" t="s">
        <v>1034</v>
      </c>
      <c r="C544" s="170" t="s">
        <v>888</v>
      </c>
      <c r="D544" s="182" t="s">
        <v>2384</v>
      </c>
      <c r="E544" s="186">
        <f>ROUND(VLOOKUP($B544,'[1]TD LMA 2025ENE-DIC CCF'!$A$3:$D$1108,4,FALSE),2)</f>
        <v>0</v>
      </c>
      <c r="F544" s="187">
        <f>ROUND(VLOOKUP($B544,'[1]TD LMA 2025ENE-DIC CCF'!$A$3:$D$1108,4,FALSE),2)</f>
        <v>0</v>
      </c>
      <c r="G544" s="191">
        <f t="shared" si="8"/>
        <v>0</v>
      </c>
    </row>
    <row r="545" spans="2:7" x14ac:dyDescent="0.3">
      <c r="B545" s="173" t="s">
        <v>1036</v>
      </c>
      <c r="C545" s="170" t="s">
        <v>888</v>
      </c>
      <c r="D545" s="182" t="s">
        <v>1037</v>
      </c>
      <c r="E545" s="186">
        <f>ROUND(VLOOKUP($B545,'[1]TD LMA 2025ENE-DIC CCF'!$A$3:$D$1108,4,FALSE),2)</f>
        <v>0</v>
      </c>
      <c r="F545" s="187">
        <f>ROUND(VLOOKUP($B545,'[1]TD LMA 2025ENE-DIC CCF'!$A$3:$D$1108,4,FALSE),2)</f>
        <v>0</v>
      </c>
      <c r="G545" s="191">
        <f t="shared" si="8"/>
        <v>0</v>
      </c>
    </row>
    <row r="546" spans="2:7" x14ac:dyDescent="0.3">
      <c r="B546" s="173" t="s">
        <v>1038</v>
      </c>
      <c r="C546" s="170" t="s">
        <v>888</v>
      </c>
      <c r="D546" s="182" t="s">
        <v>1039</v>
      </c>
      <c r="E546" s="186">
        <f>ROUND(VLOOKUP($B546,'[1]TD LMA 2025ENE-DIC CCF'!$A$3:$D$1108,4,FALSE),2)</f>
        <v>0</v>
      </c>
      <c r="F546" s="187">
        <f>ROUND(VLOOKUP($B546,'[1]TD LMA 2025ENE-DIC CCF'!$A$3:$D$1108,4,FALSE),2)</f>
        <v>0</v>
      </c>
      <c r="G546" s="191">
        <f t="shared" si="8"/>
        <v>0</v>
      </c>
    </row>
    <row r="547" spans="2:7" x14ac:dyDescent="0.3">
      <c r="B547" s="173" t="s">
        <v>1040</v>
      </c>
      <c r="C547" s="170" t="s">
        <v>888</v>
      </c>
      <c r="D547" s="182" t="s">
        <v>169</v>
      </c>
      <c r="E547" s="186">
        <f>ROUND(VLOOKUP($B547,'[1]TD LMA 2025ENE-DIC CCF'!$A$3:$D$1108,4,FALSE),2)</f>
        <v>0</v>
      </c>
      <c r="F547" s="187">
        <f>ROUND(VLOOKUP($B547,'[1]TD LMA 2025ENE-DIC CCF'!$A$3:$D$1108,4,FALSE),2)</f>
        <v>0</v>
      </c>
      <c r="G547" s="191">
        <f t="shared" si="8"/>
        <v>0</v>
      </c>
    </row>
    <row r="548" spans="2:7" x14ac:dyDescent="0.3">
      <c r="B548" s="173" t="s">
        <v>1041</v>
      </c>
      <c r="C548" s="170" t="s">
        <v>888</v>
      </c>
      <c r="D548" s="182" t="s">
        <v>2385</v>
      </c>
      <c r="E548" s="186">
        <f>ROUND(VLOOKUP($B548,'[1]TD LMA 2025ENE-DIC CCF'!$A$3:$D$1108,4,FALSE),2)</f>
        <v>0</v>
      </c>
      <c r="F548" s="187">
        <f>ROUND(VLOOKUP($B548,'[1]TD LMA 2025ENE-DIC CCF'!$A$3:$D$1108,4,FALSE),2)</f>
        <v>0</v>
      </c>
      <c r="G548" s="191">
        <f t="shared" si="8"/>
        <v>0</v>
      </c>
    </row>
    <row r="549" spans="2:7" x14ac:dyDescent="0.3">
      <c r="B549" s="173" t="s">
        <v>1043</v>
      </c>
      <c r="C549" s="170" t="s">
        <v>888</v>
      </c>
      <c r="D549" s="182" t="s">
        <v>1044</v>
      </c>
      <c r="E549" s="186">
        <f>ROUND(VLOOKUP($B549,'[1]TD LMA 2025ENE-DIC CCF'!$A$3:$D$1108,4,FALSE),2)</f>
        <v>0</v>
      </c>
      <c r="F549" s="187">
        <f>ROUND(VLOOKUP($B549,'[1]TD LMA 2025ENE-DIC CCF'!$A$3:$D$1108,4,FALSE),2)</f>
        <v>0</v>
      </c>
      <c r="G549" s="191">
        <f t="shared" si="8"/>
        <v>0</v>
      </c>
    </row>
    <row r="550" spans="2:7" x14ac:dyDescent="0.3">
      <c r="B550" s="173" t="s">
        <v>1045</v>
      </c>
      <c r="C550" s="170" t="s">
        <v>888</v>
      </c>
      <c r="D550" s="182" t="s">
        <v>2386</v>
      </c>
      <c r="E550" s="186">
        <f>ROUND(VLOOKUP($B550,'[1]TD LMA 2025ENE-DIC CCF'!$A$3:$D$1108,4,FALSE),2)</f>
        <v>0</v>
      </c>
      <c r="F550" s="187">
        <f>ROUND(VLOOKUP($B550,'[1]TD LMA 2025ENE-DIC CCF'!$A$3:$D$1108,4,FALSE),2)</f>
        <v>0</v>
      </c>
      <c r="G550" s="191">
        <f t="shared" si="8"/>
        <v>0</v>
      </c>
    </row>
    <row r="551" spans="2:7" x14ac:dyDescent="0.3">
      <c r="B551" s="173" t="s">
        <v>1047</v>
      </c>
      <c r="C551" s="170" t="s">
        <v>888</v>
      </c>
      <c r="D551" s="182" t="s">
        <v>2387</v>
      </c>
      <c r="E551" s="186">
        <f>ROUND(VLOOKUP($B551,'[1]TD LMA 2025ENE-DIC CCF'!$A$3:$D$1108,4,FALSE),2)</f>
        <v>0</v>
      </c>
      <c r="F551" s="187">
        <f>ROUND(VLOOKUP($B551,'[1]TD LMA 2025ENE-DIC CCF'!$A$3:$D$1108,4,FALSE),2)</f>
        <v>0</v>
      </c>
      <c r="G551" s="191">
        <f t="shared" si="8"/>
        <v>0</v>
      </c>
    </row>
    <row r="552" spans="2:7" x14ac:dyDescent="0.3">
      <c r="B552" s="173" t="s">
        <v>1049</v>
      </c>
      <c r="C552" s="170" t="s">
        <v>888</v>
      </c>
      <c r="D552" s="182" t="s">
        <v>1050</v>
      </c>
      <c r="E552" s="186">
        <f>ROUND(VLOOKUP($B552,'[1]TD LMA 2025ENE-DIC CCF'!$A$3:$D$1108,4,FALSE),2)</f>
        <v>0</v>
      </c>
      <c r="F552" s="187">
        <f>ROUND(VLOOKUP($B552,'[1]TD LMA 2025ENE-DIC CCF'!$A$3:$D$1108,4,FALSE),2)</f>
        <v>0</v>
      </c>
      <c r="G552" s="191">
        <f t="shared" si="8"/>
        <v>0</v>
      </c>
    </row>
    <row r="553" spans="2:7" x14ac:dyDescent="0.3">
      <c r="B553" s="173" t="s">
        <v>1051</v>
      </c>
      <c r="C553" s="170" t="s">
        <v>888</v>
      </c>
      <c r="D553" s="182" t="s">
        <v>1052</v>
      </c>
      <c r="E553" s="186">
        <f>ROUND(VLOOKUP($B553,'[1]TD LMA 2025ENE-DIC CCF'!$A$3:$D$1108,4,FALSE),2)</f>
        <v>0</v>
      </c>
      <c r="F553" s="187">
        <f>ROUND(VLOOKUP($B553,'[1]TD LMA 2025ENE-DIC CCF'!$A$3:$D$1108,4,FALSE),2)</f>
        <v>0</v>
      </c>
      <c r="G553" s="191">
        <f t="shared" si="8"/>
        <v>0</v>
      </c>
    </row>
    <row r="554" spans="2:7" x14ac:dyDescent="0.3">
      <c r="B554" s="173" t="s">
        <v>1053</v>
      </c>
      <c r="C554" s="170" t="s">
        <v>888</v>
      </c>
      <c r="D554" s="182" t="s">
        <v>1054</v>
      </c>
      <c r="E554" s="186">
        <f>ROUND(VLOOKUP($B554,'[1]TD LMA 2025ENE-DIC CCF'!$A$3:$D$1108,4,FALSE),2)</f>
        <v>0</v>
      </c>
      <c r="F554" s="187">
        <f>ROUND(VLOOKUP($B554,'[1]TD LMA 2025ENE-DIC CCF'!$A$3:$D$1108,4,FALSE),2)</f>
        <v>0</v>
      </c>
      <c r="G554" s="191">
        <f t="shared" si="8"/>
        <v>0</v>
      </c>
    </row>
    <row r="555" spans="2:7" x14ac:dyDescent="0.3">
      <c r="B555" s="173" t="s">
        <v>1055</v>
      </c>
      <c r="C555" s="170" t="s">
        <v>888</v>
      </c>
      <c r="D555" s="182" t="s">
        <v>2388</v>
      </c>
      <c r="E555" s="186">
        <f>ROUND(VLOOKUP($B555,'[1]TD LMA 2025ENE-DIC CCF'!$A$3:$D$1108,4,FALSE),2)</f>
        <v>0</v>
      </c>
      <c r="F555" s="187">
        <f>ROUND(VLOOKUP($B555,'[1]TD LMA 2025ENE-DIC CCF'!$A$3:$D$1108,4,FALSE),2)</f>
        <v>0</v>
      </c>
      <c r="G555" s="191">
        <f t="shared" si="8"/>
        <v>0</v>
      </c>
    </row>
    <row r="556" spans="2:7" x14ac:dyDescent="0.3">
      <c r="B556" s="173" t="s">
        <v>1057</v>
      </c>
      <c r="C556" s="170" t="s">
        <v>888</v>
      </c>
      <c r="D556" s="182" t="s">
        <v>1058</v>
      </c>
      <c r="E556" s="186">
        <f>ROUND(VLOOKUP($B556,'[1]TD LMA 2025ENE-DIC CCF'!$A$3:$D$1108,4,FALSE),2)</f>
        <v>0</v>
      </c>
      <c r="F556" s="187">
        <f>ROUND(VLOOKUP($B556,'[1]TD LMA 2025ENE-DIC CCF'!$A$3:$D$1108,4,FALSE),2)</f>
        <v>0</v>
      </c>
      <c r="G556" s="191">
        <f t="shared" si="8"/>
        <v>0</v>
      </c>
    </row>
    <row r="557" spans="2:7" x14ac:dyDescent="0.3">
      <c r="B557" s="173" t="s">
        <v>1059</v>
      </c>
      <c r="C557" s="170" t="s">
        <v>888</v>
      </c>
      <c r="D557" s="182" t="s">
        <v>1060</v>
      </c>
      <c r="E557" s="186">
        <f>ROUND(VLOOKUP($B557,'[1]TD LMA 2025ENE-DIC CCF'!$A$3:$D$1108,4,FALSE),2)</f>
        <v>0</v>
      </c>
      <c r="F557" s="187">
        <f>ROUND(VLOOKUP($B557,'[1]TD LMA 2025ENE-DIC CCF'!$A$3:$D$1108,4,FALSE),2)</f>
        <v>0</v>
      </c>
      <c r="G557" s="191">
        <f t="shared" si="8"/>
        <v>0</v>
      </c>
    </row>
    <row r="558" spans="2:7" x14ac:dyDescent="0.3">
      <c r="B558" s="173" t="s">
        <v>1061</v>
      </c>
      <c r="C558" s="170" t="s">
        <v>888</v>
      </c>
      <c r="D558" s="182" t="s">
        <v>2389</v>
      </c>
      <c r="E558" s="186">
        <f>ROUND(VLOOKUP($B558,'[1]TD LMA 2025ENE-DIC CCF'!$A$3:$D$1108,4,FALSE),2)</f>
        <v>0</v>
      </c>
      <c r="F558" s="187">
        <f>ROUND(VLOOKUP($B558,'[1]TD LMA 2025ENE-DIC CCF'!$A$3:$D$1108,4,FALSE),2)</f>
        <v>0</v>
      </c>
      <c r="G558" s="191">
        <f t="shared" si="8"/>
        <v>0</v>
      </c>
    </row>
    <row r="559" spans="2:7" x14ac:dyDescent="0.3">
      <c r="B559" s="173" t="s">
        <v>1063</v>
      </c>
      <c r="C559" s="170" t="s">
        <v>888</v>
      </c>
      <c r="D559" s="182" t="s">
        <v>1064</v>
      </c>
      <c r="E559" s="186">
        <f>ROUND(VLOOKUP($B559,'[1]TD LMA 2025ENE-DIC CCF'!$A$3:$D$1108,4,FALSE),2)</f>
        <v>0</v>
      </c>
      <c r="F559" s="187">
        <f>ROUND(VLOOKUP($B559,'[1]TD LMA 2025ENE-DIC CCF'!$A$3:$D$1108,4,FALSE),2)</f>
        <v>0</v>
      </c>
      <c r="G559" s="191">
        <f t="shared" si="8"/>
        <v>0</v>
      </c>
    </row>
    <row r="560" spans="2:7" x14ac:dyDescent="0.3">
      <c r="B560" s="173" t="s">
        <v>1065</v>
      </c>
      <c r="C560" s="170" t="s">
        <v>888</v>
      </c>
      <c r="D560" s="182" t="s">
        <v>1066</v>
      </c>
      <c r="E560" s="186">
        <f>ROUND(VLOOKUP($B560,'[1]TD LMA 2025ENE-DIC CCF'!$A$3:$D$1108,4,FALSE),2)</f>
        <v>0</v>
      </c>
      <c r="F560" s="187">
        <f>ROUND(VLOOKUP($B560,'[1]TD LMA 2025ENE-DIC CCF'!$A$3:$D$1108,4,FALSE),2)</f>
        <v>0</v>
      </c>
      <c r="G560" s="191">
        <f t="shared" si="8"/>
        <v>0</v>
      </c>
    </row>
    <row r="561" spans="2:7" x14ac:dyDescent="0.3">
      <c r="B561" s="173" t="s">
        <v>1067</v>
      </c>
      <c r="C561" s="170" t="s">
        <v>888</v>
      </c>
      <c r="D561" s="182" t="s">
        <v>1068</v>
      </c>
      <c r="E561" s="186">
        <f>ROUND(VLOOKUP($B561,'[1]TD LMA 2025ENE-DIC CCF'!$A$3:$D$1108,4,FALSE),2)</f>
        <v>0</v>
      </c>
      <c r="F561" s="187">
        <f>ROUND(VLOOKUP($B561,'[1]TD LMA 2025ENE-DIC CCF'!$A$3:$D$1108,4,FALSE),2)</f>
        <v>0</v>
      </c>
      <c r="G561" s="191">
        <f t="shared" si="8"/>
        <v>0</v>
      </c>
    </row>
    <row r="562" spans="2:7" x14ac:dyDescent="0.3">
      <c r="B562" s="173" t="s">
        <v>1069</v>
      </c>
      <c r="C562" s="170" t="s">
        <v>888</v>
      </c>
      <c r="D562" s="182" t="s">
        <v>1070</v>
      </c>
      <c r="E562" s="186">
        <f>ROUND(VLOOKUP($B562,'[1]TD LMA 2025ENE-DIC CCF'!$A$3:$D$1108,4,FALSE),2)</f>
        <v>0</v>
      </c>
      <c r="F562" s="187">
        <f>ROUND(VLOOKUP($B562,'[1]TD LMA 2025ENE-DIC CCF'!$A$3:$D$1108,4,FALSE),2)</f>
        <v>0</v>
      </c>
      <c r="G562" s="191">
        <f t="shared" si="8"/>
        <v>0</v>
      </c>
    </row>
    <row r="563" spans="2:7" x14ac:dyDescent="0.3">
      <c r="B563" s="173" t="s">
        <v>1071</v>
      </c>
      <c r="C563" s="170" t="s">
        <v>888</v>
      </c>
      <c r="D563" s="182" t="s">
        <v>1072</v>
      </c>
      <c r="E563" s="186">
        <f>ROUND(VLOOKUP($B563,'[1]TD LMA 2025ENE-DIC CCF'!$A$3:$D$1108,4,FALSE),2)</f>
        <v>0</v>
      </c>
      <c r="F563" s="187">
        <f>ROUND(VLOOKUP($B563,'[1]TD LMA 2025ENE-DIC CCF'!$A$3:$D$1108,4,FALSE),2)</f>
        <v>0</v>
      </c>
      <c r="G563" s="191">
        <f t="shared" si="8"/>
        <v>0</v>
      </c>
    </row>
    <row r="564" spans="2:7" x14ac:dyDescent="0.3">
      <c r="B564" s="173" t="s">
        <v>1073</v>
      </c>
      <c r="C564" s="170" t="s">
        <v>888</v>
      </c>
      <c r="D564" s="182" t="s">
        <v>1074</v>
      </c>
      <c r="E564" s="186">
        <f>ROUND(VLOOKUP($B564,'[1]TD LMA 2025ENE-DIC CCF'!$A$3:$D$1108,4,FALSE),2)</f>
        <v>0</v>
      </c>
      <c r="F564" s="187">
        <f>ROUND(VLOOKUP($B564,'[1]TD LMA 2025ENE-DIC CCF'!$A$3:$D$1108,4,FALSE),2)</f>
        <v>0</v>
      </c>
      <c r="G564" s="191">
        <f t="shared" si="8"/>
        <v>0</v>
      </c>
    </row>
    <row r="565" spans="2:7" x14ac:dyDescent="0.3">
      <c r="B565" s="173" t="s">
        <v>1075</v>
      </c>
      <c r="C565" s="170" t="s">
        <v>888</v>
      </c>
      <c r="D565" s="182" t="s">
        <v>1076</v>
      </c>
      <c r="E565" s="186">
        <f>ROUND(VLOOKUP($B565,'[1]TD LMA 2025ENE-DIC CCF'!$A$3:$D$1108,4,FALSE),2)</f>
        <v>0</v>
      </c>
      <c r="F565" s="187">
        <f>ROUND(VLOOKUP($B565,'[1]TD LMA 2025ENE-DIC CCF'!$A$3:$D$1108,4,FALSE),2)</f>
        <v>0</v>
      </c>
      <c r="G565" s="191">
        <f t="shared" si="8"/>
        <v>0</v>
      </c>
    </row>
    <row r="566" spans="2:7" x14ac:dyDescent="0.3">
      <c r="B566" s="173" t="s">
        <v>1077</v>
      </c>
      <c r="C566" s="170" t="s">
        <v>888</v>
      </c>
      <c r="D566" s="182" t="s">
        <v>1078</v>
      </c>
      <c r="E566" s="186">
        <f>ROUND(VLOOKUP($B566,'[1]TD LMA 2025ENE-DIC CCF'!$A$3:$D$1108,4,FALSE),2)</f>
        <v>0</v>
      </c>
      <c r="F566" s="187">
        <f>ROUND(VLOOKUP($B566,'[1]TD LMA 2025ENE-DIC CCF'!$A$3:$D$1108,4,FALSE),2)</f>
        <v>0</v>
      </c>
      <c r="G566" s="191">
        <f t="shared" si="8"/>
        <v>0</v>
      </c>
    </row>
    <row r="567" spans="2:7" x14ac:dyDescent="0.3">
      <c r="B567" s="173" t="s">
        <v>1079</v>
      </c>
      <c r="C567" s="170" t="s">
        <v>888</v>
      </c>
      <c r="D567" s="182" t="s">
        <v>1080</v>
      </c>
      <c r="E567" s="186">
        <f>ROUND(VLOOKUP($B567,'[1]TD LMA 2025ENE-DIC CCF'!$A$3:$D$1108,4,FALSE),2)</f>
        <v>0</v>
      </c>
      <c r="F567" s="187">
        <f>ROUND(VLOOKUP($B567,'[1]TD LMA 2025ENE-DIC CCF'!$A$3:$D$1108,4,FALSE),2)</f>
        <v>0</v>
      </c>
      <c r="G567" s="191">
        <f t="shared" si="8"/>
        <v>0</v>
      </c>
    </row>
    <row r="568" spans="2:7" x14ac:dyDescent="0.3">
      <c r="B568" s="173" t="s">
        <v>1081</v>
      </c>
      <c r="C568" s="170" t="s">
        <v>888</v>
      </c>
      <c r="D568" s="182" t="s">
        <v>2390</v>
      </c>
      <c r="E568" s="186">
        <f>ROUND(VLOOKUP($B568,'[1]TD LMA 2025ENE-DIC CCF'!$A$3:$D$1108,4,FALSE),2)</f>
        <v>0</v>
      </c>
      <c r="F568" s="187">
        <f>ROUND(VLOOKUP($B568,'[1]TD LMA 2025ENE-DIC CCF'!$A$3:$D$1108,4,FALSE),2)</f>
        <v>0</v>
      </c>
      <c r="G568" s="191">
        <f t="shared" si="8"/>
        <v>0</v>
      </c>
    </row>
    <row r="569" spans="2:7" x14ac:dyDescent="0.3">
      <c r="B569" s="173" t="s">
        <v>1083</v>
      </c>
      <c r="C569" s="170" t="s">
        <v>888</v>
      </c>
      <c r="D569" s="182" t="s">
        <v>2391</v>
      </c>
      <c r="E569" s="186">
        <f>ROUND(VLOOKUP($B569,'[1]TD LMA 2025ENE-DIC CCF'!$A$3:$D$1108,4,FALSE),2)</f>
        <v>0</v>
      </c>
      <c r="F569" s="187">
        <f>ROUND(VLOOKUP($B569,'[1]TD LMA 2025ENE-DIC CCF'!$A$3:$D$1108,4,FALSE),2)</f>
        <v>0</v>
      </c>
      <c r="G569" s="191">
        <f t="shared" si="8"/>
        <v>0</v>
      </c>
    </row>
    <row r="570" spans="2:7" x14ac:dyDescent="0.3">
      <c r="B570" s="173" t="s">
        <v>1085</v>
      </c>
      <c r="C570" s="170" t="s">
        <v>888</v>
      </c>
      <c r="D570" s="182" t="s">
        <v>2392</v>
      </c>
      <c r="E570" s="186">
        <f>ROUND(VLOOKUP($B570,'[1]TD LMA 2025ENE-DIC CCF'!$A$3:$D$1108,4,FALSE),2)</f>
        <v>0</v>
      </c>
      <c r="F570" s="187">
        <f>ROUND(VLOOKUP($B570,'[1]TD LMA 2025ENE-DIC CCF'!$A$3:$D$1108,4,FALSE),2)</f>
        <v>0</v>
      </c>
      <c r="G570" s="191">
        <f t="shared" si="8"/>
        <v>0</v>
      </c>
    </row>
    <row r="571" spans="2:7" x14ac:dyDescent="0.3">
      <c r="B571" s="173" t="s">
        <v>1087</v>
      </c>
      <c r="C571" s="170" t="s">
        <v>888</v>
      </c>
      <c r="D571" s="182" t="s">
        <v>1088</v>
      </c>
      <c r="E571" s="186">
        <f>ROUND(VLOOKUP($B571,'[1]TD LMA 2025ENE-DIC CCF'!$A$3:$D$1108,4,FALSE),2)</f>
        <v>0</v>
      </c>
      <c r="F571" s="187">
        <f>ROUND(VLOOKUP($B571,'[1]TD LMA 2025ENE-DIC CCF'!$A$3:$D$1108,4,FALSE),2)</f>
        <v>0</v>
      </c>
      <c r="G571" s="191">
        <f t="shared" si="8"/>
        <v>0</v>
      </c>
    </row>
    <row r="572" spans="2:7" x14ac:dyDescent="0.3">
      <c r="B572" s="173" t="s">
        <v>1089</v>
      </c>
      <c r="C572" s="170" t="s">
        <v>888</v>
      </c>
      <c r="D572" s="182" t="s">
        <v>2393</v>
      </c>
      <c r="E572" s="186">
        <f>ROUND(VLOOKUP($B572,'[1]TD LMA 2025ENE-DIC CCF'!$A$3:$D$1108,4,FALSE),2)</f>
        <v>0</v>
      </c>
      <c r="F572" s="187">
        <f>ROUND(VLOOKUP($B572,'[1]TD LMA 2025ENE-DIC CCF'!$A$3:$D$1108,4,FALSE),2)</f>
        <v>0</v>
      </c>
      <c r="G572" s="191">
        <f t="shared" si="8"/>
        <v>0</v>
      </c>
    </row>
    <row r="573" spans="2:7" x14ac:dyDescent="0.3">
      <c r="B573" s="173" t="s">
        <v>1091</v>
      </c>
      <c r="C573" s="170" t="s">
        <v>888</v>
      </c>
      <c r="D573" s="182" t="s">
        <v>1092</v>
      </c>
      <c r="E573" s="186">
        <f>ROUND(VLOOKUP($B573,'[1]TD LMA 2025ENE-DIC CCF'!$A$3:$D$1108,4,FALSE),2)</f>
        <v>0</v>
      </c>
      <c r="F573" s="187">
        <f>ROUND(VLOOKUP($B573,'[1]TD LMA 2025ENE-DIC CCF'!$A$3:$D$1108,4,FALSE),2)</f>
        <v>0</v>
      </c>
      <c r="G573" s="191">
        <f t="shared" si="8"/>
        <v>0</v>
      </c>
    </row>
    <row r="574" spans="2:7" x14ac:dyDescent="0.3">
      <c r="B574" s="173" t="s">
        <v>1093</v>
      </c>
      <c r="C574" s="170" t="s">
        <v>888</v>
      </c>
      <c r="D574" s="182" t="s">
        <v>2394</v>
      </c>
      <c r="E574" s="186">
        <f>ROUND(VLOOKUP($B574,'[1]TD LMA 2025ENE-DIC CCF'!$A$3:$D$1108,4,FALSE),2)</f>
        <v>0</v>
      </c>
      <c r="F574" s="187">
        <f>ROUND(VLOOKUP($B574,'[1]TD LMA 2025ENE-DIC CCF'!$A$3:$D$1108,4,FALSE),2)</f>
        <v>0</v>
      </c>
      <c r="G574" s="191">
        <f t="shared" si="8"/>
        <v>0</v>
      </c>
    </row>
    <row r="575" spans="2:7" x14ac:dyDescent="0.3">
      <c r="B575" s="173" t="s">
        <v>1095</v>
      </c>
      <c r="C575" s="170" t="s">
        <v>888</v>
      </c>
      <c r="D575" s="182" t="s">
        <v>1096</v>
      </c>
      <c r="E575" s="186">
        <f>ROUND(VLOOKUP($B575,'[1]TD LMA 2025ENE-DIC CCF'!$A$3:$D$1108,4,FALSE),2)</f>
        <v>0</v>
      </c>
      <c r="F575" s="187">
        <f>ROUND(VLOOKUP($B575,'[1]TD LMA 2025ENE-DIC CCF'!$A$3:$D$1108,4,FALSE),2)</f>
        <v>0</v>
      </c>
      <c r="G575" s="191">
        <f t="shared" si="8"/>
        <v>0</v>
      </c>
    </row>
    <row r="576" spans="2:7" x14ac:dyDescent="0.3">
      <c r="B576" s="173" t="s">
        <v>1097</v>
      </c>
      <c r="C576" s="170" t="s">
        <v>888</v>
      </c>
      <c r="D576" s="182" t="s">
        <v>2395</v>
      </c>
      <c r="E576" s="186">
        <f>ROUND(VLOOKUP($B576,'[1]TD LMA 2025ENE-DIC CCF'!$A$3:$D$1108,4,FALSE),2)</f>
        <v>0</v>
      </c>
      <c r="F576" s="187">
        <f>ROUND(VLOOKUP($B576,'[1]TD LMA 2025ENE-DIC CCF'!$A$3:$D$1108,4,FALSE),2)</f>
        <v>0</v>
      </c>
      <c r="G576" s="191">
        <f t="shared" si="8"/>
        <v>0</v>
      </c>
    </row>
    <row r="577" spans="2:7" x14ac:dyDescent="0.3">
      <c r="B577" s="173" t="s">
        <v>1099</v>
      </c>
      <c r="C577" s="170" t="s">
        <v>888</v>
      </c>
      <c r="D577" s="182" t="s">
        <v>2396</v>
      </c>
      <c r="E577" s="186">
        <f>ROUND(VLOOKUP($B577,'[1]TD LMA 2025ENE-DIC CCF'!$A$3:$D$1108,4,FALSE),2)</f>
        <v>0</v>
      </c>
      <c r="F577" s="187">
        <f>ROUND(VLOOKUP($B577,'[1]TD LMA 2025ENE-DIC CCF'!$A$3:$D$1108,4,FALSE),2)</f>
        <v>0</v>
      </c>
      <c r="G577" s="191">
        <f t="shared" si="8"/>
        <v>0</v>
      </c>
    </row>
    <row r="578" spans="2:7" x14ac:dyDescent="0.3">
      <c r="B578" s="173" t="s">
        <v>1101</v>
      </c>
      <c r="C578" s="170" t="s">
        <v>888</v>
      </c>
      <c r="D578" s="182" t="s">
        <v>2397</v>
      </c>
      <c r="E578" s="186">
        <f>ROUND(VLOOKUP($B578,'[1]TD LMA 2025ENE-DIC CCF'!$A$3:$D$1108,4,FALSE),2)</f>
        <v>0</v>
      </c>
      <c r="F578" s="187">
        <f>ROUND(VLOOKUP($B578,'[1]TD LMA 2025ENE-DIC CCF'!$A$3:$D$1108,4,FALSE),2)</f>
        <v>0</v>
      </c>
      <c r="G578" s="191">
        <f t="shared" si="8"/>
        <v>0</v>
      </c>
    </row>
    <row r="579" spans="2:7" x14ac:dyDescent="0.3">
      <c r="B579" s="173" t="s">
        <v>1103</v>
      </c>
      <c r="C579" s="170" t="s">
        <v>888</v>
      </c>
      <c r="D579" s="182" t="s">
        <v>1104</v>
      </c>
      <c r="E579" s="186">
        <f>ROUND(VLOOKUP($B579,'[1]TD LMA 2025ENE-DIC CCF'!$A$3:$D$1108,4,FALSE),2)</f>
        <v>0</v>
      </c>
      <c r="F579" s="187">
        <f>ROUND(VLOOKUP($B579,'[1]TD LMA 2025ENE-DIC CCF'!$A$3:$D$1108,4,FALSE),2)</f>
        <v>0</v>
      </c>
      <c r="G579" s="191">
        <f t="shared" si="8"/>
        <v>0</v>
      </c>
    </row>
    <row r="580" spans="2:7" x14ac:dyDescent="0.3">
      <c r="B580" s="173" t="s">
        <v>1105</v>
      </c>
      <c r="C580" s="170" t="s">
        <v>888</v>
      </c>
      <c r="D580" s="182" t="s">
        <v>2398</v>
      </c>
      <c r="E580" s="186">
        <f>ROUND(VLOOKUP($B580,'[1]TD LMA 2025ENE-DIC CCF'!$A$3:$D$1108,4,FALSE),2)</f>
        <v>0</v>
      </c>
      <c r="F580" s="187">
        <f>ROUND(VLOOKUP($B580,'[1]TD LMA 2025ENE-DIC CCF'!$A$3:$D$1108,4,FALSE),2)</f>
        <v>0</v>
      </c>
      <c r="G580" s="191">
        <f t="shared" si="8"/>
        <v>0</v>
      </c>
    </row>
    <row r="581" spans="2:7" x14ac:dyDescent="0.3">
      <c r="B581" s="173" t="s">
        <v>1107</v>
      </c>
      <c r="C581" s="170" t="s">
        <v>888</v>
      </c>
      <c r="D581" s="182" t="s">
        <v>2152</v>
      </c>
      <c r="E581" s="186">
        <f>ROUND(VLOOKUP($B581,'[1]TD LMA 2025ENE-DIC CCF'!$A$3:$D$1108,4,FALSE),2)</f>
        <v>0</v>
      </c>
      <c r="F581" s="187">
        <f>ROUND(VLOOKUP($B581,'[1]TD LMA 2025ENE-DIC CCF'!$A$3:$D$1108,4,FALSE),2)</f>
        <v>0</v>
      </c>
      <c r="G581" s="191">
        <f t="shared" si="8"/>
        <v>0</v>
      </c>
    </row>
    <row r="582" spans="2:7" x14ac:dyDescent="0.3">
      <c r="B582" s="173" t="s">
        <v>1108</v>
      </c>
      <c r="C582" s="170" t="s">
        <v>888</v>
      </c>
      <c r="D582" s="182" t="s">
        <v>2399</v>
      </c>
      <c r="E582" s="186">
        <f>ROUND(VLOOKUP($B582,'[1]TD LMA 2025ENE-DIC CCF'!$A$3:$D$1108,4,FALSE),2)</f>
        <v>0</v>
      </c>
      <c r="F582" s="187">
        <f>ROUND(VLOOKUP($B582,'[1]TD LMA 2025ENE-DIC CCF'!$A$3:$D$1108,4,FALSE),2)</f>
        <v>0</v>
      </c>
      <c r="G582" s="191">
        <f t="shared" si="8"/>
        <v>0</v>
      </c>
    </row>
    <row r="583" spans="2:7" x14ac:dyDescent="0.3">
      <c r="B583" s="173" t="s">
        <v>1110</v>
      </c>
      <c r="C583" s="170" t="s">
        <v>888</v>
      </c>
      <c r="D583" s="182" t="s">
        <v>2142</v>
      </c>
      <c r="E583" s="186">
        <f>ROUND(VLOOKUP($B583,'[1]TD LMA 2025ENE-DIC CCF'!$A$3:$D$1108,4,FALSE),2)</f>
        <v>0</v>
      </c>
      <c r="F583" s="187">
        <f>ROUND(VLOOKUP($B583,'[1]TD LMA 2025ENE-DIC CCF'!$A$3:$D$1108,4,FALSE),2)</f>
        <v>0</v>
      </c>
      <c r="G583" s="191">
        <f t="shared" si="8"/>
        <v>0</v>
      </c>
    </row>
    <row r="584" spans="2:7" x14ac:dyDescent="0.3">
      <c r="B584" s="173" t="s">
        <v>1111</v>
      </c>
      <c r="C584" s="170" t="s">
        <v>1112</v>
      </c>
      <c r="D584" s="182" t="s">
        <v>2122</v>
      </c>
      <c r="E584" s="186">
        <v>0</v>
      </c>
      <c r="F584" s="187">
        <f>ROUND(VLOOKUP($B584,'[1]TD LMA 2025ENE-DIC CCF'!$A$3:$D$1108,4,FALSE),2)</f>
        <v>442000398</v>
      </c>
      <c r="G584" s="191">
        <f t="shared" si="8"/>
        <v>442000398</v>
      </c>
    </row>
    <row r="585" spans="2:7" x14ac:dyDescent="0.3">
      <c r="B585" s="173" t="s">
        <v>1113</v>
      </c>
      <c r="C585" s="170" t="s">
        <v>1112</v>
      </c>
      <c r="D585" s="182" t="s">
        <v>2400</v>
      </c>
      <c r="E585" s="186">
        <v>0</v>
      </c>
      <c r="F585" s="187">
        <f>ROUND(VLOOKUP($B585,'[1]TD LMA 2025ENE-DIC CCF'!$A$3:$D$1108,4,FALSE),2)</f>
        <v>43498623.479999997</v>
      </c>
      <c r="G585" s="191">
        <f t="shared" si="8"/>
        <v>43498623.479999997</v>
      </c>
    </row>
    <row r="586" spans="2:7" x14ac:dyDescent="0.3">
      <c r="B586" s="173" t="s">
        <v>1115</v>
      </c>
      <c r="C586" s="170" t="s">
        <v>1112</v>
      </c>
      <c r="D586" s="182" t="s">
        <v>1116</v>
      </c>
      <c r="E586" s="186">
        <v>0</v>
      </c>
      <c r="F586" s="187">
        <f>ROUND(VLOOKUP($B586,'[1]TD LMA 2025ENE-DIC CCF'!$A$3:$D$1108,4,FALSE),2)</f>
        <v>84959938.079999998</v>
      </c>
      <c r="G586" s="191">
        <f t="shared" si="8"/>
        <v>84959938.079999998</v>
      </c>
    </row>
    <row r="587" spans="2:7" x14ac:dyDescent="0.3">
      <c r="B587" s="173" t="s">
        <v>1117</v>
      </c>
      <c r="C587" s="170" t="s">
        <v>1112</v>
      </c>
      <c r="D587" s="182" t="s">
        <v>1118</v>
      </c>
      <c r="E587" s="186">
        <v>0</v>
      </c>
      <c r="F587" s="187">
        <f>ROUND(VLOOKUP($B587,'[1]TD LMA 2025ENE-DIC CCF'!$A$3:$D$1108,4,FALSE),2)</f>
        <v>20826286.199999999</v>
      </c>
      <c r="G587" s="191">
        <f t="shared" ref="G587:G650" si="9">SUM(E587:F587)</f>
        <v>20826286.199999999</v>
      </c>
    </row>
    <row r="588" spans="2:7" x14ac:dyDescent="0.3">
      <c r="B588" s="173" t="s">
        <v>1119</v>
      </c>
      <c r="C588" s="170" t="s">
        <v>1112</v>
      </c>
      <c r="D588" s="182" t="s">
        <v>2401</v>
      </c>
      <c r="E588" s="186">
        <v>0</v>
      </c>
      <c r="F588" s="187">
        <f>ROUND(VLOOKUP($B588,'[1]TD LMA 2025ENE-DIC CCF'!$A$3:$D$1108,4,FALSE),2)</f>
        <v>41527838.880000003</v>
      </c>
      <c r="G588" s="191">
        <f t="shared" si="9"/>
        <v>41527838.880000003</v>
      </c>
    </row>
    <row r="589" spans="2:7" x14ac:dyDescent="0.3">
      <c r="B589" s="173" t="s">
        <v>1121</v>
      </c>
      <c r="C589" s="170" t="s">
        <v>1112</v>
      </c>
      <c r="D589" s="182" t="s">
        <v>2402</v>
      </c>
      <c r="E589" s="186">
        <v>0</v>
      </c>
      <c r="F589" s="187">
        <f>ROUND(VLOOKUP($B589,'[1]TD LMA 2025ENE-DIC CCF'!$A$3:$D$1108,4,FALSE),2)</f>
        <v>40671337.68</v>
      </c>
      <c r="G589" s="191">
        <f t="shared" si="9"/>
        <v>40671337.68</v>
      </c>
    </row>
    <row r="590" spans="2:7" x14ac:dyDescent="0.3">
      <c r="B590" s="173" t="s">
        <v>1123</v>
      </c>
      <c r="C590" s="170" t="s">
        <v>1112</v>
      </c>
      <c r="D590" s="182" t="s">
        <v>2403</v>
      </c>
      <c r="E590" s="186">
        <v>0</v>
      </c>
      <c r="F590" s="187">
        <f>ROUND(VLOOKUP($B590,'[1]TD LMA 2025ENE-DIC CCF'!$A$3:$D$1108,4,FALSE),2)</f>
        <v>66595053.719999999</v>
      </c>
      <c r="G590" s="191">
        <f t="shared" si="9"/>
        <v>66595053.719999999</v>
      </c>
    </row>
    <row r="591" spans="2:7" x14ac:dyDescent="0.3">
      <c r="B591" s="173" t="s">
        <v>1125</v>
      </c>
      <c r="C591" s="170" t="s">
        <v>1112</v>
      </c>
      <c r="D591" s="182" t="s">
        <v>1126</v>
      </c>
      <c r="E591" s="186">
        <v>0</v>
      </c>
      <c r="F591" s="187">
        <f>ROUND(VLOOKUP($B591,'[1]TD LMA 2025ENE-DIC CCF'!$A$3:$D$1108,4,FALSE),2)</f>
        <v>51760118.880000003</v>
      </c>
      <c r="G591" s="191">
        <f t="shared" si="9"/>
        <v>51760118.880000003</v>
      </c>
    </row>
    <row r="592" spans="2:7" x14ac:dyDescent="0.3">
      <c r="B592" s="173" t="s">
        <v>1127</v>
      </c>
      <c r="C592" s="170" t="s">
        <v>1112</v>
      </c>
      <c r="D592" s="182" t="s">
        <v>2404</v>
      </c>
      <c r="E592" s="186">
        <v>0</v>
      </c>
      <c r="F592" s="187">
        <f>ROUND(VLOOKUP($B592,'[1]TD LMA 2025ENE-DIC CCF'!$A$3:$D$1108,4,FALSE),2)</f>
        <v>19171492.199999999</v>
      </c>
      <c r="G592" s="191">
        <f t="shared" si="9"/>
        <v>19171492.199999999</v>
      </c>
    </row>
    <row r="593" spans="2:7" x14ac:dyDescent="0.3">
      <c r="B593" s="173" t="s">
        <v>1129</v>
      </c>
      <c r="C593" s="170" t="s">
        <v>1112</v>
      </c>
      <c r="D593" s="182" t="s">
        <v>1130</v>
      </c>
      <c r="E593" s="186">
        <v>0</v>
      </c>
      <c r="F593" s="187">
        <f>ROUND(VLOOKUP($B593,'[1]TD LMA 2025ENE-DIC CCF'!$A$3:$D$1108,4,FALSE),2)</f>
        <v>27158574.719999999</v>
      </c>
      <c r="G593" s="191">
        <f t="shared" si="9"/>
        <v>27158574.719999999</v>
      </c>
    </row>
    <row r="594" spans="2:7" x14ac:dyDescent="0.3">
      <c r="B594" s="173" t="s">
        <v>1131</v>
      </c>
      <c r="C594" s="170" t="s">
        <v>1112</v>
      </c>
      <c r="D594" s="182" t="s">
        <v>2405</v>
      </c>
      <c r="E594" s="186">
        <v>0</v>
      </c>
      <c r="F594" s="187">
        <f>ROUND(VLOOKUP($B594,'[1]TD LMA 2025ENE-DIC CCF'!$A$3:$D$1108,4,FALSE),2)</f>
        <v>14710201.560000001</v>
      </c>
      <c r="G594" s="191">
        <f t="shared" si="9"/>
        <v>14710201.560000001</v>
      </c>
    </row>
    <row r="595" spans="2:7" x14ac:dyDescent="0.3">
      <c r="B595" s="173" t="s">
        <v>1133</v>
      </c>
      <c r="C595" s="170" t="s">
        <v>1112</v>
      </c>
      <c r="D595" s="182" t="s">
        <v>1134</v>
      </c>
      <c r="E595" s="186">
        <v>0</v>
      </c>
      <c r="F595" s="187">
        <f>ROUND(VLOOKUP($B595,'[1]TD LMA 2025ENE-DIC CCF'!$A$3:$D$1108,4,FALSE),2)</f>
        <v>41170270.439999998</v>
      </c>
      <c r="G595" s="191">
        <f t="shared" si="9"/>
        <v>41170270.439999998</v>
      </c>
    </row>
    <row r="596" spans="2:7" x14ac:dyDescent="0.3">
      <c r="B596" s="173" t="s">
        <v>1135</v>
      </c>
      <c r="C596" s="170" t="s">
        <v>1112</v>
      </c>
      <c r="D596" s="182" t="s">
        <v>1522</v>
      </c>
      <c r="E596" s="186">
        <v>0</v>
      </c>
      <c r="F596" s="187">
        <f>ROUND(VLOOKUP($B596,'[1]TD LMA 2025ENE-DIC CCF'!$A$3:$D$1108,4,FALSE),2)</f>
        <v>24185766.84</v>
      </c>
      <c r="G596" s="191">
        <f t="shared" si="9"/>
        <v>24185766.84</v>
      </c>
    </row>
    <row r="597" spans="2:7" x14ac:dyDescent="0.3">
      <c r="B597" s="173" t="s">
        <v>1137</v>
      </c>
      <c r="C597" s="170" t="s">
        <v>1112</v>
      </c>
      <c r="D597" s="182" t="s">
        <v>1138</v>
      </c>
      <c r="E597" s="186">
        <v>0</v>
      </c>
      <c r="F597" s="187">
        <f>ROUND(VLOOKUP($B597,'[1]TD LMA 2025ENE-DIC CCF'!$A$3:$D$1108,4,FALSE),2)</f>
        <v>35702798.640000001</v>
      </c>
      <c r="G597" s="191">
        <f t="shared" si="9"/>
        <v>35702798.640000001</v>
      </c>
    </row>
    <row r="598" spans="2:7" x14ac:dyDescent="0.3">
      <c r="B598" s="173" t="s">
        <v>1139</v>
      </c>
      <c r="C598" s="170" t="s">
        <v>1112</v>
      </c>
      <c r="D598" s="182" t="s">
        <v>2406</v>
      </c>
      <c r="E598" s="186">
        <v>0</v>
      </c>
      <c r="F598" s="187">
        <f>ROUND(VLOOKUP($B598,'[1]TD LMA 2025ENE-DIC CCF'!$A$3:$D$1108,4,FALSE),2)</f>
        <v>99341675.640000001</v>
      </c>
      <c r="G598" s="191">
        <f t="shared" si="9"/>
        <v>99341675.640000001</v>
      </c>
    </row>
    <row r="599" spans="2:7" x14ac:dyDescent="0.3">
      <c r="B599" s="173" t="s">
        <v>1141</v>
      </c>
      <c r="C599" s="170" t="s">
        <v>1112</v>
      </c>
      <c r="D599" s="182" t="s">
        <v>2407</v>
      </c>
      <c r="E599" s="186">
        <v>0</v>
      </c>
      <c r="F599" s="187">
        <f>ROUND(VLOOKUP($B599,'[1]TD LMA 2025ENE-DIC CCF'!$A$3:$D$1108,4,FALSE),2)</f>
        <v>17092605.719999999</v>
      </c>
      <c r="G599" s="191">
        <f t="shared" si="9"/>
        <v>17092605.719999999</v>
      </c>
    </row>
    <row r="600" spans="2:7" x14ac:dyDescent="0.3">
      <c r="B600" s="173" t="s">
        <v>1143</v>
      </c>
      <c r="C600" s="170" t="s">
        <v>1112</v>
      </c>
      <c r="D600" s="182" t="s">
        <v>2408</v>
      </c>
      <c r="E600" s="186">
        <v>0</v>
      </c>
      <c r="F600" s="187">
        <f>ROUND(VLOOKUP($B600,'[1]TD LMA 2025ENE-DIC CCF'!$A$3:$D$1108,4,FALSE),2)</f>
        <v>39864729.719999999</v>
      </c>
      <c r="G600" s="191">
        <f t="shared" si="9"/>
        <v>39864729.719999999</v>
      </c>
    </row>
    <row r="601" spans="2:7" x14ac:dyDescent="0.3">
      <c r="B601" s="173" t="s">
        <v>1145</v>
      </c>
      <c r="C601" s="170" t="s">
        <v>1112</v>
      </c>
      <c r="D601" s="182" t="s">
        <v>1146</v>
      </c>
      <c r="E601" s="186">
        <v>0</v>
      </c>
      <c r="F601" s="187">
        <f>ROUND(VLOOKUP($B601,'[1]TD LMA 2025ENE-DIC CCF'!$A$3:$D$1108,4,FALSE),2)</f>
        <v>27532774.199999999</v>
      </c>
      <c r="G601" s="191">
        <f t="shared" si="9"/>
        <v>27532774.199999999</v>
      </c>
    </row>
    <row r="602" spans="2:7" x14ac:dyDescent="0.3">
      <c r="B602" s="173" t="s">
        <v>1147</v>
      </c>
      <c r="C602" s="170" t="s">
        <v>1112</v>
      </c>
      <c r="D602" s="182" t="s">
        <v>2409</v>
      </c>
      <c r="E602" s="186">
        <v>0</v>
      </c>
      <c r="F602" s="187">
        <f>ROUND(VLOOKUP($B602,'[1]TD LMA 2025ENE-DIC CCF'!$A$3:$D$1108,4,FALSE),2)</f>
        <v>42193082.759999998</v>
      </c>
      <c r="G602" s="191">
        <f t="shared" si="9"/>
        <v>42193082.759999998</v>
      </c>
    </row>
    <row r="603" spans="2:7" x14ac:dyDescent="0.3">
      <c r="B603" s="173" t="s">
        <v>1149</v>
      </c>
      <c r="C603" s="170" t="s">
        <v>1112</v>
      </c>
      <c r="D603" s="182" t="s">
        <v>1150</v>
      </c>
      <c r="E603" s="186">
        <v>0</v>
      </c>
      <c r="F603" s="187">
        <f>ROUND(VLOOKUP($B603,'[1]TD LMA 2025ENE-DIC CCF'!$A$3:$D$1108,4,FALSE),2)</f>
        <v>32247689.039999999</v>
      </c>
      <c r="G603" s="191">
        <f t="shared" si="9"/>
        <v>32247689.039999999</v>
      </c>
    </row>
    <row r="604" spans="2:7" x14ac:dyDescent="0.3">
      <c r="B604" s="173" t="s">
        <v>1151</v>
      </c>
      <c r="C604" s="170" t="s">
        <v>1112</v>
      </c>
      <c r="D604" s="182" t="s">
        <v>2410</v>
      </c>
      <c r="E604" s="186">
        <v>0</v>
      </c>
      <c r="F604" s="187">
        <f>ROUND(VLOOKUP($B604,'[1]TD LMA 2025ENE-DIC CCF'!$A$3:$D$1108,4,FALSE),2)</f>
        <v>23416578.84</v>
      </c>
      <c r="G604" s="191">
        <f t="shared" si="9"/>
        <v>23416578.84</v>
      </c>
    </row>
    <row r="605" spans="2:7" x14ac:dyDescent="0.3">
      <c r="B605" s="173" t="s">
        <v>1153</v>
      </c>
      <c r="C605" s="170" t="s">
        <v>1112</v>
      </c>
      <c r="D605" s="182" t="s">
        <v>2411</v>
      </c>
      <c r="E605" s="186">
        <v>0</v>
      </c>
      <c r="F605" s="187">
        <f>ROUND(VLOOKUP($B605,'[1]TD LMA 2025ENE-DIC CCF'!$A$3:$D$1108,4,FALSE),2)</f>
        <v>27590983.199999999</v>
      </c>
      <c r="G605" s="191">
        <f t="shared" si="9"/>
        <v>27590983.199999999</v>
      </c>
    </row>
    <row r="606" spans="2:7" x14ac:dyDescent="0.3">
      <c r="B606" s="173" t="s">
        <v>1155</v>
      </c>
      <c r="C606" s="170" t="s">
        <v>1112</v>
      </c>
      <c r="D606" s="182" t="s">
        <v>2412</v>
      </c>
      <c r="E606" s="186">
        <v>0</v>
      </c>
      <c r="F606" s="187">
        <f>ROUND(VLOOKUP($B606,'[1]TD LMA 2025ENE-DIC CCF'!$A$3:$D$1108,4,FALSE),2)</f>
        <v>19100810.280000001</v>
      </c>
      <c r="G606" s="191">
        <f t="shared" si="9"/>
        <v>19100810.280000001</v>
      </c>
    </row>
    <row r="607" spans="2:7" x14ac:dyDescent="0.3">
      <c r="B607" s="173" t="s">
        <v>1157</v>
      </c>
      <c r="C607" s="170" t="s">
        <v>1112</v>
      </c>
      <c r="D607" s="182" t="s">
        <v>2413</v>
      </c>
      <c r="E607" s="186">
        <v>0</v>
      </c>
      <c r="F607" s="187">
        <f>ROUND(VLOOKUP($B607,'[1]TD LMA 2025ENE-DIC CCF'!$A$3:$D$1108,4,FALSE),2)</f>
        <v>29391299.039999999</v>
      </c>
      <c r="G607" s="191">
        <f t="shared" si="9"/>
        <v>29391299.039999999</v>
      </c>
    </row>
    <row r="608" spans="2:7" x14ac:dyDescent="0.3">
      <c r="B608" s="173" t="s">
        <v>1159</v>
      </c>
      <c r="C608" s="170" t="s">
        <v>1112</v>
      </c>
      <c r="D608" s="182" t="s">
        <v>654</v>
      </c>
      <c r="E608" s="186">
        <v>0</v>
      </c>
      <c r="F608" s="187">
        <f>ROUND(VLOOKUP($B608,'[1]TD LMA 2025ENE-DIC CCF'!$A$3:$D$1108,4,FALSE),2)</f>
        <v>89687326.200000003</v>
      </c>
      <c r="G608" s="191">
        <f t="shared" si="9"/>
        <v>89687326.200000003</v>
      </c>
    </row>
    <row r="609" spans="2:7" x14ac:dyDescent="0.3">
      <c r="B609" s="173" t="s">
        <v>1160</v>
      </c>
      <c r="C609" s="170" t="s">
        <v>1112</v>
      </c>
      <c r="D609" s="182" t="s">
        <v>2414</v>
      </c>
      <c r="E609" s="186">
        <v>0</v>
      </c>
      <c r="F609" s="187">
        <f>ROUND(VLOOKUP($B609,'[1]TD LMA 2025ENE-DIC CCF'!$A$3:$D$1108,4,FALSE),2)</f>
        <v>15184187.880000001</v>
      </c>
      <c r="G609" s="191">
        <f t="shared" si="9"/>
        <v>15184187.880000001</v>
      </c>
    </row>
    <row r="610" spans="2:7" x14ac:dyDescent="0.3">
      <c r="B610" s="173" t="s">
        <v>1162</v>
      </c>
      <c r="C610" s="170" t="s">
        <v>1112</v>
      </c>
      <c r="D610" s="182" t="s">
        <v>2415</v>
      </c>
      <c r="E610" s="186">
        <v>0</v>
      </c>
      <c r="F610" s="187">
        <f>ROUND(VLOOKUP($B610,'[1]TD LMA 2025ENE-DIC CCF'!$A$3:$D$1108,4,FALSE),2)</f>
        <v>13512762.960000001</v>
      </c>
      <c r="G610" s="191">
        <f t="shared" si="9"/>
        <v>13512762.960000001</v>
      </c>
    </row>
    <row r="611" spans="2:7" x14ac:dyDescent="0.3">
      <c r="B611" s="173" t="s">
        <v>1164</v>
      </c>
      <c r="C611" s="170" t="s">
        <v>1112</v>
      </c>
      <c r="D611" s="182" t="s">
        <v>2416</v>
      </c>
      <c r="E611" s="186">
        <v>0</v>
      </c>
      <c r="F611" s="187">
        <f>ROUND(VLOOKUP($B611,'[1]TD LMA 2025ENE-DIC CCF'!$A$3:$D$1108,4,FALSE),2)</f>
        <v>67372557.239999995</v>
      </c>
      <c r="G611" s="191">
        <f t="shared" si="9"/>
        <v>67372557.239999995</v>
      </c>
    </row>
    <row r="612" spans="2:7" x14ac:dyDescent="0.3">
      <c r="B612" s="173" t="s">
        <v>1166</v>
      </c>
      <c r="C612" s="170" t="s">
        <v>1112</v>
      </c>
      <c r="D612" s="182" t="s">
        <v>2417</v>
      </c>
      <c r="E612" s="186">
        <v>0</v>
      </c>
      <c r="F612" s="187">
        <f>ROUND(VLOOKUP($B612,'[1]TD LMA 2025ENE-DIC CCF'!$A$3:$D$1108,4,FALSE),2)</f>
        <v>37332645.719999999</v>
      </c>
      <c r="G612" s="191">
        <f t="shared" si="9"/>
        <v>37332645.719999999</v>
      </c>
    </row>
    <row r="613" spans="2:7" x14ac:dyDescent="0.3">
      <c r="B613" s="173" t="s">
        <v>1168</v>
      </c>
      <c r="C613" s="170" t="s">
        <v>1112</v>
      </c>
      <c r="D613" s="182" t="s">
        <v>2418</v>
      </c>
      <c r="E613" s="186">
        <v>0</v>
      </c>
      <c r="F613" s="187">
        <f>ROUND(VLOOKUP($B613,'[1]TD LMA 2025ENE-DIC CCF'!$A$3:$D$1108,4,FALSE),2)</f>
        <v>20156884.559999999</v>
      </c>
      <c r="G613" s="191">
        <f t="shared" si="9"/>
        <v>20156884.559999999</v>
      </c>
    </row>
    <row r="614" spans="2:7" x14ac:dyDescent="0.3">
      <c r="B614" s="173" t="s">
        <v>1170</v>
      </c>
      <c r="C614" s="170" t="s">
        <v>1171</v>
      </c>
      <c r="D614" s="182" t="s">
        <v>1172</v>
      </c>
      <c r="E614" s="186">
        <f>ROUND(VLOOKUP($B614,'[1]TD LMA 2025ENE-DIC CCF'!$A$3:$D$1108,4,FALSE),2)</f>
        <v>0</v>
      </c>
      <c r="F614" s="187">
        <f>ROUND(VLOOKUP($B614,'[1]TD LMA 2025ENE-DIC CCF'!$A$3:$D$1108,4,FALSE),2)</f>
        <v>0</v>
      </c>
      <c r="G614" s="191">
        <f t="shared" si="9"/>
        <v>0</v>
      </c>
    </row>
    <row r="615" spans="2:7" x14ac:dyDescent="0.3">
      <c r="B615" s="173" t="s">
        <v>1173</v>
      </c>
      <c r="C615" s="170" t="s">
        <v>1171</v>
      </c>
      <c r="D615" s="182" t="s">
        <v>1174</v>
      </c>
      <c r="E615" s="186">
        <f>ROUND(VLOOKUP($B615,'[1]TD LMA 2025ENE-DIC CCF'!$A$3:$D$1108,4,FALSE),2)</f>
        <v>0</v>
      </c>
      <c r="F615" s="187">
        <f>ROUND(VLOOKUP($B615,'[1]TD LMA 2025ENE-DIC CCF'!$A$3:$D$1108,4,FALSE),2)</f>
        <v>0</v>
      </c>
      <c r="G615" s="191">
        <f t="shared" si="9"/>
        <v>0</v>
      </c>
    </row>
    <row r="616" spans="2:7" x14ac:dyDescent="0.3">
      <c r="B616" s="173" t="s">
        <v>1175</v>
      </c>
      <c r="C616" s="170" t="s">
        <v>1171</v>
      </c>
      <c r="D616" s="182" t="s">
        <v>1176</v>
      </c>
      <c r="E616" s="186">
        <f>ROUND(VLOOKUP($B616,'[1]TD LMA 2025ENE-DIC CCF'!$A$3:$D$1108,4,FALSE),2)</f>
        <v>0</v>
      </c>
      <c r="F616" s="187">
        <f>ROUND(VLOOKUP($B616,'[1]TD LMA 2025ENE-DIC CCF'!$A$3:$D$1108,4,FALSE),2)</f>
        <v>0</v>
      </c>
      <c r="G616" s="191">
        <f t="shared" si="9"/>
        <v>0</v>
      </c>
    </row>
    <row r="617" spans="2:7" x14ac:dyDescent="0.3">
      <c r="B617" s="173" t="s">
        <v>1177</v>
      </c>
      <c r="C617" s="170" t="s">
        <v>1171</v>
      </c>
      <c r="D617" s="182" t="s">
        <v>1178</v>
      </c>
      <c r="E617" s="186">
        <f>ROUND(VLOOKUP($B617,'[1]TD LMA 2025ENE-DIC CCF'!$A$3:$D$1108,4,FALSE),2)</f>
        <v>0</v>
      </c>
      <c r="F617" s="187">
        <f>ROUND(VLOOKUP($B617,'[1]TD LMA 2025ENE-DIC CCF'!$A$3:$D$1108,4,FALSE),2)</f>
        <v>0</v>
      </c>
      <c r="G617" s="191">
        <f t="shared" si="9"/>
        <v>0</v>
      </c>
    </row>
    <row r="618" spans="2:7" x14ac:dyDescent="0.3">
      <c r="B618" s="173" t="s">
        <v>1179</v>
      </c>
      <c r="C618" s="170" t="s">
        <v>1171</v>
      </c>
      <c r="D618" s="182" t="s">
        <v>1180</v>
      </c>
      <c r="E618" s="186">
        <f>ROUND(VLOOKUP($B618,'[1]TD LMA 2025ENE-DIC CCF'!$A$3:$D$1108,4,FALSE),2)</f>
        <v>0</v>
      </c>
      <c r="F618" s="187">
        <f>ROUND(VLOOKUP($B618,'[1]TD LMA 2025ENE-DIC CCF'!$A$3:$D$1108,4,FALSE),2)</f>
        <v>0</v>
      </c>
      <c r="G618" s="191">
        <f t="shared" si="9"/>
        <v>0</v>
      </c>
    </row>
    <row r="619" spans="2:7" x14ac:dyDescent="0.3">
      <c r="B619" s="173" t="s">
        <v>1181</v>
      </c>
      <c r="C619" s="170" t="s">
        <v>1171</v>
      </c>
      <c r="D619" s="182" t="s">
        <v>1182</v>
      </c>
      <c r="E619" s="186">
        <f>ROUND(VLOOKUP($B619,'[1]TD LMA 2025ENE-DIC CCF'!$A$3:$D$1108,4,FALSE),2)</f>
        <v>0</v>
      </c>
      <c r="F619" s="187">
        <f>ROUND(VLOOKUP($B619,'[1]TD LMA 2025ENE-DIC CCF'!$A$3:$D$1108,4,FALSE),2)</f>
        <v>0</v>
      </c>
      <c r="G619" s="191">
        <f t="shared" si="9"/>
        <v>0</v>
      </c>
    </row>
    <row r="620" spans="2:7" x14ac:dyDescent="0.3">
      <c r="B620" s="173" t="s">
        <v>1183</v>
      </c>
      <c r="C620" s="170" t="s">
        <v>1171</v>
      </c>
      <c r="D620" s="182" t="s">
        <v>1184</v>
      </c>
      <c r="E620" s="186">
        <f>ROUND(VLOOKUP($B620,'[1]TD LMA 2025ENE-DIC CCF'!$A$3:$D$1108,4,FALSE),2)</f>
        <v>0</v>
      </c>
      <c r="F620" s="187">
        <f>ROUND(VLOOKUP($B620,'[1]TD LMA 2025ENE-DIC CCF'!$A$3:$D$1108,4,FALSE),2)</f>
        <v>0</v>
      </c>
      <c r="G620" s="191">
        <f t="shared" si="9"/>
        <v>0</v>
      </c>
    </row>
    <row r="621" spans="2:7" x14ac:dyDescent="0.3">
      <c r="B621" s="173" t="s">
        <v>1185</v>
      </c>
      <c r="C621" s="170" t="s">
        <v>1171</v>
      </c>
      <c r="D621" s="182" t="s">
        <v>1186</v>
      </c>
      <c r="E621" s="186">
        <f>ROUND(VLOOKUP($B621,'[1]TD LMA 2025ENE-DIC CCF'!$A$3:$D$1108,4,FALSE),2)</f>
        <v>0</v>
      </c>
      <c r="F621" s="187">
        <f>ROUND(VLOOKUP($B621,'[1]TD LMA 2025ENE-DIC CCF'!$A$3:$D$1108,4,FALSE),2)</f>
        <v>0</v>
      </c>
      <c r="G621" s="191">
        <f t="shared" si="9"/>
        <v>0</v>
      </c>
    </row>
    <row r="622" spans="2:7" x14ac:dyDescent="0.3">
      <c r="B622" s="173" t="s">
        <v>1187</v>
      </c>
      <c r="C622" s="170" t="s">
        <v>1171</v>
      </c>
      <c r="D622" s="182" t="s">
        <v>1188</v>
      </c>
      <c r="E622" s="186">
        <f>ROUND(VLOOKUP($B622,'[1]TD LMA 2025ENE-DIC CCF'!$A$3:$D$1108,4,FALSE),2)</f>
        <v>0</v>
      </c>
      <c r="F622" s="187">
        <f>ROUND(VLOOKUP($B622,'[1]TD LMA 2025ENE-DIC CCF'!$A$3:$D$1108,4,FALSE),2)</f>
        <v>0</v>
      </c>
      <c r="G622" s="191">
        <f t="shared" si="9"/>
        <v>0</v>
      </c>
    </row>
    <row r="623" spans="2:7" x14ac:dyDescent="0.3">
      <c r="B623" s="173" t="s">
        <v>1189</v>
      </c>
      <c r="C623" s="170" t="s">
        <v>1171</v>
      </c>
      <c r="D623" s="182" t="s">
        <v>2419</v>
      </c>
      <c r="E623" s="186">
        <f>ROUND(VLOOKUP($B623,'[1]TD LMA 2025ENE-DIC CCF'!$A$3:$D$1108,4,FALSE),2)</f>
        <v>0</v>
      </c>
      <c r="F623" s="187">
        <f>ROUND(VLOOKUP($B623,'[1]TD LMA 2025ENE-DIC CCF'!$A$3:$D$1108,4,FALSE),2)</f>
        <v>0</v>
      </c>
      <c r="G623" s="191">
        <f t="shared" si="9"/>
        <v>0</v>
      </c>
    </row>
    <row r="624" spans="2:7" x14ac:dyDescent="0.3">
      <c r="B624" s="173" t="s">
        <v>1191</v>
      </c>
      <c r="C624" s="170" t="s">
        <v>1171</v>
      </c>
      <c r="D624" s="182" t="s">
        <v>2420</v>
      </c>
      <c r="E624" s="186">
        <f>ROUND(VLOOKUP($B624,'[1]TD LMA 2025ENE-DIC CCF'!$A$3:$D$1108,4,FALSE),2)</f>
        <v>0</v>
      </c>
      <c r="F624" s="187">
        <f>ROUND(VLOOKUP($B624,'[1]TD LMA 2025ENE-DIC CCF'!$A$3:$D$1108,4,FALSE),2)</f>
        <v>0</v>
      </c>
      <c r="G624" s="191">
        <f t="shared" si="9"/>
        <v>0</v>
      </c>
    </row>
    <row r="625" spans="2:7" x14ac:dyDescent="0.3">
      <c r="B625" s="173" t="s">
        <v>1193</v>
      </c>
      <c r="C625" s="170" t="s">
        <v>1171</v>
      </c>
      <c r="D625" s="182" t="s">
        <v>1194</v>
      </c>
      <c r="E625" s="186">
        <f>ROUND(VLOOKUP($B625,'[1]TD LMA 2025ENE-DIC CCF'!$A$3:$D$1108,4,FALSE),2)</f>
        <v>0</v>
      </c>
      <c r="F625" s="187">
        <f>ROUND(VLOOKUP($B625,'[1]TD LMA 2025ENE-DIC CCF'!$A$3:$D$1108,4,FALSE),2)</f>
        <v>0</v>
      </c>
      <c r="G625" s="191">
        <f t="shared" si="9"/>
        <v>0</v>
      </c>
    </row>
    <row r="626" spans="2:7" x14ac:dyDescent="0.3">
      <c r="B626" s="173" t="s">
        <v>1195</v>
      </c>
      <c r="C626" s="170" t="s">
        <v>1171</v>
      </c>
      <c r="D626" s="182" t="s">
        <v>101</v>
      </c>
      <c r="E626" s="186">
        <f>ROUND(VLOOKUP($B626,'[1]TD LMA 2025ENE-DIC CCF'!$A$3:$D$1108,4,FALSE),2)</f>
        <v>0</v>
      </c>
      <c r="F626" s="187">
        <f>ROUND(VLOOKUP($B626,'[1]TD LMA 2025ENE-DIC CCF'!$A$3:$D$1108,4,FALSE),2)</f>
        <v>0</v>
      </c>
      <c r="G626" s="191">
        <f t="shared" si="9"/>
        <v>0</v>
      </c>
    </row>
    <row r="627" spans="2:7" x14ac:dyDescent="0.3">
      <c r="B627" s="173" t="s">
        <v>1196</v>
      </c>
      <c r="C627" s="170" t="s">
        <v>1171</v>
      </c>
      <c r="D627" s="182" t="s">
        <v>1197</v>
      </c>
      <c r="E627" s="186">
        <f>ROUND(VLOOKUP($B627,'[1]TD LMA 2025ENE-DIC CCF'!$A$3:$D$1108,4,FALSE),2)</f>
        <v>0</v>
      </c>
      <c r="F627" s="187">
        <f>ROUND(VLOOKUP($B627,'[1]TD LMA 2025ENE-DIC CCF'!$A$3:$D$1108,4,FALSE),2)</f>
        <v>0</v>
      </c>
      <c r="G627" s="191">
        <f t="shared" si="9"/>
        <v>0</v>
      </c>
    </row>
    <row r="628" spans="2:7" x14ac:dyDescent="0.3">
      <c r="B628" s="173" t="s">
        <v>1198</v>
      </c>
      <c r="C628" s="170" t="s">
        <v>1171</v>
      </c>
      <c r="D628" s="182" t="s">
        <v>1199</v>
      </c>
      <c r="E628" s="186">
        <f>ROUND(VLOOKUP($B628,'[1]TD LMA 2025ENE-DIC CCF'!$A$3:$D$1108,4,FALSE),2)</f>
        <v>0</v>
      </c>
      <c r="F628" s="187">
        <f>ROUND(VLOOKUP($B628,'[1]TD LMA 2025ENE-DIC CCF'!$A$3:$D$1108,4,FALSE),2)</f>
        <v>0</v>
      </c>
      <c r="G628" s="191">
        <f t="shared" si="9"/>
        <v>0</v>
      </c>
    </row>
    <row r="629" spans="2:7" x14ac:dyDescent="0.3">
      <c r="B629" s="173" t="s">
        <v>1200</v>
      </c>
      <c r="C629" s="170" t="s">
        <v>1171</v>
      </c>
      <c r="D629" s="182" t="s">
        <v>1201</v>
      </c>
      <c r="E629" s="186">
        <f>ROUND(VLOOKUP($B629,'[1]TD LMA 2025ENE-DIC CCF'!$A$3:$D$1108,4,FALSE),2)</f>
        <v>0</v>
      </c>
      <c r="F629" s="187">
        <f>ROUND(VLOOKUP($B629,'[1]TD LMA 2025ENE-DIC CCF'!$A$3:$D$1108,4,FALSE),2)</f>
        <v>0</v>
      </c>
      <c r="G629" s="191">
        <f t="shared" si="9"/>
        <v>0</v>
      </c>
    </row>
    <row r="630" spans="2:7" x14ac:dyDescent="0.3">
      <c r="B630" s="173" t="s">
        <v>1202</v>
      </c>
      <c r="C630" s="170" t="s">
        <v>1171</v>
      </c>
      <c r="D630" s="182" t="s">
        <v>1203</v>
      </c>
      <c r="E630" s="186">
        <f>ROUND(VLOOKUP($B630,'[1]TD LMA 2025ENE-DIC CCF'!$A$3:$D$1108,4,FALSE),2)</f>
        <v>0</v>
      </c>
      <c r="F630" s="187">
        <f>ROUND(VLOOKUP($B630,'[1]TD LMA 2025ENE-DIC CCF'!$A$3:$D$1108,4,FALSE),2)</f>
        <v>0</v>
      </c>
      <c r="G630" s="191">
        <f t="shared" si="9"/>
        <v>0</v>
      </c>
    </row>
    <row r="631" spans="2:7" x14ac:dyDescent="0.3">
      <c r="B631" s="173" t="s">
        <v>1204</v>
      </c>
      <c r="C631" s="170" t="s">
        <v>1171</v>
      </c>
      <c r="D631" s="182" t="s">
        <v>1205</v>
      </c>
      <c r="E631" s="186">
        <f>ROUND(VLOOKUP($B631,'[1]TD LMA 2025ENE-DIC CCF'!$A$3:$D$1108,4,FALSE),2)</f>
        <v>0</v>
      </c>
      <c r="F631" s="187">
        <f>ROUND(VLOOKUP($B631,'[1]TD LMA 2025ENE-DIC CCF'!$A$3:$D$1108,4,FALSE),2)</f>
        <v>0</v>
      </c>
      <c r="G631" s="191">
        <f t="shared" si="9"/>
        <v>0</v>
      </c>
    </row>
    <row r="632" spans="2:7" x14ac:dyDescent="0.3">
      <c r="B632" s="173" t="s">
        <v>1206</v>
      </c>
      <c r="C632" s="170" t="s">
        <v>1171</v>
      </c>
      <c r="D632" s="182" t="s">
        <v>2421</v>
      </c>
      <c r="E632" s="186">
        <f>ROUND(VLOOKUP($B632,'[1]TD LMA 2025ENE-DIC CCF'!$A$3:$D$1108,4,FALSE),2)</f>
        <v>0</v>
      </c>
      <c r="F632" s="187">
        <f>ROUND(VLOOKUP($B632,'[1]TD LMA 2025ENE-DIC CCF'!$A$3:$D$1108,4,FALSE),2)</f>
        <v>0</v>
      </c>
      <c r="G632" s="191">
        <f t="shared" si="9"/>
        <v>0</v>
      </c>
    </row>
    <row r="633" spans="2:7" x14ac:dyDescent="0.3">
      <c r="B633" s="173" t="s">
        <v>1208</v>
      </c>
      <c r="C633" s="170" t="s">
        <v>1171</v>
      </c>
      <c r="D633" s="182" t="s">
        <v>1209</v>
      </c>
      <c r="E633" s="186">
        <f>ROUND(VLOOKUP($B633,'[1]TD LMA 2025ENE-DIC CCF'!$A$3:$D$1108,4,FALSE),2)</f>
        <v>0</v>
      </c>
      <c r="F633" s="187">
        <f>ROUND(VLOOKUP($B633,'[1]TD LMA 2025ENE-DIC CCF'!$A$3:$D$1108,4,FALSE),2)</f>
        <v>0</v>
      </c>
      <c r="G633" s="191">
        <f t="shared" si="9"/>
        <v>0</v>
      </c>
    </row>
    <row r="634" spans="2:7" x14ac:dyDescent="0.3">
      <c r="B634" s="173" t="s">
        <v>1210</v>
      </c>
      <c r="C634" s="170" t="s">
        <v>1171</v>
      </c>
      <c r="D634" s="182" t="s">
        <v>1211</v>
      </c>
      <c r="E634" s="186">
        <f>ROUND(VLOOKUP($B634,'[1]TD LMA 2025ENE-DIC CCF'!$A$3:$D$1108,4,FALSE),2)</f>
        <v>0</v>
      </c>
      <c r="F634" s="187">
        <f>ROUND(VLOOKUP($B634,'[1]TD LMA 2025ENE-DIC CCF'!$A$3:$D$1108,4,FALSE),2)</f>
        <v>0</v>
      </c>
      <c r="G634" s="191">
        <f t="shared" si="9"/>
        <v>0</v>
      </c>
    </row>
    <row r="635" spans="2:7" x14ac:dyDescent="0.3">
      <c r="B635" s="173" t="s">
        <v>1212</v>
      </c>
      <c r="C635" s="170" t="s">
        <v>1171</v>
      </c>
      <c r="D635" s="182" t="s">
        <v>1213</v>
      </c>
      <c r="E635" s="186">
        <f>ROUND(VLOOKUP($B635,'[1]TD LMA 2025ENE-DIC CCF'!$A$3:$D$1108,4,FALSE),2)</f>
        <v>0</v>
      </c>
      <c r="F635" s="187">
        <f>ROUND(VLOOKUP($B635,'[1]TD LMA 2025ENE-DIC CCF'!$A$3:$D$1108,4,FALSE),2)</f>
        <v>0</v>
      </c>
      <c r="G635" s="191">
        <f t="shared" si="9"/>
        <v>0</v>
      </c>
    </row>
    <row r="636" spans="2:7" x14ac:dyDescent="0.3">
      <c r="B636" s="173" t="s">
        <v>1214</v>
      </c>
      <c r="C636" s="170" t="s">
        <v>1171</v>
      </c>
      <c r="D636" s="182" t="s">
        <v>650</v>
      </c>
      <c r="E636" s="186">
        <f>ROUND(VLOOKUP($B636,'[1]TD LMA 2025ENE-DIC CCF'!$A$3:$D$1108,4,FALSE),2)</f>
        <v>0</v>
      </c>
      <c r="F636" s="187">
        <f>ROUND(VLOOKUP($B636,'[1]TD LMA 2025ENE-DIC CCF'!$A$3:$D$1108,4,FALSE),2)</f>
        <v>0</v>
      </c>
      <c r="G636" s="191">
        <f t="shared" si="9"/>
        <v>0</v>
      </c>
    </row>
    <row r="637" spans="2:7" x14ac:dyDescent="0.3">
      <c r="B637" s="173" t="s">
        <v>1215</v>
      </c>
      <c r="C637" s="170" t="s">
        <v>1171</v>
      </c>
      <c r="D637" s="182" t="s">
        <v>1216</v>
      </c>
      <c r="E637" s="186">
        <f>ROUND(VLOOKUP($B637,'[1]TD LMA 2025ENE-DIC CCF'!$A$3:$D$1108,4,FALSE),2)</f>
        <v>0</v>
      </c>
      <c r="F637" s="187">
        <f>ROUND(VLOOKUP($B637,'[1]TD LMA 2025ENE-DIC CCF'!$A$3:$D$1108,4,FALSE),2)</f>
        <v>0</v>
      </c>
      <c r="G637" s="191">
        <f t="shared" si="9"/>
        <v>0</v>
      </c>
    </row>
    <row r="638" spans="2:7" x14ac:dyDescent="0.3">
      <c r="B638" s="173" t="s">
        <v>1217</v>
      </c>
      <c r="C638" s="170" t="s">
        <v>1171</v>
      </c>
      <c r="D638" s="182" t="s">
        <v>1218</v>
      </c>
      <c r="E638" s="186">
        <f>ROUND(VLOOKUP($B638,'[1]TD LMA 2025ENE-DIC CCF'!$A$3:$D$1108,4,FALSE),2)</f>
        <v>0</v>
      </c>
      <c r="F638" s="187">
        <f>ROUND(VLOOKUP($B638,'[1]TD LMA 2025ENE-DIC CCF'!$A$3:$D$1108,4,FALSE),2)</f>
        <v>0</v>
      </c>
      <c r="G638" s="191">
        <f t="shared" si="9"/>
        <v>0</v>
      </c>
    </row>
    <row r="639" spans="2:7" x14ac:dyDescent="0.3">
      <c r="B639" s="173" t="s">
        <v>1219</v>
      </c>
      <c r="C639" s="170" t="s">
        <v>1171</v>
      </c>
      <c r="D639" s="182" t="s">
        <v>1220</v>
      </c>
      <c r="E639" s="186">
        <f>ROUND(VLOOKUP($B639,'[1]TD LMA 2025ENE-DIC CCF'!$A$3:$D$1108,4,FALSE),2)</f>
        <v>0</v>
      </c>
      <c r="F639" s="187">
        <f>ROUND(VLOOKUP($B639,'[1]TD LMA 2025ENE-DIC CCF'!$A$3:$D$1108,4,FALSE),2)</f>
        <v>0</v>
      </c>
      <c r="G639" s="191">
        <f t="shared" si="9"/>
        <v>0</v>
      </c>
    </row>
    <row r="640" spans="2:7" x14ac:dyDescent="0.3">
      <c r="B640" s="173" t="s">
        <v>1221</v>
      </c>
      <c r="C640" s="170" t="s">
        <v>1171</v>
      </c>
      <c r="D640" s="182" t="s">
        <v>1222</v>
      </c>
      <c r="E640" s="186">
        <f>ROUND(VLOOKUP($B640,'[1]TD LMA 2025ENE-DIC CCF'!$A$3:$D$1108,4,FALSE),2)</f>
        <v>0</v>
      </c>
      <c r="F640" s="187">
        <f>ROUND(VLOOKUP($B640,'[1]TD LMA 2025ENE-DIC CCF'!$A$3:$D$1108,4,FALSE),2)</f>
        <v>0</v>
      </c>
      <c r="G640" s="191">
        <f t="shared" si="9"/>
        <v>0</v>
      </c>
    </row>
    <row r="641" spans="2:7" x14ac:dyDescent="0.3">
      <c r="B641" s="173" t="s">
        <v>1223</v>
      </c>
      <c r="C641" s="170" t="s">
        <v>1171</v>
      </c>
      <c r="D641" s="182" t="s">
        <v>2422</v>
      </c>
      <c r="E641" s="186">
        <f>ROUND(VLOOKUP($B641,'[1]TD LMA 2025ENE-DIC CCF'!$A$3:$D$1108,4,FALSE),2)</f>
        <v>0</v>
      </c>
      <c r="F641" s="187">
        <f>ROUND(VLOOKUP($B641,'[1]TD LMA 2025ENE-DIC CCF'!$A$3:$D$1108,4,FALSE),2)</f>
        <v>0</v>
      </c>
      <c r="G641" s="191">
        <f t="shared" si="9"/>
        <v>0</v>
      </c>
    </row>
    <row r="642" spans="2:7" x14ac:dyDescent="0.3">
      <c r="B642" s="173" t="s">
        <v>1225</v>
      </c>
      <c r="C642" s="170" t="s">
        <v>1171</v>
      </c>
      <c r="D642" s="182" t="s">
        <v>2307</v>
      </c>
      <c r="E642" s="186">
        <f>ROUND(VLOOKUP($B642,'[1]TD LMA 2025ENE-DIC CCF'!$A$3:$D$1108,4,FALSE),2)</f>
        <v>0</v>
      </c>
      <c r="F642" s="187">
        <f>ROUND(VLOOKUP($B642,'[1]TD LMA 2025ENE-DIC CCF'!$A$3:$D$1108,4,FALSE),2)</f>
        <v>0</v>
      </c>
      <c r="G642" s="191">
        <f t="shared" si="9"/>
        <v>0</v>
      </c>
    </row>
    <row r="643" spans="2:7" x14ac:dyDescent="0.3">
      <c r="B643" s="173" t="s">
        <v>1226</v>
      </c>
      <c r="C643" s="170" t="s">
        <v>1171</v>
      </c>
      <c r="D643" s="182" t="s">
        <v>1227</v>
      </c>
      <c r="E643" s="186">
        <f>ROUND(VLOOKUP($B643,'[1]TD LMA 2025ENE-DIC CCF'!$A$3:$D$1108,4,FALSE),2)</f>
        <v>0</v>
      </c>
      <c r="F643" s="187">
        <f>ROUND(VLOOKUP($B643,'[1]TD LMA 2025ENE-DIC CCF'!$A$3:$D$1108,4,FALSE),2)</f>
        <v>0</v>
      </c>
      <c r="G643" s="191">
        <f t="shared" si="9"/>
        <v>0</v>
      </c>
    </row>
    <row r="644" spans="2:7" x14ac:dyDescent="0.3">
      <c r="B644" s="173" t="s">
        <v>1228</v>
      </c>
      <c r="C644" s="170" t="s">
        <v>1171</v>
      </c>
      <c r="D644" s="182" t="s">
        <v>1229</v>
      </c>
      <c r="E644" s="186">
        <f>ROUND(VLOOKUP($B644,'[1]TD LMA 2025ENE-DIC CCF'!$A$3:$D$1108,4,FALSE),2)</f>
        <v>0</v>
      </c>
      <c r="F644" s="187">
        <f>ROUND(VLOOKUP($B644,'[1]TD LMA 2025ENE-DIC CCF'!$A$3:$D$1108,4,FALSE),2)</f>
        <v>0</v>
      </c>
      <c r="G644" s="191">
        <f t="shared" si="9"/>
        <v>0</v>
      </c>
    </row>
    <row r="645" spans="2:7" x14ac:dyDescent="0.3">
      <c r="B645" s="173" t="s">
        <v>1230</v>
      </c>
      <c r="C645" s="170" t="s">
        <v>1171</v>
      </c>
      <c r="D645" s="182" t="s">
        <v>1231</v>
      </c>
      <c r="E645" s="186">
        <f>ROUND(VLOOKUP($B645,'[1]TD LMA 2025ENE-DIC CCF'!$A$3:$D$1108,4,FALSE),2)</f>
        <v>0</v>
      </c>
      <c r="F645" s="187">
        <f>ROUND(VLOOKUP($B645,'[1]TD LMA 2025ENE-DIC CCF'!$A$3:$D$1108,4,FALSE),2)</f>
        <v>0</v>
      </c>
      <c r="G645" s="191">
        <f t="shared" si="9"/>
        <v>0</v>
      </c>
    </row>
    <row r="646" spans="2:7" x14ac:dyDescent="0.3">
      <c r="B646" s="173" t="s">
        <v>1232</v>
      </c>
      <c r="C646" s="170" t="s">
        <v>1171</v>
      </c>
      <c r="D646" s="182" t="s">
        <v>1233</v>
      </c>
      <c r="E646" s="186">
        <f>ROUND(VLOOKUP($B646,'[1]TD LMA 2025ENE-DIC CCF'!$A$3:$D$1108,4,FALSE),2)</f>
        <v>0</v>
      </c>
      <c r="F646" s="187">
        <f>ROUND(VLOOKUP($B646,'[1]TD LMA 2025ENE-DIC CCF'!$A$3:$D$1108,4,FALSE),2)</f>
        <v>0</v>
      </c>
      <c r="G646" s="191">
        <f t="shared" si="9"/>
        <v>0</v>
      </c>
    </row>
    <row r="647" spans="2:7" x14ac:dyDescent="0.3">
      <c r="B647" s="173" t="s">
        <v>1234</v>
      </c>
      <c r="C647" s="170" t="s">
        <v>1171</v>
      </c>
      <c r="D647" s="182" t="s">
        <v>1235</v>
      </c>
      <c r="E647" s="186">
        <f>ROUND(VLOOKUP($B647,'[1]TD LMA 2025ENE-DIC CCF'!$A$3:$D$1108,4,FALSE),2)</f>
        <v>0</v>
      </c>
      <c r="F647" s="187">
        <f>ROUND(VLOOKUP($B647,'[1]TD LMA 2025ENE-DIC CCF'!$A$3:$D$1108,4,FALSE),2)</f>
        <v>0</v>
      </c>
      <c r="G647" s="191">
        <f t="shared" si="9"/>
        <v>0</v>
      </c>
    </row>
    <row r="648" spans="2:7" x14ac:dyDescent="0.3">
      <c r="B648" s="173" t="s">
        <v>1236</v>
      </c>
      <c r="C648" s="170" t="s">
        <v>1171</v>
      </c>
      <c r="D648" s="182" t="s">
        <v>2423</v>
      </c>
      <c r="E648" s="186">
        <f>ROUND(VLOOKUP($B648,'[1]TD LMA 2025ENE-DIC CCF'!$A$3:$D$1108,4,FALSE),2)</f>
        <v>0</v>
      </c>
      <c r="F648" s="187">
        <f>ROUND(VLOOKUP($B648,'[1]TD LMA 2025ENE-DIC CCF'!$A$3:$D$1108,4,FALSE),2)</f>
        <v>0</v>
      </c>
      <c r="G648" s="191">
        <f t="shared" si="9"/>
        <v>0</v>
      </c>
    </row>
    <row r="649" spans="2:7" x14ac:dyDescent="0.3">
      <c r="B649" s="173" t="s">
        <v>1238</v>
      </c>
      <c r="C649" s="170" t="s">
        <v>1171</v>
      </c>
      <c r="D649" s="182" t="s">
        <v>1239</v>
      </c>
      <c r="E649" s="186">
        <f>ROUND(VLOOKUP($B649,'[1]TD LMA 2025ENE-DIC CCF'!$A$3:$D$1108,4,FALSE),2)</f>
        <v>0</v>
      </c>
      <c r="F649" s="187">
        <f>ROUND(VLOOKUP($B649,'[1]TD LMA 2025ENE-DIC CCF'!$A$3:$D$1108,4,FALSE),2)</f>
        <v>0</v>
      </c>
      <c r="G649" s="191">
        <f t="shared" si="9"/>
        <v>0</v>
      </c>
    </row>
    <row r="650" spans="2:7" x14ac:dyDescent="0.3">
      <c r="B650" s="173" t="s">
        <v>1240</v>
      </c>
      <c r="C650" s="170" t="s">
        <v>1171</v>
      </c>
      <c r="D650" s="182" t="s">
        <v>2424</v>
      </c>
      <c r="E650" s="186">
        <f>ROUND(VLOOKUP($B650,'[1]TD LMA 2025ENE-DIC CCF'!$A$3:$D$1108,4,FALSE),2)</f>
        <v>0</v>
      </c>
      <c r="F650" s="187">
        <f>ROUND(VLOOKUP($B650,'[1]TD LMA 2025ENE-DIC CCF'!$A$3:$D$1108,4,FALSE),2)</f>
        <v>0</v>
      </c>
      <c r="G650" s="191">
        <f t="shared" si="9"/>
        <v>0</v>
      </c>
    </row>
    <row r="651" spans="2:7" x14ac:dyDescent="0.3">
      <c r="B651" s="173" t="s">
        <v>1242</v>
      </c>
      <c r="C651" s="170" t="s">
        <v>1243</v>
      </c>
      <c r="D651" s="182" t="s">
        <v>1244</v>
      </c>
      <c r="E651" s="186">
        <f>ROUND(VLOOKUP($B651,'[1]TD LMA 2025ENE-DIC CCF'!$A$3:$D$1108,4,FALSE),2)</f>
        <v>0</v>
      </c>
      <c r="F651" s="187">
        <f>ROUND(VLOOKUP($B651,'[1]TD LMA 2025ENE-DIC CCF'!$A$3:$D$1108,4,FALSE),2)</f>
        <v>0</v>
      </c>
      <c r="G651" s="191">
        <f t="shared" ref="G651:G714" si="10">SUM(E651:F651)</f>
        <v>0</v>
      </c>
    </row>
    <row r="652" spans="2:7" x14ac:dyDescent="0.3">
      <c r="B652" s="173" t="s">
        <v>1245</v>
      </c>
      <c r="C652" s="170" t="s">
        <v>1243</v>
      </c>
      <c r="D652" s="182" t="s">
        <v>675</v>
      </c>
      <c r="E652" s="186">
        <f>ROUND(VLOOKUP($B652,'[1]TD LMA 2025ENE-DIC CCF'!$A$3:$D$1108,4,FALSE),2)</f>
        <v>0</v>
      </c>
      <c r="F652" s="187">
        <f>ROUND(VLOOKUP($B652,'[1]TD LMA 2025ENE-DIC CCF'!$A$3:$D$1108,4,FALSE),2)</f>
        <v>0</v>
      </c>
      <c r="G652" s="191">
        <f t="shared" si="10"/>
        <v>0</v>
      </c>
    </row>
    <row r="653" spans="2:7" x14ac:dyDescent="0.3">
      <c r="B653" s="173" t="s">
        <v>1246</v>
      </c>
      <c r="C653" s="170" t="s">
        <v>1243</v>
      </c>
      <c r="D653" s="182" t="s">
        <v>1247</v>
      </c>
      <c r="E653" s="186">
        <f>ROUND(VLOOKUP($B653,'[1]TD LMA 2025ENE-DIC CCF'!$A$3:$D$1108,4,FALSE),2)</f>
        <v>0</v>
      </c>
      <c r="F653" s="187">
        <f>ROUND(VLOOKUP($B653,'[1]TD LMA 2025ENE-DIC CCF'!$A$3:$D$1108,4,FALSE),2)</f>
        <v>0</v>
      </c>
      <c r="G653" s="191">
        <f t="shared" si="10"/>
        <v>0</v>
      </c>
    </row>
    <row r="654" spans="2:7" x14ac:dyDescent="0.3">
      <c r="B654" s="173" t="s">
        <v>1248</v>
      </c>
      <c r="C654" s="170" t="s">
        <v>1243</v>
      </c>
      <c r="D654" s="182" t="s">
        <v>1249</v>
      </c>
      <c r="E654" s="186">
        <f>ROUND(VLOOKUP($B654,'[1]TD LMA 2025ENE-DIC CCF'!$A$3:$D$1108,4,FALSE),2)</f>
        <v>0</v>
      </c>
      <c r="F654" s="187">
        <f>ROUND(VLOOKUP($B654,'[1]TD LMA 2025ENE-DIC CCF'!$A$3:$D$1108,4,FALSE),2)</f>
        <v>0</v>
      </c>
      <c r="G654" s="191">
        <f t="shared" si="10"/>
        <v>0</v>
      </c>
    </row>
    <row r="655" spans="2:7" x14ac:dyDescent="0.3">
      <c r="B655" s="173" t="s">
        <v>1250</v>
      </c>
      <c r="C655" s="170" t="s">
        <v>1243</v>
      </c>
      <c r="D655" s="182" t="s">
        <v>2425</v>
      </c>
      <c r="E655" s="186">
        <f>ROUND(VLOOKUP($B655,'[1]TD LMA 2025ENE-DIC CCF'!$A$3:$D$1108,4,FALSE),2)</f>
        <v>0</v>
      </c>
      <c r="F655" s="187">
        <f>ROUND(VLOOKUP($B655,'[1]TD LMA 2025ENE-DIC CCF'!$A$3:$D$1108,4,FALSE),2)</f>
        <v>0</v>
      </c>
      <c r="G655" s="191">
        <f t="shared" si="10"/>
        <v>0</v>
      </c>
    </row>
    <row r="656" spans="2:7" x14ac:dyDescent="0.3">
      <c r="B656" s="173" t="s">
        <v>1252</v>
      </c>
      <c r="C656" s="170" t="s">
        <v>1243</v>
      </c>
      <c r="D656" s="182" t="s">
        <v>1253</v>
      </c>
      <c r="E656" s="186">
        <f>ROUND(VLOOKUP($B656,'[1]TD LMA 2025ENE-DIC CCF'!$A$3:$D$1108,4,FALSE),2)</f>
        <v>0</v>
      </c>
      <c r="F656" s="187">
        <f>ROUND(VLOOKUP($B656,'[1]TD LMA 2025ENE-DIC CCF'!$A$3:$D$1108,4,FALSE),2)</f>
        <v>0</v>
      </c>
      <c r="G656" s="191">
        <f t="shared" si="10"/>
        <v>0</v>
      </c>
    </row>
    <row r="657" spans="2:7" x14ac:dyDescent="0.3">
      <c r="B657" s="173" t="s">
        <v>1254</v>
      </c>
      <c r="C657" s="170" t="s">
        <v>1243</v>
      </c>
      <c r="D657" s="182" t="s">
        <v>1255</v>
      </c>
      <c r="E657" s="186">
        <f>ROUND(VLOOKUP($B657,'[1]TD LMA 2025ENE-DIC CCF'!$A$3:$D$1108,4,FALSE),2)</f>
        <v>0</v>
      </c>
      <c r="F657" s="187">
        <f>ROUND(VLOOKUP($B657,'[1]TD LMA 2025ENE-DIC CCF'!$A$3:$D$1108,4,FALSE),2)</f>
        <v>0</v>
      </c>
      <c r="G657" s="191">
        <f t="shared" si="10"/>
        <v>0</v>
      </c>
    </row>
    <row r="658" spans="2:7" x14ac:dyDescent="0.3">
      <c r="B658" s="173" t="s">
        <v>1256</v>
      </c>
      <c r="C658" s="170" t="s">
        <v>1243</v>
      </c>
      <c r="D658" s="182" t="s">
        <v>1257</v>
      </c>
      <c r="E658" s="186">
        <f>ROUND(VLOOKUP($B658,'[1]TD LMA 2025ENE-DIC CCF'!$A$3:$D$1108,4,FALSE),2)</f>
        <v>0</v>
      </c>
      <c r="F658" s="187">
        <f>ROUND(VLOOKUP($B658,'[1]TD LMA 2025ENE-DIC CCF'!$A$3:$D$1108,4,FALSE),2)</f>
        <v>0</v>
      </c>
      <c r="G658" s="191">
        <f t="shared" si="10"/>
        <v>0</v>
      </c>
    </row>
    <row r="659" spans="2:7" x14ac:dyDescent="0.3">
      <c r="B659" s="173" t="s">
        <v>1258</v>
      </c>
      <c r="C659" s="170" t="s">
        <v>1243</v>
      </c>
      <c r="D659" s="182" t="s">
        <v>1259</v>
      </c>
      <c r="E659" s="186">
        <f>ROUND(VLOOKUP($B659,'[1]TD LMA 2025ENE-DIC CCF'!$A$3:$D$1108,4,FALSE),2)</f>
        <v>0</v>
      </c>
      <c r="F659" s="187">
        <f>ROUND(VLOOKUP($B659,'[1]TD LMA 2025ENE-DIC CCF'!$A$3:$D$1108,4,FALSE),2)</f>
        <v>0</v>
      </c>
      <c r="G659" s="191">
        <f t="shared" si="10"/>
        <v>0</v>
      </c>
    </row>
    <row r="660" spans="2:7" x14ac:dyDescent="0.3">
      <c r="B660" s="173" t="s">
        <v>1260</v>
      </c>
      <c r="C660" s="170" t="s">
        <v>1243</v>
      </c>
      <c r="D660" s="182" t="s">
        <v>1261</v>
      </c>
      <c r="E660" s="186">
        <f>ROUND(VLOOKUP($B660,'[1]TD LMA 2025ENE-DIC CCF'!$A$3:$D$1108,4,FALSE),2)</f>
        <v>0</v>
      </c>
      <c r="F660" s="187">
        <f>ROUND(VLOOKUP($B660,'[1]TD LMA 2025ENE-DIC CCF'!$A$3:$D$1108,4,FALSE),2)</f>
        <v>0</v>
      </c>
      <c r="G660" s="191">
        <f t="shared" si="10"/>
        <v>0</v>
      </c>
    </row>
    <row r="661" spans="2:7" x14ac:dyDescent="0.3">
      <c r="B661" s="173" t="s">
        <v>1262</v>
      </c>
      <c r="C661" s="170" t="s">
        <v>1243</v>
      </c>
      <c r="D661" s="182" t="s">
        <v>813</v>
      </c>
      <c r="E661" s="186">
        <f>ROUND(VLOOKUP($B661,'[1]TD LMA 2025ENE-DIC CCF'!$A$3:$D$1108,4,FALSE),2)</f>
        <v>0</v>
      </c>
      <c r="F661" s="187">
        <f>ROUND(VLOOKUP($B661,'[1]TD LMA 2025ENE-DIC CCF'!$A$3:$D$1108,4,FALSE),2)</f>
        <v>0</v>
      </c>
      <c r="G661" s="191">
        <f t="shared" si="10"/>
        <v>0</v>
      </c>
    </row>
    <row r="662" spans="2:7" x14ac:dyDescent="0.3">
      <c r="B662" s="173" t="s">
        <v>1263</v>
      </c>
      <c r="C662" s="170" t="s">
        <v>1243</v>
      </c>
      <c r="D662" s="182" t="s">
        <v>1264</v>
      </c>
      <c r="E662" s="186">
        <f>ROUND(VLOOKUP($B662,'[1]TD LMA 2025ENE-DIC CCF'!$A$3:$D$1108,4,FALSE),2)</f>
        <v>0</v>
      </c>
      <c r="F662" s="187">
        <f>ROUND(VLOOKUP($B662,'[1]TD LMA 2025ENE-DIC CCF'!$A$3:$D$1108,4,FALSE),2)</f>
        <v>0</v>
      </c>
      <c r="G662" s="191">
        <f t="shared" si="10"/>
        <v>0</v>
      </c>
    </row>
    <row r="663" spans="2:7" x14ac:dyDescent="0.3">
      <c r="B663" s="173" t="s">
        <v>1265</v>
      </c>
      <c r="C663" s="170" t="s">
        <v>1243</v>
      </c>
      <c r="D663" s="182" t="s">
        <v>1266</v>
      </c>
      <c r="E663" s="186">
        <f>ROUND(VLOOKUP($B663,'[1]TD LMA 2025ENE-DIC CCF'!$A$3:$D$1108,4,FALSE),2)</f>
        <v>0</v>
      </c>
      <c r="F663" s="187">
        <f>ROUND(VLOOKUP($B663,'[1]TD LMA 2025ENE-DIC CCF'!$A$3:$D$1108,4,FALSE),2)</f>
        <v>0</v>
      </c>
      <c r="G663" s="191">
        <f t="shared" si="10"/>
        <v>0</v>
      </c>
    </row>
    <row r="664" spans="2:7" x14ac:dyDescent="0.3">
      <c r="B664" s="173" t="s">
        <v>1267</v>
      </c>
      <c r="C664" s="170" t="s">
        <v>1243</v>
      </c>
      <c r="D664" s="182" t="s">
        <v>1268</v>
      </c>
      <c r="E664" s="186">
        <f>ROUND(VLOOKUP($B664,'[1]TD LMA 2025ENE-DIC CCF'!$A$3:$D$1108,4,FALSE),2)</f>
        <v>0</v>
      </c>
      <c r="F664" s="187">
        <f>ROUND(VLOOKUP($B664,'[1]TD LMA 2025ENE-DIC CCF'!$A$3:$D$1108,4,FALSE),2)</f>
        <v>0</v>
      </c>
      <c r="G664" s="191">
        <f t="shared" si="10"/>
        <v>0</v>
      </c>
    </row>
    <row r="665" spans="2:7" x14ac:dyDescent="0.3">
      <c r="B665" s="173" t="s">
        <v>1269</v>
      </c>
      <c r="C665" s="170" t="s">
        <v>1243</v>
      </c>
      <c r="D665" s="182" t="s">
        <v>372</v>
      </c>
      <c r="E665" s="186">
        <f>ROUND(VLOOKUP($B665,'[1]TD LMA 2025ENE-DIC CCF'!$A$3:$D$1108,4,FALSE),2)</f>
        <v>0</v>
      </c>
      <c r="F665" s="187">
        <f>ROUND(VLOOKUP($B665,'[1]TD LMA 2025ENE-DIC CCF'!$A$3:$D$1108,4,FALSE),2)</f>
        <v>0</v>
      </c>
      <c r="G665" s="191">
        <f t="shared" si="10"/>
        <v>0</v>
      </c>
    </row>
    <row r="666" spans="2:7" x14ac:dyDescent="0.3">
      <c r="B666" s="173" t="s">
        <v>1270</v>
      </c>
      <c r="C666" s="170" t="s">
        <v>1271</v>
      </c>
      <c r="D666" s="182" t="s">
        <v>1272</v>
      </c>
      <c r="E666" s="186">
        <f>ROUND(VLOOKUP($B666,'[1]TD LMA 2025ENE-DIC CCF'!$A$3:$D$1108,4,FALSE),2)</f>
        <v>0</v>
      </c>
      <c r="F666" s="187">
        <f>ROUND(VLOOKUP($B666,'[1]TD LMA 2025ENE-DIC CCF'!$A$3:$D$1108,4,FALSE),2)</f>
        <v>0</v>
      </c>
      <c r="G666" s="191">
        <f t="shared" si="10"/>
        <v>0</v>
      </c>
    </row>
    <row r="667" spans="2:7" x14ac:dyDescent="0.3">
      <c r="B667" s="173" t="s">
        <v>1273</v>
      </c>
      <c r="C667" s="170" t="s">
        <v>1271</v>
      </c>
      <c r="D667" s="182" t="s">
        <v>1274</v>
      </c>
      <c r="E667" s="186">
        <f>ROUND(VLOOKUP($B667,'[1]TD LMA 2025ENE-DIC CCF'!$A$3:$D$1108,4,FALSE),2)</f>
        <v>0</v>
      </c>
      <c r="F667" s="187">
        <f>ROUND(VLOOKUP($B667,'[1]TD LMA 2025ENE-DIC CCF'!$A$3:$D$1108,4,FALSE),2)</f>
        <v>0</v>
      </c>
      <c r="G667" s="191">
        <f t="shared" si="10"/>
        <v>0</v>
      </c>
    </row>
    <row r="668" spans="2:7" x14ac:dyDescent="0.3">
      <c r="B668" s="173" t="s">
        <v>1275</v>
      </c>
      <c r="C668" s="170" t="s">
        <v>1271</v>
      </c>
      <c r="D668" s="182" t="s">
        <v>1276</v>
      </c>
      <c r="E668" s="186">
        <f>ROUND(VLOOKUP($B668,'[1]TD LMA 2025ENE-DIC CCF'!$A$3:$D$1108,4,FALSE),2)</f>
        <v>0</v>
      </c>
      <c r="F668" s="187">
        <f>ROUND(VLOOKUP($B668,'[1]TD LMA 2025ENE-DIC CCF'!$A$3:$D$1108,4,FALSE),2)</f>
        <v>0</v>
      </c>
      <c r="G668" s="191">
        <f t="shared" si="10"/>
        <v>0</v>
      </c>
    </row>
    <row r="669" spans="2:7" x14ac:dyDescent="0.3">
      <c r="B669" s="173" t="s">
        <v>1277</v>
      </c>
      <c r="C669" s="170" t="s">
        <v>1271</v>
      </c>
      <c r="D669" s="182" t="s">
        <v>2426</v>
      </c>
      <c r="E669" s="186">
        <f>ROUND(VLOOKUP($B669,'[1]TD LMA 2025ENE-DIC CCF'!$A$3:$D$1108,4,FALSE),2)</f>
        <v>0</v>
      </c>
      <c r="F669" s="187">
        <f>ROUND(VLOOKUP($B669,'[1]TD LMA 2025ENE-DIC CCF'!$A$3:$D$1108,4,FALSE),2)</f>
        <v>0</v>
      </c>
      <c r="G669" s="191">
        <f t="shared" si="10"/>
        <v>0</v>
      </c>
    </row>
    <row r="670" spans="2:7" x14ac:dyDescent="0.3">
      <c r="B670" s="173" t="s">
        <v>1279</v>
      </c>
      <c r="C670" s="170" t="s">
        <v>1271</v>
      </c>
      <c r="D670" s="182" t="s">
        <v>1280</v>
      </c>
      <c r="E670" s="186">
        <f>ROUND(VLOOKUP($B670,'[1]TD LMA 2025ENE-DIC CCF'!$A$3:$D$1108,4,FALSE),2)</f>
        <v>0</v>
      </c>
      <c r="F670" s="187">
        <f>ROUND(VLOOKUP($B670,'[1]TD LMA 2025ENE-DIC CCF'!$A$3:$D$1108,4,FALSE),2)</f>
        <v>0</v>
      </c>
      <c r="G670" s="191">
        <f t="shared" si="10"/>
        <v>0</v>
      </c>
    </row>
    <row r="671" spans="2:7" x14ac:dyDescent="0.3">
      <c r="B671" s="173" t="s">
        <v>1281</v>
      </c>
      <c r="C671" s="170" t="s">
        <v>1271</v>
      </c>
      <c r="D671" s="182" t="s">
        <v>2427</v>
      </c>
      <c r="E671" s="186">
        <f>ROUND(VLOOKUP($B671,'[1]TD LMA 2025ENE-DIC CCF'!$A$3:$D$1108,4,FALSE),2)</f>
        <v>0</v>
      </c>
      <c r="F671" s="187">
        <f>ROUND(VLOOKUP($B671,'[1]TD LMA 2025ENE-DIC CCF'!$A$3:$D$1108,4,FALSE),2)</f>
        <v>0</v>
      </c>
      <c r="G671" s="191">
        <f t="shared" si="10"/>
        <v>0</v>
      </c>
    </row>
    <row r="672" spans="2:7" x14ac:dyDescent="0.3">
      <c r="B672" s="173" t="s">
        <v>1283</v>
      </c>
      <c r="C672" s="170" t="s">
        <v>1271</v>
      </c>
      <c r="D672" s="182" t="s">
        <v>2116</v>
      </c>
      <c r="E672" s="186">
        <f>ROUND(VLOOKUP($B672,'[1]TD LMA 2025ENE-DIC CCF'!$A$3:$D$1108,4,FALSE),2)</f>
        <v>0</v>
      </c>
      <c r="F672" s="187">
        <f>ROUND(VLOOKUP($B672,'[1]TD LMA 2025ENE-DIC CCF'!$A$3:$D$1108,4,FALSE),2)</f>
        <v>0</v>
      </c>
      <c r="G672" s="191">
        <f t="shared" si="10"/>
        <v>0</v>
      </c>
    </row>
    <row r="673" spans="2:7" x14ac:dyDescent="0.3">
      <c r="B673" s="173" t="s">
        <v>1284</v>
      </c>
      <c r="C673" s="170" t="s">
        <v>1271</v>
      </c>
      <c r="D673" s="182" t="s">
        <v>73</v>
      </c>
      <c r="E673" s="186">
        <f>ROUND(VLOOKUP($B673,'[1]TD LMA 2025ENE-DIC CCF'!$A$3:$D$1108,4,FALSE),2)</f>
        <v>0</v>
      </c>
      <c r="F673" s="187">
        <f>ROUND(VLOOKUP($B673,'[1]TD LMA 2025ENE-DIC CCF'!$A$3:$D$1108,4,FALSE),2)</f>
        <v>0</v>
      </c>
      <c r="G673" s="191">
        <f t="shared" si="10"/>
        <v>0</v>
      </c>
    </row>
    <row r="674" spans="2:7" x14ac:dyDescent="0.3">
      <c r="B674" s="173" t="s">
        <v>1285</v>
      </c>
      <c r="C674" s="170" t="s">
        <v>1271</v>
      </c>
      <c r="D674" s="182" t="s">
        <v>1286</v>
      </c>
      <c r="E674" s="186">
        <f>ROUND(VLOOKUP($B674,'[1]TD LMA 2025ENE-DIC CCF'!$A$3:$D$1108,4,FALSE),2)</f>
        <v>0</v>
      </c>
      <c r="F674" s="187">
        <f>ROUND(VLOOKUP($B674,'[1]TD LMA 2025ENE-DIC CCF'!$A$3:$D$1108,4,FALSE),2)</f>
        <v>0</v>
      </c>
      <c r="G674" s="191">
        <f t="shared" si="10"/>
        <v>0</v>
      </c>
    </row>
    <row r="675" spans="2:7" x14ac:dyDescent="0.3">
      <c r="B675" s="173" t="s">
        <v>1287</v>
      </c>
      <c r="C675" s="170" t="s">
        <v>1271</v>
      </c>
      <c r="D675" s="182" t="s">
        <v>1288</v>
      </c>
      <c r="E675" s="186">
        <f>ROUND(VLOOKUP($B675,'[1]TD LMA 2025ENE-DIC CCF'!$A$3:$D$1108,4,FALSE),2)</f>
        <v>0</v>
      </c>
      <c r="F675" s="187">
        <f>ROUND(VLOOKUP($B675,'[1]TD LMA 2025ENE-DIC CCF'!$A$3:$D$1108,4,FALSE),2)</f>
        <v>0</v>
      </c>
      <c r="G675" s="191">
        <f t="shared" si="10"/>
        <v>0</v>
      </c>
    </row>
    <row r="676" spans="2:7" x14ac:dyDescent="0.3">
      <c r="B676" s="173" t="s">
        <v>1289</v>
      </c>
      <c r="C676" s="170" t="s">
        <v>1271</v>
      </c>
      <c r="D676" s="182" t="s">
        <v>2117</v>
      </c>
      <c r="E676" s="186">
        <f>ROUND(VLOOKUP($B676,'[1]TD LMA 2025ENE-DIC CCF'!$A$3:$D$1108,4,FALSE),2)</f>
        <v>0</v>
      </c>
      <c r="F676" s="187">
        <f>ROUND(VLOOKUP($B676,'[1]TD LMA 2025ENE-DIC CCF'!$A$3:$D$1108,4,FALSE),2)</f>
        <v>0</v>
      </c>
      <c r="G676" s="191">
        <f t="shared" si="10"/>
        <v>0</v>
      </c>
    </row>
    <row r="677" spans="2:7" x14ac:dyDescent="0.3">
      <c r="B677" s="173" t="s">
        <v>1290</v>
      </c>
      <c r="C677" s="170" t="s">
        <v>1271</v>
      </c>
      <c r="D677" s="182" t="s">
        <v>2118</v>
      </c>
      <c r="E677" s="186">
        <f>ROUND(VLOOKUP($B677,'[1]TD LMA 2025ENE-DIC CCF'!$A$3:$D$1108,4,FALSE),2)</f>
        <v>0</v>
      </c>
      <c r="F677" s="187">
        <f>ROUND(VLOOKUP($B677,'[1]TD LMA 2025ENE-DIC CCF'!$A$3:$D$1108,4,FALSE),2)</f>
        <v>0</v>
      </c>
      <c r="G677" s="191">
        <f t="shared" si="10"/>
        <v>0</v>
      </c>
    </row>
    <row r="678" spans="2:7" x14ac:dyDescent="0.3">
      <c r="B678" s="173" t="s">
        <v>1291</v>
      </c>
      <c r="C678" s="170" t="s">
        <v>1271</v>
      </c>
      <c r="D678" s="182" t="s">
        <v>1292</v>
      </c>
      <c r="E678" s="186">
        <f>ROUND(VLOOKUP($B678,'[1]TD LMA 2025ENE-DIC CCF'!$A$3:$D$1108,4,FALSE),2)</f>
        <v>0</v>
      </c>
      <c r="F678" s="187">
        <f>ROUND(VLOOKUP($B678,'[1]TD LMA 2025ENE-DIC CCF'!$A$3:$D$1108,4,FALSE),2)</f>
        <v>0</v>
      </c>
      <c r="G678" s="191">
        <f t="shared" si="10"/>
        <v>0</v>
      </c>
    </row>
    <row r="679" spans="2:7" x14ac:dyDescent="0.3">
      <c r="B679" s="173" t="s">
        <v>1293</v>
      </c>
      <c r="C679" s="170" t="s">
        <v>1271</v>
      </c>
      <c r="D679" s="182" t="s">
        <v>1294</v>
      </c>
      <c r="E679" s="186">
        <f>ROUND(VLOOKUP($B679,'[1]TD LMA 2025ENE-DIC CCF'!$A$3:$D$1108,4,FALSE),2)</f>
        <v>0</v>
      </c>
      <c r="F679" s="187">
        <f>ROUND(VLOOKUP($B679,'[1]TD LMA 2025ENE-DIC CCF'!$A$3:$D$1108,4,FALSE),2)</f>
        <v>0</v>
      </c>
      <c r="G679" s="191">
        <f t="shared" si="10"/>
        <v>0</v>
      </c>
    </row>
    <row r="680" spans="2:7" x14ac:dyDescent="0.3">
      <c r="B680" s="173" t="s">
        <v>1295</v>
      </c>
      <c r="C680" s="170" t="s">
        <v>1271</v>
      </c>
      <c r="D680" s="182" t="s">
        <v>1296</v>
      </c>
      <c r="E680" s="186">
        <f>ROUND(VLOOKUP($B680,'[1]TD LMA 2025ENE-DIC CCF'!$A$3:$D$1108,4,FALSE),2)</f>
        <v>0</v>
      </c>
      <c r="F680" s="187">
        <f>ROUND(VLOOKUP($B680,'[1]TD LMA 2025ENE-DIC CCF'!$A$3:$D$1108,4,FALSE),2)</f>
        <v>0</v>
      </c>
      <c r="G680" s="191">
        <f t="shared" si="10"/>
        <v>0</v>
      </c>
    </row>
    <row r="681" spans="2:7" x14ac:dyDescent="0.3">
      <c r="B681" s="173" t="s">
        <v>1297</v>
      </c>
      <c r="C681" s="170" t="s">
        <v>1271</v>
      </c>
      <c r="D681" s="182" t="s">
        <v>2428</v>
      </c>
      <c r="E681" s="186">
        <f>ROUND(VLOOKUP($B681,'[1]TD LMA 2025ENE-DIC CCF'!$A$3:$D$1108,4,FALSE),2)</f>
        <v>0</v>
      </c>
      <c r="F681" s="187">
        <f>ROUND(VLOOKUP($B681,'[1]TD LMA 2025ENE-DIC CCF'!$A$3:$D$1108,4,FALSE),2)</f>
        <v>0</v>
      </c>
      <c r="G681" s="191">
        <f t="shared" si="10"/>
        <v>0</v>
      </c>
    </row>
    <row r="682" spans="2:7" x14ac:dyDescent="0.3">
      <c r="B682" s="173" t="s">
        <v>1299</v>
      </c>
      <c r="C682" s="170" t="s">
        <v>1271</v>
      </c>
      <c r="D682" s="182" t="s">
        <v>1300</v>
      </c>
      <c r="E682" s="186">
        <f>ROUND(VLOOKUP($B682,'[1]TD LMA 2025ENE-DIC CCF'!$A$3:$D$1108,4,FALSE),2)</f>
        <v>0</v>
      </c>
      <c r="F682" s="187">
        <f>ROUND(VLOOKUP($B682,'[1]TD LMA 2025ENE-DIC CCF'!$A$3:$D$1108,4,FALSE),2)</f>
        <v>0</v>
      </c>
      <c r="G682" s="191">
        <f t="shared" si="10"/>
        <v>0</v>
      </c>
    </row>
    <row r="683" spans="2:7" x14ac:dyDescent="0.3">
      <c r="B683" s="173" t="s">
        <v>1301</v>
      </c>
      <c r="C683" s="170" t="s">
        <v>1271</v>
      </c>
      <c r="D683" s="182" t="s">
        <v>1302</v>
      </c>
      <c r="E683" s="186">
        <f>ROUND(VLOOKUP($B683,'[1]TD LMA 2025ENE-DIC CCF'!$A$3:$D$1108,4,FALSE),2)</f>
        <v>0</v>
      </c>
      <c r="F683" s="187">
        <f>ROUND(VLOOKUP($B683,'[1]TD LMA 2025ENE-DIC CCF'!$A$3:$D$1108,4,FALSE),2)</f>
        <v>0</v>
      </c>
      <c r="G683" s="191">
        <f t="shared" si="10"/>
        <v>0</v>
      </c>
    </row>
    <row r="684" spans="2:7" x14ac:dyDescent="0.3">
      <c r="B684" s="173" t="s">
        <v>1303</v>
      </c>
      <c r="C684" s="170" t="s">
        <v>1271</v>
      </c>
      <c r="D684" s="182" t="s">
        <v>1304</v>
      </c>
      <c r="E684" s="186">
        <f>ROUND(VLOOKUP($B684,'[1]TD LMA 2025ENE-DIC CCF'!$A$3:$D$1108,4,FALSE),2)</f>
        <v>0</v>
      </c>
      <c r="F684" s="187">
        <f>ROUND(VLOOKUP($B684,'[1]TD LMA 2025ENE-DIC CCF'!$A$3:$D$1108,4,FALSE),2)</f>
        <v>0</v>
      </c>
      <c r="G684" s="191">
        <f t="shared" si="10"/>
        <v>0</v>
      </c>
    </row>
    <row r="685" spans="2:7" x14ac:dyDescent="0.3">
      <c r="B685" s="173" t="s">
        <v>1305</v>
      </c>
      <c r="C685" s="170" t="s">
        <v>1271</v>
      </c>
      <c r="D685" s="182" t="s">
        <v>1306</v>
      </c>
      <c r="E685" s="186">
        <f>ROUND(VLOOKUP($B685,'[1]TD LMA 2025ENE-DIC CCF'!$A$3:$D$1108,4,FALSE),2)</f>
        <v>0</v>
      </c>
      <c r="F685" s="187">
        <f>ROUND(VLOOKUP($B685,'[1]TD LMA 2025ENE-DIC CCF'!$A$3:$D$1108,4,FALSE),2)</f>
        <v>0</v>
      </c>
      <c r="G685" s="191">
        <f t="shared" si="10"/>
        <v>0</v>
      </c>
    </row>
    <row r="686" spans="2:7" x14ac:dyDescent="0.3">
      <c r="B686" s="173" t="s">
        <v>1307</v>
      </c>
      <c r="C686" s="170" t="s">
        <v>1271</v>
      </c>
      <c r="D686" s="182" t="s">
        <v>2429</v>
      </c>
      <c r="E686" s="186">
        <f>ROUND(VLOOKUP($B686,'[1]TD LMA 2025ENE-DIC CCF'!$A$3:$D$1108,4,FALSE),2)</f>
        <v>0</v>
      </c>
      <c r="F686" s="187">
        <f>ROUND(VLOOKUP($B686,'[1]TD LMA 2025ENE-DIC CCF'!$A$3:$D$1108,4,FALSE),2)</f>
        <v>0</v>
      </c>
      <c r="G686" s="191">
        <f t="shared" si="10"/>
        <v>0</v>
      </c>
    </row>
    <row r="687" spans="2:7" x14ac:dyDescent="0.3">
      <c r="B687" s="173" t="s">
        <v>1309</v>
      </c>
      <c r="C687" s="170" t="s">
        <v>1271</v>
      </c>
      <c r="D687" s="182" t="s">
        <v>658</v>
      </c>
      <c r="E687" s="186">
        <f>ROUND(VLOOKUP($B687,'[1]TD LMA 2025ENE-DIC CCF'!$A$3:$D$1108,4,FALSE),2)</f>
        <v>0</v>
      </c>
      <c r="F687" s="187">
        <f>ROUND(VLOOKUP($B687,'[1]TD LMA 2025ENE-DIC CCF'!$A$3:$D$1108,4,FALSE),2)</f>
        <v>0</v>
      </c>
      <c r="G687" s="191">
        <f t="shared" si="10"/>
        <v>0</v>
      </c>
    </row>
    <row r="688" spans="2:7" x14ac:dyDescent="0.3">
      <c r="B688" s="173" t="s">
        <v>1310</v>
      </c>
      <c r="C688" s="170" t="s">
        <v>1271</v>
      </c>
      <c r="D688" s="182" t="s">
        <v>2430</v>
      </c>
      <c r="E688" s="186">
        <f>ROUND(VLOOKUP($B688,'[1]TD LMA 2025ENE-DIC CCF'!$A$3:$D$1108,4,FALSE),2)</f>
        <v>0</v>
      </c>
      <c r="F688" s="187">
        <f>ROUND(VLOOKUP($B688,'[1]TD LMA 2025ENE-DIC CCF'!$A$3:$D$1108,4,FALSE),2)</f>
        <v>0</v>
      </c>
      <c r="G688" s="191">
        <f t="shared" si="10"/>
        <v>0</v>
      </c>
    </row>
    <row r="689" spans="2:7" x14ac:dyDescent="0.3">
      <c r="B689" s="173" t="s">
        <v>1312</v>
      </c>
      <c r="C689" s="170" t="s">
        <v>1271</v>
      </c>
      <c r="D689" s="182" t="s">
        <v>2431</v>
      </c>
      <c r="E689" s="186">
        <f>ROUND(VLOOKUP($B689,'[1]TD LMA 2025ENE-DIC CCF'!$A$3:$D$1108,4,FALSE),2)</f>
        <v>0</v>
      </c>
      <c r="F689" s="187">
        <f>ROUND(VLOOKUP($B689,'[1]TD LMA 2025ENE-DIC CCF'!$A$3:$D$1108,4,FALSE),2)</f>
        <v>0</v>
      </c>
      <c r="G689" s="191">
        <f t="shared" si="10"/>
        <v>0</v>
      </c>
    </row>
    <row r="690" spans="2:7" x14ac:dyDescent="0.3">
      <c r="B690" s="173" t="s">
        <v>1314</v>
      </c>
      <c r="C690" s="170" t="s">
        <v>1271</v>
      </c>
      <c r="D690" s="182" t="s">
        <v>1315</v>
      </c>
      <c r="E690" s="186">
        <f>ROUND(VLOOKUP($B690,'[1]TD LMA 2025ENE-DIC CCF'!$A$3:$D$1108,4,FALSE),2)</f>
        <v>0</v>
      </c>
      <c r="F690" s="187">
        <f>ROUND(VLOOKUP($B690,'[1]TD LMA 2025ENE-DIC CCF'!$A$3:$D$1108,4,FALSE),2)</f>
        <v>0</v>
      </c>
      <c r="G690" s="191">
        <f t="shared" si="10"/>
        <v>0</v>
      </c>
    </row>
    <row r="691" spans="2:7" x14ac:dyDescent="0.3">
      <c r="B691" s="173" t="s">
        <v>1316</v>
      </c>
      <c r="C691" s="170" t="s">
        <v>1271</v>
      </c>
      <c r="D691" s="182" t="s">
        <v>2432</v>
      </c>
      <c r="E691" s="186">
        <f>ROUND(VLOOKUP($B691,'[1]TD LMA 2025ENE-DIC CCF'!$A$3:$D$1108,4,FALSE),2)</f>
        <v>0</v>
      </c>
      <c r="F691" s="187">
        <f>ROUND(VLOOKUP($B691,'[1]TD LMA 2025ENE-DIC CCF'!$A$3:$D$1108,4,FALSE),2)</f>
        <v>0</v>
      </c>
      <c r="G691" s="191">
        <f t="shared" si="10"/>
        <v>0</v>
      </c>
    </row>
    <row r="692" spans="2:7" x14ac:dyDescent="0.3">
      <c r="B692" s="173" t="s">
        <v>1318</v>
      </c>
      <c r="C692" s="170" t="s">
        <v>1271</v>
      </c>
      <c r="D692" s="182" t="s">
        <v>1319</v>
      </c>
      <c r="E692" s="186">
        <f>ROUND(VLOOKUP($B692,'[1]TD LMA 2025ENE-DIC CCF'!$A$3:$D$1108,4,FALSE),2)</f>
        <v>0</v>
      </c>
      <c r="F692" s="187">
        <f>ROUND(VLOOKUP($B692,'[1]TD LMA 2025ENE-DIC CCF'!$A$3:$D$1108,4,FALSE),2)</f>
        <v>0</v>
      </c>
      <c r="G692" s="191">
        <f t="shared" si="10"/>
        <v>0</v>
      </c>
    </row>
    <row r="693" spans="2:7" x14ac:dyDescent="0.3">
      <c r="B693" s="173" t="s">
        <v>1320</v>
      </c>
      <c r="C693" s="170" t="s">
        <v>1271</v>
      </c>
      <c r="D693" s="182" t="s">
        <v>1321</v>
      </c>
      <c r="E693" s="186">
        <f>ROUND(VLOOKUP($B693,'[1]TD LMA 2025ENE-DIC CCF'!$A$3:$D$1108,4,FALSE),2)</f>
        <v>0</v>
      </c>
      <c r="F693" s="187">
        <f>ROUND(VLOOKUP($B693,'[1]TD LMA 2025ENE-DIC CCF'!$A$3:$D$1108,4,FALSE),2)</f>
        <v>0</v>
      </c>
      <c r="G693" s="191">
        <f t="shared" si="10"/>
        <v>0</v>
      </c>
    </row>
    <row r="694" spans="2:7" x14ac:dyDescent="0.3">
      <c r="B694" s="173" t="s">
        <v>1322</v>
      </c>
      <c r="C694" s="170" t="s">
        <v>1271</v>
      </c>
      <c r="D694" s="182" t="s">
        <v>2433</v>
      </c>
      <c r="E694" s="186">
        <f>ROUND(VLOOKUP($B694,'[1]TD LMA 2025ENE-DIC CCF'!$A$3:$D$1108,4,FALSE),2)</f>
        <v>0</v>
      </c>
      <c r="F694" s="187">
        <f>ROUND(VLOOKUP($B694,'[1]TD LMA 2025ENE-DIC CCF'!$A$3:$D$1108,4,FALSE),2)</f>
        <v>0</v>
      </c>
      <c r="G694" s="191">
        <f t="shared" si="10"/>
        <v>0</v>
      </c>
    </row>
    <row r="695" spans="2:7" x14ac:dyDescent="0.3">
      <c r="B695" s="173" t="s">
        <v>1324</v>
      </c>
      <c r="C695" s="170" t="s">
        <v>1271</v>
      </c>
      <c r="D695" s="182" t="s">
        <v>1325</v>
      </c>
      <c r="E695" s="186">
        <f>ROUND(VLOOKUP($B695,'[1]TD LMA 2025ENE-DIC CCF'!$A$3:$D$1108,4,FALSE),2)</f>
        <v>0</v>
      </c>
      <c r="F695" s="187">
        <f>ROUND(VLOOKUP($B695,'[1]TD LMA 2025ENE-DIC CCF'!$A$3:$D$1108,4,FALSE),2)</f>
        <v>0</v>
      </c>
      <c r="G695" s="191">
        <f t="shared" si="10"/>
        <v>0</v>
      </c>
    </row>
    <row r="696" spans="2:7" x14ac:dyDescent="0.3">
      <c r="B696" s="173" t="s">
        <v>1326</v>
      </c>
      <c r="C696" s="170" t="s">
        <v>1327</v>
      </c>
      <c r="D696" s="182" t="s">
        <v>1328</v>
      </c>
      <c r="E696" s="186">
        <f>ROUND(VLOOKUP($B696,'[1]TD LMA 2025ENE-DIC CCF'!$A$3:$D$1108,4,FALSE),2)</f>
        <v>0</v>
      </c>
      <c r="F696" s="187">
        <f>ROUND(VLOOKUP($B696,'[1]TD LMA 2025ENE-DIC CCF'!$A$3:$D$1108,4,FALSE),2)</f>
        <v>0</v>
      </c>
      <c r="G696" s="191">
        <f t="shared" si="10"/>
        <v>0</v>
      </c>
    </row>
    <row r="697" spans="2:7" x14ac:dyDescent="0.3">
      <c r="B697" s="173" t="s">
        <v>1329</v>
      </c>
      <c r="C697" s="170" t="s">
        <v>1327</v>
      </c>
      <c r="D697" s="182" t="s">
        <v>2434</v>
      </c>
      <c r="E697" s="186">
        <f>ROUND(VLOOKUP($B697,'[1]TD LMA 2025ENE-DIC CCF'!$A$3:$D$1108,4,FALSE),2)</f>
        <v>0</v>
      </c>
      <c r="F697" s="187">
        <f>ROUND(VLOOKUP($B697,'[1]TD LMA 2025ENE-DIC CCF'!$A$3:$D$1108,4,FALSE),2)</f>
        <v>0</v>
      </c>
      <c r="G697" s="191">
        <f t="shared" si="10"/>
        <v>0</v>
      </c>
    </row>
    <row r="698" spans="2:7" x14ac:dyDescent="0.3">
      <c r="B698" s="173" t="s">
        <v>1331</v>
      </c>
      <c r="C698" s="170" t="s">
        <v>1327</v>
      </c>
      <c r="D698" s="182" t="s">
        <v>2435</v>
      </c>
      <c r="E698" s="186">
        <f>ROUND(VLOOKUP($B698,'[1]TD LMA 2025ENE-DIC CCF'!$A$3:$D$1108,4,FALSE),2)</f>
        <v>0</v>
      </c>
      <c r="F698" s="187">
        <f>ROUND(VLOOKUP($B698,'[1]TD LMA 2025ENE-DIC CCF'!$A$3:$D$1108,4,FALSE),2)</f>
        <v>0</v>
      </c>
      <c r="G698" s="191">
        <f t="shared" si="10"/>
        <v>0</v>
      </c>
    </row>
    <row r="699" spans="2:7" x14ac:dyDescent="0.3">
      <c r="B699" s="173" t="s">
        <v>1333</v>
      </c>
      <c r="C699" s="170" t="s">
        <v>1327</v>
      </c>
      <c r="D699" s="182" t="s">
        <v>1334</v>
      </c>
      <c r="E699" s="186">
        <f>ROUND(VLOOKUP($B699,'[1]TD LMA 2025ENE-DIC CCF'!$A$3:$D$1108,4,FALSE),2)</f>
        <v>0</v>
      </c>
      <c r="F699" s="187">
        <f>ROUND(VLOOKUP($B699,'[1]TD LMA 2025ENE-DIC CCF'!$A$3:$D$1108,4,FALSE),2)</f>
        <v>0</v>
      </c>
      <c r="G699" s="191">
        <f t="shared" si="10"/>
        <v>0</v>
      </c>
    </row>
    <row r="700" spans="2:7" x14ac:dyDescent="0.3">
      <c r="B700" s="173" t="s">
        <v>1335</v>
      </c>
      <c r="C700" s="170" t="s">
        <v>1327</v>
      </c>
      <c r="D700" s="182" t="s">
        <v>1336</v>
      </c>
      <c r="E700" s="186">
        <f>ROUND(VLOOKUP($B700,'[1]TD LMA 2025ENE-DIC CCF'!$A$3:$D$1108,4,FALSE),2)</f>
        <v>0</v>
      </c>
      <c r="F700" s="187">
        <f>ROUND(VLOOKUP($B700,'[1]TD LMA 2025ENE-DIC CCF'!$A$3:$D$1108,4,FALSE),2)</f>
        <v>0</v>
      </c>
      <c r="G700" s="191">
        <f t="shared" si="10"/>
        <v>0</v>
      </c>
    </row>
    <row r="701" spans="2:7" x14ac:dyDescent="0.3">
      <c r="B701" s="173" t="s">
        <v>1337</v>
      </c>
      <c r="C701" s="170" t="s">
        <v>1327</v>
      </c>
      <c r="D701" s="182" t="s">
        <v>1338</v>
      </c>
      <c r="E701" s="186">
        <f>ROUND(VLOOKUP($B701,'[1]TD LMA 2025ENE-DIC CCF'!$A$3:$D$1108,4,FALSE),2)</f>
        <v>0</v>
      </c>
      <c r="F701" s="187">
        <f>ROUND(VLOOKUP($B701,'[1]TD LMA 2025ENE-DIC CCF'!$A$3:$D$1108,4,FALSE),2)</f>
        <v>0</v>
      </c>
      <c r="G701" s="191">
        <f t="shared" si="10"/>
        <v>0</v>
      </c>
    </row>
    <row r="702" spans="2:7" x14ac:dyDescent="0.3">
      <c r="B702" s="173" t="s">
        <v>1339</v>
      </c>
      <c r="C702" s="170" t="s">
        <v>1327</v>
      </c>
      <c r="D702" s="182" t="s">
        <v>1340</v>
      </c>
      <c r="E702" s="186">
        <f>ROUND(VLOOKUP($B702,'[1]TD LMA 2025ENE-DIC CCF'!$A$3:$D$1108,4,FALSE),2)</f>
        <v>0</v>
      </c>
      <c r="F702" s="187">
        <f>ROUND(VLOOKUP($B702,'[1]TD LMA 2025ENE-DIC CCF'!$A$3:$D$1108,4,FALSE),2)</f>
        <v>0</v>
      </c>
      <c r="G702" s="191">
        <f t="shared" si="10"/>
        <v>0</v>
      </c>
    </row>
    <row r="703" spans="2:7" x14ac:dyDescent="0.3">
      <c r="B703" s="173" t="s">
        <v>1341</v>
      </c>
      <c r="C703" s="170" t="s">
        <v>1327</v>
      </c>
      <c r="D703" s="182" t="s">
        <v>1342</v>
      </c>
      <c r="E703" s="186">
        <f>ROUND(VLOOKUP($B703,'[1]TD LMA 2025ENE-DIC CCF'!$A$3:$D$1108,4,FALSE),2)</f>
        <v>0</v>
      </c>
      <c r="F703" s="187">
        <f>ROUND(VLOOKUP($B703,'[1]TD LMA 2025ENE-DIC CCF'!$A$3:$D$1108,4,FALSE),2)</f>
        <v>0</v>
      </c>
      <c r="G703" s="191">
        <f t="shared" si="10"/>
        <v>0</v>
      </c>
    </row>
    <row r="704" spans="2:7" x14ac:dyDescent="0.3">
      <c r="B704" s="173" t="s">
        <v>1343</v>
      </c>
      <c r="C704" s="170" t="s">
        <v>1327</v>
      </c>
      <c r="D704" s="182" t="s">
        <v>1344</v>
      </c>
      <c r="E704" s="186">
        <f>ROUND(VLOOKUP($B704,'[1]TD LMA 2025ENE-DIC CCF'!$A$3:$D$1108,4,FALSE),2)</f>
        <v>0</v>
      </c>
      <c r="F704" s="187">
        <f>ROUND(VLOOKUP($B704,'[1]TD LMA 2025ENE-DIC CCF'!$A$3:$D$1108,4,FALSE),2)</f>
        <v>0</v>
      </c>
      <c r="G704" s="191">
        <f t="shared" si="10"/>
        <v>0</v>
      </c>
    </row>
    <row r="705" spans="2:7" x14ac:dyDescent="0.3">
      <c r="B705" s="173" t="s">
        <v>1345</v>
      </c>
      <c r="C705" s="170" t="s">
        <v>1327</v>
      </c>
      <c r="D705" s="182" t="s">
        <v>1346</v>
      </c>
      <c r="E705" s="186">
        <f>ROUND(VLOOKUP($B705,'[1]TD LMA 2025ENE-DIC CCF'!$A$3:$D$1108,4,FALSE),2)</f>
        <v>0</v>
      </c>
      <c r="F705" s="187">
        <f>ROUND(VLOOKUP($B705,'[1]TD LMA 2025ENE-DIC CCF'!$A$3:$D$1108,4,FALSE),2)</f>
        <v>0</v>
      </c>
      <c r="G705" s="191">
        <f t="shared" si="10"/>
        <v>0</v>
      </c>
    </row>
    <row r="706" spans="2:7" x14ac:dyDescent="0.3">
      <c r="B706" s="173" t="s">
        <v>1347</v>
      </c>
      <c r="C706" s="170" t="s">
        <v>1327</v>
      </c>
      <c r="D706" s="182" t="s">
        <v>1348</v>
      </c>
      <c r="E706" s="186">
        <f>ROUND(VLOOKUP($B706,'[1]TD LMA 2025ENE-DIC CCF'!$A$3:$D$1108,4,FALSE),2)</f>
        <v>0</v>
      </c>
      <c r="F706" s="187">
        <f>ROUND(VLOOKUP($B706,'[1]TD LMA 2025ENE-DIC CCF'!$A$3:$D$1108,4,FALSE),2)</f>
        <v>0</v>
      </c>
      <c r="G706" s="191">
        <f t="shared" si="10"/>
        <v>0</v>
      </c>
    </row>
    <row r="707" spans="2:7" x14ac:dyDescent="0.3">
      <c r="B707" s="173" t="s">
        <v>1349</v>
      </c>
      <c r="C707" s="170" t="s">
        <v>1327</v>
      </c>
      <c r="D707" s="182" t="s">
        <v>99</v>
      </c>
      <c r="E707" s="186">
        <f>ROUND(VLOOKUP($B707,'[1]TD LMA 2025ENE-DIC CCF'!$A$3:$D$1108,4,FALSE),2)</f>
        <v>0</v>
      </c>
      <c r="F707" s="187">
        <f>ROUND(VLOOKUP($B707,'[1]TD LMA 2025ENE-DIC CCF'!$A$3:$D$1108,4,FALSE),2)</f>
        <v>0</v>
      </c>
      <c r="G707" s="191">
        <f t="shared" si="10"/>
        <v>0</v>
      </c>
    </row>
    <row r="708" spans="2:7" x14ac:dyDescent="0.3">
      <c r="B708" s="173" t="s">
        <v>1350</v>
      </c>
      <c r="C708" s="170" t="s">
        <v>1327</v>
      </c>
      <c r="D708" s="182" t="s">
        <v>1292</v>
      </c>
      <c r="E708" s="186">
        <f>ROUND(VLOOKUP($B708,'[1]TD LMA 2025ENE-DIC CCF'!$A$3:$D$1108,4,FALSE),2)</f>
        <v>0</v>
      </c>
      <c r="F708" s="187">
        <f>ROUND(VLOOKUP($B708,'[1]TD LMA 2025ENE-DIC CCF'!$A$3:$D$1108,4,FALSE),2)</f>
        <v>0</v>
      </c>
      <c r="G708" s="191">
        <f t="shared" si="10"/>
        <v>0</v>
      </c>
    </row>
    <row r="709" spans="2:7" x14ac:dyDescent="0.3">
      <c r="B709" s="173" t="s">
        <v>1351</v>
      </c>
      <c r="C709" s="170" t="s">
        <v>1327</v>
      </c>
      <c r="D709" s="182" t="s">
        <v>2436</v>
      </c>
      <c r="E709" s="186">
        <f>ROUND(VLOOKUP($B709,'[1]TD LMA 2025ENE-DIC CCF'!$A$3:$D$1108,4,FALSE),2)</f>
        <v>0</v>
      </c>
      <c r="F709" s="187">
        <f>ROUND(VLOOKUP($B709,'[1]TD LMA 2025ENE-DIC CCF'!$A$3:$D$1108,4,FALSE),2)</f>
        <v>0</v>
      </c>
      <c r="G709" s="191">
        <f t="shared" si="10"/>
        <v>0</v>
      </c>
    </row>
    <row r="710" spans="2:7" x14ac:dyDescent="0.3">
      <c r="B710" s="173" t="s">
        <v>1353</v>
      </c>
      <c r="C710" s="170" t="s">
        <v>1327</v>
      </c>
      <c r="D710" s="182" t="s">
        <v>1354</v>
      </c>
      <c r="E710" s="186">
        <f>ROUND(VLOOKUP($B710,'[1]TD LMA 2025ENE-DIC CCF'!$A$3:$D$1108,4,FALSE),2)</f>
        <v>0</v>
      </c>
      <c r="F710" s="187">
        <f>ROUND(VLOOKUP($B710,'[1]TD LMA 2025ENE-DIC CCF'!$A$3:$D$1108,4,FALSE),2)</f>
        <v>0</v>
      </c>
      <c r="G710" s="191">
        <f t="shared" si="10"/>
        <v>0</v>
      </c>
    </row>
    <row r="711" spans="2:7" x14ac:dyDescent="0.3">
      <c r="B711" s="173" t="s">
        <v>1355</v>
      </c>
      <c r="C711" s="170" t="s">
        <v>1327</v>
      </c>
      <c r="D711" s="182" t="s">
        <v>1356</v>
      </c>
      <c r="E711" s="186">
        <f>ROUND(VLOOKUP($B711,'[1]TD LMA 2025ENE-DIC CCF'!$A$3:$D$1108,4,FALSE),2)</f>
        <v>0</v>
      </c>
      <c r="F711" s="187">
        <f>ROUND(VLOOKUP($B711,'[1]TD LMA 2025ENE-DIC CCF'!$A$3:$D$1108,4,FALSE),2)</f>
        <v>0</v>
      </c>
      <c r="G711" s="191">
        <f t="shared" si="10"/>
        <v>0</v>
      </c>
    </row>
    <row r="712" spans="2:7" x14ac:dyDescent="0.3">
      <c r="B712" s="173" t="s">
        <v>1357</v>
      </c>
      <c r="C712" s="170" t="s">
        <v>1327</v>
      </c>
      <c r="D712" s="182" t="s">
        <v>2437</v>
      </c>
      <c r="E712" s="186">
        <f>ROUND(VLOOKUP($B712,'[1]TD LMA 2025ENE-DIC CCF'!$A$3:$D$1108,4,FALSE),2)</f>
        <v>0</v>
      </c>
      <c r="F712" s="187">
        <f>ROUND(VLOOKUP($B712,'[1]TD LMA 2025ENE-DIC CCF'!$A$3:$D$1108,4,FALSE),2)</f>
        <v>0</v>
      </c>
      <c r="G712" s="191">
        <f t="shared" si="10"/>
        <v>0</v>
      </c>
    </row>
    <row r="713" spans="2:7" x14ac:dyDescent="0.3">
      <c r="B713" s="173" t="s">
        <v>1359</v>
      </c>
      <c r="C713" s="170" t="s">
        <v>1327</v>
      </c>
      <c r="D713" s="182" t="s">
        <v>2438</v>
      </c>
      <c r="E713" s="186">
        <f>ROUND(VLOOKUP($B713,'[1]TD LMA 2025ENE-DIC CCF'!$A$3:$D$1108,4,FALSE),2)</f>
        <v>0</v>
      </c>
      <c r="F713" s="187">
        <f>ROUND(VLOOKUP($B713,'[1]TD LMA 2025ENE-DIC CCF'!$A$3:$D$1108,4,FALSE),2)</f>
        <v>0</v>
      </c>
      <c r="G713" s="191">
        <f t="shared" si="10"/>
        <v>0</v>
      </c>
    </row>
    <row r="714" spans="2:7" x14ac:dyDescent="0.3">
      <c r="B714" s="173" t="s">
        <v>1361</v>
      </c>
      <c r="C714" s="170" t="s">
        <v>1327</v>
      </c>
      <c r="D714" s="182" t="s">
        <v>1362</v>
      </c>
      <c r="E714" s="186">
        <f>ROUND(VLOOKUP($B714,'[1]TD LMA 2025ENE-DIC CCF'!$A$3:$D$1108,4,FALSE),2)</f>
        <v>0</v>
      </c>
      <c r="F714" s="187">
        <f>ROUND(VLOOKUP($B714,'[1]TD LMA 2025ENE-DIC CCF'!$A$3:$D$1108,4,FALSE),2)</f>
        <v>0</v>
      </c>
      <c r="G714" s="191">
        <f t="shared" si="10"/>
        <v>0</v>
      </c>
    </row>
    <row r="715" spans="2:7" x14ac:dyDescent="0.3">
      <c r="B715" s="173" t="s">
        <v>1363</v>
      </c>
      <c r="C715" s="170" t="s">
        <v>1327</v>
      </c>
      <c r="D715" s="182" t="s">
        <v>2115</v>
      </c>
      <c r="E715" s="186">
        <f>ROUND(VLOOKUP($B715,'[1]TD LMA 2025ENE-DIC CCF'!$A$3:$D$1108,4,FALSE),2)</f>
        <v>0</v>
      </c>
      <c r="F715" s="187">
        <f>ROUND(VLOOKUP($B715,'[1]TD LMA 2025ENE-DIC CCF'!$A$3:$D$1108,4,FALSE),2)</f>
        <v>0</v>
      </c>
      <c r="G715" s="191">
        <f t="shared" ref="G715:G778" si="11">SUM(E715:F715)</f>
        <v>0</v>
      </c>
    </row>
    <row r="716" spans="2:7" x14ac:dyDescent="0.3">
      <c r="B716" s="173" t="s">
        <v>1364</v>
      </c>
      <c r="C716" s="170" t="s">
        <v>1327</v>
      </c>
      <c r="D716" s="182" t="s">
        <v>2114</v>
      </c>
      <c r="E716" s="186">
        <f>ROUND(VLOOKUP($B716,'[1]TD LMA 2025ENE-DIC CCF'!$A$3:$D$1108,4,FALSE),2)</f>
        <v>0</v>
      </c>
      <c r="F716" s="187">
        <f>ROUND(VLOOKUP($B716,'[1]TD LMA 2025ENE-DIC CCF'!$A$3:$D$1108,4,FALSE),2)</f>
        <v>0</v>
      </c>
      <c r="G716" s="191">
        <f t="shared" si="11"/>
        <v>0</v>
      </c>
    </row>
    <row r="717" spans="2:7" x14ac:dyDescent="0.3">
      <c r="B717" s="173" t="s">
        <v>1365</v>
      </c>
      <c r="C717" s="170" t="s">
        <v>1327</v>
      </c>
      <c r="D717" s="182" t="s">
        <v>1366</v>
      </c>
      <c r="E717" s="186">
        <f>ROUND(VLOOKUP($B717,'[1]TD LMA 2025ENE-DIC CCF'!$A$3:$D$1108,4,FALSE),2)</f>
        <v>0</v>
      </c>
      <c r="F717" s="187">
        <f>ROUND(VLOOKUP($B717,'[1]TD LMA 2025ENE-DIC CCF'!$A$3:$D$1108,4,FALSE),2)</f>
        <v>0</v>
      </c>
      <c r="G717" s="191">
        <f t="shared" si="11"/>
        <v>0</v>
      </c>
    </row>
    <row r="718" spans="2:7" x14ac:dyDescent="0.3">
      <c r="B718" s="173" t="s">
        <v>1367</v>
      </c>
      <c r="C718" s="170" t="s">
        <v>1327</v>
      </c>
      <c r="D718" s="182" t="s">
        <v>691</v>
      </c>
      <c r="E718" s="186">
        <f>ROUND(VLOOKUP($B718,'[1]TD LMA 2025ENE-DIC CCF'!$A$3:$D$1108,4,FALSE),2)</f>
        <v>0</v>
      </c>
      <c r="F718" s="187">
        <f>ROUND(VLOOKUP($B718,'[1]TD LMA 2025ENE-DIC CCF'!$A$3:$D$1108,4,FALSE),2)</f>
        <v>0</v>
      </c>
      <c r="G718" s="191">
        <f t="shared" si="11"/>
        <v>0</v>
      </c>
    </row>
    <row r="719" spans="2:7" x14ac:dyDescent="0.3">
      <c r="B719" s="173" t="s">
        <v>1368</v>
      </c>
      <c r="C719" s="170" t="s">
        <v>1327</v>
      </c>
      <c r="D719" s="182" t="s">
        <v>1369</v>
      </c>
      <c r="E719" s="186">
        <f>ROUND(VLOOKUP($B719,'[1]TD LMA 2025ENE-DIC CCF'!$A$3:$D$1108,4,FALSE),2)</f>
        <v>0</v>
      </c>
      <c r="F719" s="187">
        <f>ROUND(VLOOKUP($B719,'[1]TD LMA 2025ENE-DIC CCF'!$A$3:$D$1108,4,FALSE),2)</f>
        <v>0</v>
      </c>
      <c r="G719" s="191">
        <f t="shared" si="11"/>
        <v>0</v>
      </c>
    </row>
    <row r="720" spans="2:7" x14ac:dyDescent="0.3">
      <c r="B720" s="173" t="s">
        <v>1370</v>
      </c>
      <c r="C720" s="170" t="s">
        <v>1327</v>
      </c>
      <c r="D720" s="182" t="s">
        <v>2439</v>
      </c>
      <c r="E720" s="186">
        <f>ROUND(VLOOKUP($B720,'[1]TD LMA 2025ENE-DIC CCF'!$A$3:$D$1108,4,FALSE),2)</f>
        <v>0</v>
      </c>
      <c r="F720" s="187">
        <f>ROUND(VLOOKUP($B720,'[1]TD LMA 2025ENE-DIC CCF'!$A$3:$D$1108,4,FALSE),2)</f>
        <v>0</v>
      </c>
      <c r="G720" s="191">
        <f t="shared" si="11"/>
        <v>0</v>
      </c>
    </row>
    <row r="721" spans="2:7" x14ac:dyDescent="0.3">
      <c r="B721" s="173" t="s">
        <v>1372</v>
      </c>
      <c r="C721" s="170" t="s">
        <v>1327</v>
      </c>
      <c r="D721" s="182" t="s">
        <v>1373</v>
      </c>
      <c r="E721" s="186">
        <f>ROUND(VLOOKUP($B721,'[1]TD LMA 2025ENE-DIC CCF'!$A$3:$D$1108,4,FALSE),2)</f>
        <v>0</v>
      </c>
      <c r="F721" s="187">
        <f>ROUND(VLOOKUP($B721,'[1]TD LMA 2025ENE-DIC CCF'!$A$3:$D$1108,4,FALSE),2)</f>
        <v>0</v>
      </c>
      <c r="G721" s="191">
        <f t="shared" si="11"/>
        <v>0</v>
      </c>
    </row>
    <row r="722" spans="2:7" x14ac:dyDescent="0.3">
      <c r="B722" s="173" t="s">
        <v>1374</v>
      </c>
      <c r="C722" s="170" t="s">
        <v>1327</v>
      </c>
      <c r="D722" s="182" t="s">
        <v>1375</v>
      </c>
      <c r="E722" s="186">
        <f>ROUND(VLOOKUP($B722,'[1]TD LMA 2025ENE-DIC CCF'!$A$3:$D$1108,4,FALSE),2)</f>
        <v>0</v>
      </c>
      <c r="F722" s="187">
        <f>ROUND(VLOOKUP($B722,'[1]TD LMA 2025ENE-DIC CCF'!$A$3:$D$1108,4,FALSE),2)</f>
        <v>0</v>
      </c>
      <c r="G722" s="191">
        <f t="shared" si="11"/>
        <v>0</v>
      </c>
    </row>
    <row r="723" spans="2:7" x14ac:dyDescent="0.3">
      <c r="B723" s="173" t="s">
        <v>1376</v>
      </c>
      <c r="C723" s="170" t="s">
        <v>1327</v>
      </c>
      <c r="D723" s="182" t="s">
        <v>2353</v>
      </c>
      <c r="E723" s="186">
        <f>ROUND(VLOOKUP($B723,'[1]TD LMA 2025ENE-DIC CCF'!$A$3:$D$1108,4,FALSE),2)</f>
        <v>0</v>
      </c>
      <c r="F723" s="187">
        <f>ROUND(VLOOKUP($B723,'[1]TD LMA 2025ENE-DIC CCF'!$A$3:$D$1108,4,FALSE),2)</f>
        <v>0</v>
      </c>
      <c r="G723" s="191">
        <f t="shared" si="11"/>
        <v>0</v>
      </c>
    </row>
    <row r="724" spans="2:7" x14ac:dyDescent="0.3">
      <c r="B724" s="173" t="s">
        <v>1377</v>
      </c>
      <c r="C724" s="170" t="s">
        <v>1327</v>
      </c>
      <c r="D724" s="182" t="s">
        <v>2440</v>
      </c>
      <c r="E724" s="186">
        <f>ROUND(VLOOKUP($B724,'[1]TD LMA 2025ENE-DIC CCF'!$A$3:$D$1108,4,FALSE),2)</f>
        <v>0</v>
      </c>
      <c r="F724" s="187">
        <f>ROUND(VLOOKUP($B724,'[1]TD LMA 2025ENE-DIC CCF'!$A$3:$D$1108,4,FALSE),2)</f>
        <v>0</v>
      </c>
      <c r="G724" s="191">
        <f t="shared" si="11"/>
        <v>0</v>
      </c>
    </row>
    <row r="725" spans="2:7" x14ac:dyDescent="0.3">
      <c r="B725" s="173" t="s">
        <v>1379</v>
      </c>
      <c r="C725" s="170" t="s">
        <v>1380</v>
      </c>
      <c r="D725" s="182" t="s">
        <v>1381</v>
      </c>
      <c r="E725" s="186">
        <f>ROUND(VLOOKUP($B725,'[1]TD LMA 2025ENE-DIC CCF'!$A$3:$D$1108,4,FALSE),2)</f>
        <v>0</v>
      </c>
      <c r="F725" s="187">
        <f>ROUND(VLOOKUP($B725,'[1]TD LMA 2025ENE-DIC CCF'!$A$3:$D$1108,4,FALSE),2)</f>
        <v>0</v>
      </c>
      <c r="G725" s="191">
        <f t="shared" si="11"/>
        <v>0</v>
      </c>
    </row>
    <row r="726" spans="2:7" x14ac:dyDescent="0.3">
      <c r="B726" s="173" t="s">
        <v>1382</v>
      </c>
      <c r="C726" s="170" t="s">
        <v>1380</v>
      </c>
      <c r="D726" s="182" t="s">
        <v>2362</v>
      </c>
      <c r="E726" s="186">
        <f>ROUND(VLOOKUP($B726,'[1]TD LMA 2025ENE-DIC CCF'!$A$3:$D$1108,4,FALSE),2)</f>
        <v>0</v>
      </c>
      <c r="F726" s="187">
        <f>ROUND(VLOOKUP($B726,'[1]TD LMA 2025ENE-DIC CCF'!$A$3:$D$1108,4,FALSE),2)</f>
        <v>0</v>
      </c>
      <c r="G726" s="191">
        <f t="shared" si="11"/>
        <v>0</v>
      </c>
    </row>
    <row r="727" spans="2:7" x14ac:dyDescent="0.3">
      <c r="B727" s="173" t="s">
        <v>1383</v>
      </c>
      <c r="C727" s="170" t="s">
        <v>1380</v>
      </c>
      <c r="D727" s="182" t="s">
        <v>1384</v>
      </c>
      <c r="E727" s="186">
        <f>ROUND(VLOOKUP($B727,'[1]TD LMA 2025ENE-DIC CCF'!$A$3:$D$1108,4,FALSE),2)</f>
        <v>0</v>
      </c>
      <c r="F727" s="187">
        <f>ROUND(VLOOKUP($B727,'[1]TD LMA 2025ENE-DIC CCF'!$A$3:$D$1108,4,FALSE),2)</f>
        <v>0</v>
      </c>
      <c r="G727" s="191">
        <f t="shared" si="11"/>
        <v>0</v>
      </c>
    </row>
    <row r="728" spans="2:7" x14ac:dyDescent="0.3">
      <c r="B728" s="173" t="s">
        <v>1385</v>
      </c>
      <c r="C728" s="170" t="s">
        <v>1380</v>
      </c>
      <c r="D728" s="182" t="s">
        <v>2441</v>
      </c>
      <c r="E728" s="186">
        <f>ROUND(VLOOKUP($B728,'[1]TD LMA 2025ENE-DIC CCF'!$A$3:$D$1108,4,FALSE),2)</f>
        <v>0</v>
      </c>
      <c r="F728" s="187">
        <f>ROUND(VLOOKUP($B728,'[1]TD LMA 2025ENE-DIC CCF'!$A$3:$D$1108,4,FALSE),2)</f>
        <v>0</v>
      </c>
      <c r="G728" s="191">
        <f t="shared" si="11"/>
        <v>0</v>
      </c>
    </row>
    <row r="729" spans="2:7" x14ac:dyDescent="0.3">
      <c r="B729" s="173" t="s">
        <v>1387</v>
      </c>
      <c r="C729" s="170" t="s">
        <v>1380</v>
      </c>
      <c r="D729" s="182" t="s">
        <v>1388</v>
      </c>
      <c r="E729" s="186">
        <f>ROUND(VLOOKUP($B729,'[1]TD LMA 2025ENE-DIC CCF'!$A$3:$D$1108,4,FALSE),2)</f>
        <v>0</v>
      </c>
      <c r="F729" s="187">
        <f>ROUND(VLOOKUP($B729,'[1]TD LMA 2025ENE-DIC CCF'!$A$3:$D$1108,4,FALSE),2)</f>
        <v>0</v>
      </c>
      <c r="G729" s="191">
        <f t="shared" si="11"/>
        <v>0</v>
      </c>
    </row>
    <row r="730" spans="2:7" x14ac:dyDescent="0.3">
      <c r="B730" s="173" t="s">
        <v>1389</v>
      </c>
      <c r="C730" s="170" t="s">
        <v>1380</v>
      </c>
      <c r="D730" s="182" t="s">
        <v>1390</v>
      </c>
      <c r="E730" s="186">
        <f>ROUND(VLOOKUP($B730,'[1]TD LMA 2025ENE-DIC CCF'!$A$3:$D$1108,4,FALSE),2)</f>
        <v>0</v>
      </c>
      <c r="F730" s="187">
        <f>ROUND(VLOOKUP($B730,'[1]TD LMA 2025ENE-DIC CCF'!$A$3:$D$1108,4,FALSE),2)</f>
        <v>0</v>
      </c>
      <c r="G730" s="191">
        <f t="shared" si="11"/>
        <v>0</v>
      </c>
    </row>
    <row r="731" spans="2:7" x14ac:dyDescent="0.3">
      <c r="B731" s="173" t="s">
        <v>1391</v>
      </c>
      <c r="C731" s="170" t="s">
        <v>1380</v>
      </c>
      <c r="D731" s="182" t="s">
        <v>2279</v>
      </c>
      <c r="E731" s="186">
        <f>ROUND(VLOOKUP($B731,'[1]TD LMA 2025ENE-DIC CCF'!$A$3:$D$1108,4,FALSE),2)</f>
        <v>0</v>
      </c>
      <c r="F731" s="187">
        <f>ROUND(VLOOKUP($B731,'[1]TD LMA 2025ENE-DIC CCF'!$A$3:$D$1108,4,FALSE),2)</f>
        <v>0</v>
      </c>
      <c r="G731" s="191">
        <f t="shared" si="11"/>
        <v>0</v>
      </c>
    </row>
    <row r="732" spans="2:7" x14ac:dyDescent="0.3">
      <c r="B732" s="173" t="s">
        <v>1392</v>
      </c>
      <c r="C732" s="170" t="s">
        <v>1380</v>
      </c>
      <c r="D732" s="182" t="s">
        <v>1393</v>
      </c>
      <c r="E732" s="186">
        <f>ROUND(VLOOKUP($B732,'[1]TD LMA 2025ENE-DIC CCF'!$A$3:$D$1108,4,FALSE),2)</f>
        <v>0</v>
      </c>
      <c r="F732" s="187">
        <f>ROUND(VLOOKUP($B732,'[1]TD LMA 2025ENE-DIC CCF'!$A$3:$D$1108,4,FALSE),2)</f>
        <v>0</v>
      </c>
      <c r="G732" s="191">
        <f t="shared" si="11"/>
        <v>0</v>
      </c>
    </row>
    <row r="733" spans="2:7" x14ac:dyDescent="0.3">
      <c r="B733" s="173" t="s">
        <v>1394</v>
      </c>
      <c r="C733" s="170" t="s">
        <v>1380</v>
      </c>
      <c r="D733" s="182" t="s">
        <v>2442</v>
      </c>
      <c r="E733" s="186">
        <f>ROUND(VLOOKUP($B733,'[1]TD LMA 2025ENE-DIC CCF'!$A$3:$D$1108,4,FALSE),2)</f>
        <v>0</v>
      </c>
      <c r="F733" s="187">
        <f>ROUND(VLOOKUP($B733,'[1]TD LMA 2025ENE-DIC CCF'!$A$3:$D$1108,4,FALSE),2)</f>
        <v>0</v>
      </c>
      <c r="G733" s="191">
        <f t="shared" si="11"/>
        <v>0</v>
      </c>
    </row>
    <row r="734" spans="2:7" x14ac:dyDescent="0.3">
      <c r="B734" s="173" t="s">
        <v>1396</v>
      </c>
      <c r="C734" s="170" t="s">
        <v>1380</v>
      </c>
      <c r="D734" s="182" t="s">
        <v>1397</v>
      </c>
      <c r="E734" s="186">
        <f>ROUND(VLOOKUP($B734,'[1]TD LMA 2025ENE-DIC CCF'!$A$3:$D$1108,4,FALSE),2)</f>
        <v>0</v>
      </c>
      <c r="F734" s="187">
        <f>ROUND(VLOOKUP($B734,'[1]TD LMA 2025ENE-DIC CCF'!$A$3:$D$1108,4,FALSE),2)</f>
        <v>0</v>
      </c>
      <c r="G734" s="191">
        <f t="shared" si="11"/>
        <v>0</v>
      </c>
    </row>
    <row r="735" spans="2:7" x14ac:dyDescent="0.3">
      <c r="B735" s="173" t="s">
        <v>1398</v>
      </c>
      <c r="C735" s="170" t="s">
        <v>1380</v>
      </c>
      <c r="D735" s="182" t="s">
        <v>1399</v>
      </c>
      <c r="E735" s="186">
        <f>ROUND(VLOOKUP($B735,'[1]TD LMA 2025ENE-DIC CCF'!$A$3:$D$1108,4,FALSE),2)</f>
        <v>0</v>
      </c>
      <c r="F735" s="187">
        <f>ROUND(VLOOKUP($B735,'[1]TD LMA 2025ENE-DIC CCF'!$A$3:$D$1108,4,FALSE),2)</f>
        <v>0</v>
      </c>
      <c r="G735" s="191">
        <f t="shared" si="11"/>
        <v>0</v>
      </c>
    </row>
    <row r="736" spans="2:7" x14ac:dyDescent="0.3">
      <c r="B736" s="173" t="s">
        <v>1400</v>
      </c>
      <c r="C736" s="170" t="s">
        <v>1380</v>
      </c>
      <c r="D736" s="182" t="s">
        <v>833</v>
      </c>
      <c r="E736" s="186">
        <f>ROUND(VLOOKUP($B736,'[1]TD LMA 2025ENE-DIC CCF'!$A$3:$D$1108,4,FALSE),2)</f>
        <v>0</v>
      </c>
      <c r="F736" s="187">
        <f>ROUND(VLOOKUP($B736,'[1]TD LMA 2025ENE-DIC CCF'!$A$3:$D$1108,4,FALSE),2)</f>
        <v>0</v>
      </c>
      <c r="G736" s="191">
        <f t="shared" si="11"/>
        <v>0</v>
      </c>
    </row>
    <row r="737" spans="2:7" x14ac:dyDescent="0.3">
      <c r="B737" s="173" t="s">
        <v>1401</v>
      </c>
      <c r="C737" s="170" t="s">
        <v>1380</v>
      </c>
      <c r="D737" s="182" t="s">
        <v>1402</v>
      </c>
      <c r="E737" s="186">
        <f>ROUND(VLOOKUP($B737,'[1]TD LMA 2025ENE-DIC CCF'!$A$3:$D$1108,4,FALSE),2)</f>
        <v>0</v>
      </c>
      <c r="F737" s="187">
        <f>ROUND(VLOOKUP($B737,'[1]TD LMA 2025ENE-DIC CCF'!$A$3:$D$1108,4,FALSE),2)</f>
        <v>0</v>
      </c>
      <c r="G737" s="191">
        <f t="shared" si="11"/>
        <v>0</v>
      </c>
    </row>
    <row r="738" spans="2:7" x14ac:dyDescent="0.3">
      <c r="B738" s="173" t="s">
        <v>1403</v>
      </c>
      <c r="C738" s="170" t="s">
        <v>1380</v>
      </c>
      <c r="D738" s="182" t="s">
        <v>1404</v>
      </c>
      <c r="E738" s="186">
        <f>ROUND(VLOOKUP($B738,'[1]TD LMA 2025ENE-DIC CCF'!$A$3:$D$1108,4,FALSE),2)</f>
        <v>0</v>
      </c>
      <c r="F738" s="187">
        <f>ROUND(VLOOKUP($B738,'[1]TD LMA 2025ENE-DIC CCF'!$A$3:$D$1108,4,FALSE),2)</f>
        <v>0</v>
      </c>
      <c r="G738" s="191">
        <f t="shared" si="11"/>
        <v>0</v>
      </c>
    </row>
    <row r="739" spans="2:7" x14ac:dyDescent="0.3">
      <c r="B739" s="173" t="s">
        <v>1405</v>
      </c>
      <c r="C739" s="170" t="s">
        <v>1380</v>
      </c>
      <c r="D739" s="182" t="s">
        <v>1406</v>
      </c>
      <c r="E739" s="186">
        <f>ROUND(VLOOKUP($B739,'[1]TD LMA 2025ENE-DIC CCF'!$A$3:$D$1108,4,FALSE),2)</f>
        <v>0</v>
      </c>
      <c r="F739" s="187">
        <f>ROUND(VLOOKUP($B739,'[1]TD LMA 2025ENE-DIC CCF'!$A$3:$D$1108,4,FALSE),2)</f>
        <v>0</v>
      </c>
      <c r="G739" s="191">
        <f t="shared" si="11"/>
        <v>0</v>
      </c>
    </row>
    <row r="740" spans="2:7" x14ac:dyDescent="0.3">
      <c r="B740" s="173" t="s">
        <v>1407</v>
      </c>
      <c r="C740" s="170" t="s">
        <v>1380</v>
      </c>
      <c r="D740" s="182" t="s">
        <v>2443</v>
      </c>
      <c r="E740" s="186">
        <f>ROUND(VLOOKUP($B740,'[1]TD LMA 2025ENE-DIC CCF'!$A$3:$D$1108,4,FALSE),2)</f>
        <v>0</v>
      </c>
      <c r="F740" s="187">
        <f>ROUND(VLOOKUP($B740,'[1]TD LMA 2025ENE-DIC CCF'!$A$3:$D$1108,4,FALSE),2)</f>
        <v>0</v>
      </c>
      <c r="G740" s="191">
        <f t="shared" si="11"/>
        <v>0</v>
      </c>
    </row>
    <row r="741" spans="2:7" x14ac:dyDescent="0.3">
      <c r="B741" s="173" t="s">
        <v>1409</v>
      </c>
      <c r="C741" s="170" t="s">
        <v>1380</v>
      </c>
      <c r="D741" s="182" t="s">
        <v>1410</v>
      </c>
      <c r="E741" s="186">
        <f>ROUND(VLOOKUP($B741,'[1]TD LMA 2025ENE-DIC CCF'!$A$3:$D$1108,4,FALSE),2)</f>
        <v>0</v>
      </c>
      <c r="F741" s="187">
        <f>ROUND(VLOOKUP($B741,'[1]TD LMA 2025ENE-DIC CCF'!$A$3:$D$1108,4,FALSE),2)</f>
        <v>0</v>
      </c>
      <c r="G741" s="191">
        <f t="shared" si="11"/>
        <v>0</v>
      </c>
    </row>
    <row r="742" spans="2:7" x14ac:dyDescent="0.3">
      <c r="B742" s="173" t="s">
        <v>1411</v>
      </c>
      <c r="C742" s="170" t="s">
        <v>1380</v>
      </c>
      <c r="D742" s="182" t="s">
        <v>2444</v>
      </c>
      <c r="E742" s="186">
        <f>ROUND(VLOOKUP($B742,'[1]TD LMA 2025ENE-DIC CCF'!$A$3:$D$1108,4,FALSE),2)</f>
        <v>0</v>
      </c>
      <c r="F742" s="187">
        <f>ROUND(VLOOKUP($B742,'[1]TD LMA 2025ENE-DIC CCF'!$A$3:$D$1108,4,FALSE),2)</f>
        <v>0</v>
      </c>
      <c r="G742" s="191">
        <f t="shared" si="11"/>
        <v>0</v>
      </c>
    </row>
    <row r="743" spans="2:7" x14ac:dyDescent="0.3">
      <c r="B743" s="173" t="s">
        <v>1413</v>
      </c>
      <c r="C743" s="170" t="s">
        <v>1380</v>
      </c>
      <c r="D743" s="182" t="s">
        <v>1414</v>
      </c>
      <c r="E743" s="186">
        <f>ROUND(VLOOKUP($B743,'[1]TD LMA 2025ENE-DIC CCF'!$A$3:$D$1108,4,FALSE),2)</f>
        <v>0</v>
      </c>
      <c r="F743" s="187">
        <f>ROUND(VLOOKUP($B743,'[1]TD LMA 2025ENE-DIC CCF'!$A$3:$D$1108,4,FALSE),2)</f>
        <v>0</v>
      </c>
      <c r="G743" s="191">
        <f t="shared" si="11"/>
        <v>0</v>
      </c>
    </row>
    <row r="744" spans="2:7" x14ac:dyDescent="0.3">
      <c r="B744" s="173" t="s">
        <v>1415</v>
      </c>
      <c r="C744" s="170" t="s">
        <v>1380</v>
      </c>
      <c r="D744" s="182" t="s">
        <v>2445</v>
      </c>
      <c r="E744" s="186">
        <f>ROUND(VLOOKUP($B744,'[1]TD LMA 2025ENE-DIC CCF'!$A$3:$D$1108,4,FALSE),2)</f>
        <v>0</v>
      </c>
      <c r="F744" s="187">
        <f>ROUND(VLOOKUP($B744,'[1]TD LMA 2025ENE-DIC CCF'!$A$3:$D$1108,4,FALSE),2)</f>
        <v>0</v>
      </c>
      <c r="G744" s="191">
        <f t="shared" si="11"/>
        <v>0</v>
      </c>
    </row>
    <row r="745" spans="2:7" x14ac:dyDescent="0.3">
      <c r="B745" s="173" t="s">
        <v>1417</v>
      </c>
      <c r="C745" s="170" t="s">
        <v>1380</v>
      </c>
      <c r="D745" s="182" t="s">
        <v>721</v>
      </c>
      <c r="E745" s="186">
        <f>ROUND(VLOOKUP($B745,'[1]TD LMA 2025ENE-DIC CCF'!$A$3:$D$1108,4,FALSE),2)</f>
        <v>0</v>
      </c>
      <c r="F745" s="187">
        <f>ROUND(VLOOKUP($B745,'[1]TD LMA 2025ENE-DIC CCF'!$A$3:$D$1108,4,FALSE),2)</f>
        <v>0</v>
      </c>
      <c r="G745" s="191">
        <f t="shared" si="11"/>
        <v>0</v>
      </c>
    </row>
    <row r="746" spans="2:7" x14ac:dyDescent="0.3">
      <c r="B746" s="173" t="s">
        <v>1418</v>
      </c>
      <c r="C746" s="170" t="s">
        <v>1380</v>
      </c>
      <c r="D746" s="182" t="s">
        <v>1419</v>
      </c>
      <c r="E746" s="186">
        <f>ROUND(VLOOKUP($B746,'[1]TD LMA 2025ENE-DIC CCF'!$A$3:$D$1108,4,FALSE),2)</f>
        <v>0</v>
      </c>
      <c r="F746" s="187">
        <f>ROUND(VLOOKUP($B746,'[1]TD LMA 2025ENE-DIC CCF'!$A$3:$D$1108,4,FALSE),2)</f>
        <v>0</v>
      </c>
      <c r="G746" s="191">
        <f t="shared" si="11"/>
        <v>0</v>
      </c>
    </row>
    <row r="747" spans="2:7" x14ac:dyDescent="0.3">
      <c r="B747" s="173" t="s">
        <v>1420</v>
      </c>
      <c r="C747" s="170" t="s">
        <v>1380</v>
      </c>
      <c r="D747" s="182" t="s">
        <v>1421</v>
      </c>
      <c r="E747" s="186">
        <f>ROUND(VLOOKUP($B747,'[1]TD LMA 2025ENE-DIC CCF'!$A$3:$D$1108,4,FALSE),2)</f>
        <v>0</v>
      </c>
      <c r="F747" s="187">
        <f>ROUND(VLOOKUP($B747,'[1]TD LMA 2025ENE-DIC CCF'!$A$3:$D$1108,4,FALSE),2)</f>
        <v>0</v>
      </c>
      <c r="G747" s="191">
        <f t="shared" si="11"/>
        <v>0</v>
      </c>
    </row>
    <row r="748" spans="2:7" x14ac:dyDescent="0.3">
      <c r="B748" s="173" t="s">
        <v>1422</v>
      </c>
      <c r="C748" s="170" t="s">
        <v>1380</v>
      </c>
      <c r="D748" s="182" t="s">
        <v>1423</v>
      </c>
      <c r="E748" s="186">
        <f>ROUND(VLOOKUP($B748,'[1]TD LMA 2025ENE-DIC CCF'!$A$3:$D$1108,4,FALSE),2)</f>
        <v>0</v>
      </c>
      <c r="F748" s="187">
        <f>ROUND(VLOOKUP($B748,'[1]TD LMA 2025ENE-DIC CCF'!$A$3:$D$1108,4,FALSE),2)</f>
        <v>0</v>
      </c>
      <c r="G748" s="191">
        <f t="shared" si="11"/>
        <v>0</v>
      </c>
    </row>
    <row r="749" spans="2:7" x14ac:dyDescent="0.3">
      <c r="B749" s="173" t="s">
        <v>1424</v>
      </c>
      <c r="C749" s="170" t="s">
        <v>1380</v>
      </c>
      <c r="D749" s="182" t="s">
        <v>2446</v>
      </c>
      <c r="E749" s="186">
        <f>ROUND(VLOOKUP($B749,'[1]TD LMA 2025ENE-DIC CCF'!$A$3:$D$1108,4,FALSE),2)</f>
        <v>0</v>
      </c>
      <c r="F749" s="187">
        <f>ROUND(VLOOKUP($B749,'[1]TD LMA 2025ENE-DIC CCF'!$A$3:$D$1108,4,FALSE),2)</f>
        <v>0</v>
      </c>
      <c r="G749" s="191">
        <f t="shared" si="11"/>
        <v>0</v>
      </c>
    </row>
    <row r="750" spans="2:7" x14ac:dyDescent="0.3">
      <c r="B750" s="173" t="s">
        <v>1426</v>
      </c>
      <c r="C750" s="170" t="s">
        <v>1380</v>
      </c>
      <c r="D750" s="182" t="s">
        <v>1427</v>
      </c>
      <c r="E750" s="186">
        <f>ROUND(VLOOKUP($B750,'[1]TD LMA 2025ENE-DIC CCF'!$A$3:$D$1108,4,FALSE),2)</f>
        <v>0</v>
      </c>
      <c r="F750" s="187">
        <f>ROUND(VLOOKUP($B750,'[1]TD LMA 2025ENE-DIC CCF'!$A$3:$D$1108,4,FALSE),2)</f>
        <v>0</v>
      </c>
      <c r="G750" s="191">
        <f t="shared" si="11"/>
        <v>0</v>
      </c>
    </row>
    <row r="751" spans="2:7" x14ac:dyDescent="0.3">
      <c r="B751" s="173" t="s">
        <v>1428</v>
      </c>
      <c r="C751" s="170" t="s">
        <v>1380</v>
      </c>
      <c r="D751" s="182" t="s">
        <v>2447</v>
      </c>
      <c r="E751" s="186">
        <f>ROUND(VLOOKUP($B751,'[1]TD LMA 2025ENE-DIC CCF'!$A$3:$D$1108,4,FALSE),2)</f>
        <v>0</v>
      </c>
      <c r="F751" s="187">
        <f>ROUND(VLOOKUP($B751,'[1]TD LMA 2025ENE-DIC CCF'!$A$3:$D$1108,4,FALSE),2)</f>
        <v>0</v>
      </c>
      <c r="G751" s="191">
        <f t="shared" si="11"/>
        <v>0</v>
      </c>
    </row>
    <row r="752" spans="2:7" x14ac:dyDescent="0.3">
      <c r="B752" s="173" t="s">
        <v>1430</v>
      </c>
      <c r="C752" s="170" t="s">
        <v>1380</v>
      </c>
      <c r="D752" s="182" t="s">
        <v>1431</v>
      </c>
      <c r="E752" s="186">
        <f>ROUND(VLOOKUP($B752,'[1]TD LMA 2025ENE-DIC CCF'!$A$3:$D$1108,4,FALSE),2)</f>
        <v>0</v>
      </c>
      <c r="F752" s="187">
        <f>ROUND(VLOOKUP($B752,'[1]TD LMA 2025ENE-DIC CCF'!$A$3:$D$1108,4,FALSE),2)</f>
        <v>0</v>
      </c>
      <c r="G752" s="191">
        <f t="shared" si="11"/>
        <v>0</v>
      </c>
    </row>
    <row r="753" spans="2:7" x14ac:dyDescent="0.3">
      <c r="B753" s="173" t="s">
        <v>1432</v>
      </c>
      <c r="C753" s="170" t="s">
        <v>1380</v>
      </c>
      <c r="D753" s="182" t="s">
        <v>1433</v>
      </c>
      <c r="E753" s="186">
        <f>ROUND(VLOOKUP($B753,'[1]TD LMA 2025ENE-DIC CCF'!$A$3:$D$1108,4,FALSE),2)</f>
        <v>0</v>
      </c>
      <c r="F753" s="187">
        <f>ROUND(VLOOKUP($B753,'[1]TD LMA 2025ENE-DIC CCF'!$A$3:$D$1108,4,FALSE),2)</f>
        <v>0</v>
      </c>
      <c r="G753" s="191">
        <f t="shared" si="11"/>
        <v>0</v>
      </c>
    </row>
    <row r="754" spans="2:7" x14ac:dyDescent="0.3">
      <c r="B754" s="173" t="s">
        <v>1434</v>
      </c>
      <c r="C754" s="170" t="s">
        <v>1380</v>
      </c>
      <c r="D754" s="182" t="s">
        <v>1435</v>
      </c>
      <c r="E754" s="186">
        <f>ROUND(VLOOKUP($B754,'[1]TD LMA 2025ENE-DIC CCF'!$A$3:$D$1108,4,FALSE),2)</f>
        <v>0</v>
      </c>
      <c r="F754" s="187">
        <f>ROUND(VLOOKUP($B754,'[1]TD LMA 2025ENE-DIC CCF'!$A$3:$D$1108,4,FALSE),2)</f>
        <v>0</v>
      </c>
      <c r="G754" s="191">
        <f t="shared" si="11"/>
        <v>0</v>
      </c>
    </row>
    <row r="755" spans="2:7" x14ac:dyDescent="0.3">
      <c r="B755" s="173" t="s">
        <v>1436</v>
      </c>
      <c r="C755" s="170" t="s">
        <v>1380</v>
      </c>
      <c r="D755" s="182" t="s">
        <v>1437</v>
      </c>
      <c r="E755" s="186">
        <f>ROUND(VLOOKUP($B755,'[1]TD LMA 2025ENE-DIC CCF'!$A$3:$D$1108,4,FALSE),2)</f>
        <v>0</v>
      </c>
      <c r="F755" s="187">
        <f>ROUND(VLOOKUP($B755,'[1]TD LMA 2025ENE-DIC CCF'!$A$3:$D$1108,4,FALSE),2)</f>
        <v>0</v>
      </c>
      <c r="G755" s="191">
        <f t="shared" si="11"/>
        <v>0</v>
      </c>
    </row>
    <row r="756" spans="2:7" x14ac:dyDescent="0.3">
      <c r="B756" s="173" t="s">
        <v>1438</v>
      </c>
      <c r="C756" s="170" t="s">
        <v>1380</v>
      </c>
      <c r="D756" s="182" t="s">
        <v>1439</v>
      </c>
      <c r="E756" s="186">
        <f>ROUND(VLOOKUP($B756,'[1]TD LMA 2025ENE-DIC CCF'!$A$3:$D$1108,4,FALSE),2)</f>
        <v>0</v>
      </c>
      <c r="F756" s="187">
        <f>ROUND(VLOOKUP($B756,'[1]TD LMA 2025ENE-DIC CCF'!$A$3:$D$1108,4,FALSE),2)</f>
        <v>0</v>
      </c>
      <c r="G756" s="191">
        <f t="shared" si="11"/>
        <v>0</v>
      </c>
    </row>
    <row r="757" spans="2:7" x14ac:dyDescent="0.3">
      <c r="B757" s="173" t="s">
        <v>1440</v>
      </c>
      <c r="C757" s="170" t="s">
        <v>1380</v>
      </c>
      <c r="D757" s="182" t="s">
        <v>2251</v>
      </c>
      <c r="E757" s="186">
        <f>ROUND(VLOOKUP($B757,'[1]TD LMA 2025ENE-DIC CCF'!$A$3:$D$1108,4,FALSE),2)</f>
        <v>0</v>
      </c>
      <c r="F757" s="187">
        <f>ROUND(VLOOKUP($B757,'[1]TD LMA 2025ENE-DIC CCF'!$A$3:$D$1108,4,FALSE),2)</f>
        <v>0</v>
      </c>
      <c r="G757" s="191">
        <f t="shared" si="11"/>
        <v>0</v>
      </c>
    </row>
    <row r="758" spans="2:7" x14ac:dyDescent="0.3">
      <c r="B758" s="173" t="s">
        <v>1441</v>
      </c>
      <c r="C758" s="170" t="s">
        <v>1380</v>
      </c>
      <c r="D758" s="182" t="s">
        <v>2448</v>
      </c>
      <c r="E758" s="186">
        <f>ROUND(VLOOKUP($B758,'[1]TD LMA 2025ENE-DIC CCF'!$A$3:$D$1108,4,FALSE),2)</f>
        <v>0</v>
      </c>
      <c r="F758" s="187">
        <f>ROUND(VLOOKUP($B758,'[1]TD LMA 2025ENE-DIC CCF'!$A$3:$D$1108,4,FALSE),2)</f>
        <v>0</v>
      </c>
      <c r="G758" s="191">
        <f t="shared" si="11"/>
        <v>0</v>
      </c>
    </row>
    <row r="759" spans="2:7" x14ac:dyDescent="0.3">
      <c r="B759" s="173" t="s">
        <v>1443</v>
      </c>
      <c r="C759" s="170" t="s">
        <v>1380</v>
      </c>
      <c r="D759" s="182" t="s">
        <v>1444</v>
      </c>
      <c r="E759" s="186">
        <f>ROUND(VLOOKUP($B759,'[1]TD LMA 2025ENE-DIC CCF'!$A$3:$D$1108,4,FALSE),2)</f>
        <v>0</v>
      </c>
      <c r="F759" s="187">
        <f>ROUND(VLOOKUP($B759,'[1]TD LMA 2025ENE-DIC CCF'!$A$3:$D$1108,4,FALSE),2)</f>
        <v>0</v>
      </c>
      <c r="G759" s="191">
        <f t="shared" si="11"/>
        <v>0</v>
      </c>
    </row>
    <row r="760" spans="2:7" x14ac:dyDescent="0.3">
      <c r="B760" s="173" t="s">
        <v>1445</v>
      </c>
      <c r="C760" s="170" t="s">
        <v>1380</v>
      </c>
      <c r="D760" s="182" t="s">
        <v>1446</v>
      </c>
      <c r="E760" s="186">
        <f>ROUND(VLOOKUP($B760,'[1]TD LMA 2025ENE-DIC CCF'!$A$3:$D$1108,4,FALSE),2)</f>
        <v>0</v>
      </c>
      <c r="F760" s="187">
        <f>ROUND(VLOOKUP($B760,'[1]TD LMA 2025ENE-DIC CCF'!$A$3:$D$1108,4,FALSE),2)</f>
        <v>0</v>
      </c>
      <c r="G760" s="191">
        <f t="shared" si="11"/>
        <v>0</v>
      </c>
    </row>
    <row r="761" spans="2:7" x14ac:dyDescent="0.3">
      <c r="B761" s="173" t="s">
        <v>1447</v>
      </c>
      <c r="C761" s="170" t="s">
        <v>1380</v>
      </c>
      <c r="D761" s="182" t="s">
        <v>2449</v>
      </c>
      <c r="E761" s="186">
        <f>ROUND(VLOOKUP($B761,'[1]TD LMA 2025ENE-DIC CCF'!$A$3:$D$1108,4,FALSE),2)</f>
        <v>0</v>
      </c>
      <c r="F761" s="187">
        <f>ROUND(VLOOKUP($B761,'[1]TD LMA 2025ENE-DIC CCF'!$A$3:$D$1108,4,FALSE),2)</f>
        <v>0</v>
      </c>
      <c r="G761" s="191">
        <f t="shared" si="11"/>
        <v>0</v>
      </c>
    </row>
    <row r="762" spans="2:7" x14ac:dyDescent="0.3">
      <c r="B762" s="173" t="s">
        <v>1449</v>
      </c>
      <c r="C762" s="170" t="s">
        <v>1380</v>
      </c>
      <c r="D762" s="182" t="s">
        <v>1450</v>
      </c>
      <c r="E762" s="186">
        <f>ROUND(VLOOKUP($B762,'[1]TD LMA 2025ENE-DIC CCF'!$A$3:$D$1108,4,FALSE),2)</f>
        <v>0</v>
      </c>
      <c r="F762" s="187">
        <f>ROUND(VLOOKUP($B762,'[1]TD LMA 2025ENE-DIC CCF'!$A$3:$D$1108,4,FALSE),2)</f>
        <v>0</v>
      </c>
      <c r="G762" s="191">
        <f t="shared" si="11"/>
        <v>0</v>
      </c>
    </row>
    <row r="763" spans="2:7" x14ac:dyDescent="0.3">
      <c r="B763" s="173" t="s">
        <v>1451</v>
      </c>
      <c r="C763" s="170" t="s">
        <v>1380</v>
      </c>
      <c r="D763" s="182" t="s">
        <v>999</v>
      </c>
      <c r="E763" s="186">
        <f>ROUND(VLOOKUP($B763,'[1]TD LMA 2025ENE-DIC CCF'!$A$3:$D$1108,4,FALSE),2)</f>
        <v>0</v>
      </c>
      <c r="F763" s="187">
        <f>ROUND(VLOOKUP($B763,'[1]TD LMA 2025ENE-DIC CCF'!$A$3:$D$1108,4,FALSE),2)</f>
        <v>0</v>
      </c>
      <c r="G763" s="191">
        <f t="shared" si="11"/>
        <v>0</v>
      </c>
    </row>
    <row r="764" spans="2:7" x14ac:dyDescent="0.3">
      <c r="B764" s="173" t="s">
        <v>1452</v>
      </c>
      <c r="C764" s="170" t="s">
        <v>1380</v>
      </c>
      <c r="D764" s="182" t="s">
        <v>2450</v>
      </c>
      <c r="E764" s="186">
        <f>ROUND(VLOOKUP($B764,'[1]TD LMA 2025ENE-DIC CCF'!$A$3:$D$1108,4,FALSE),2)</f>
        <v>0</v>
      </c>
      <c r="F764" s="187">
        <f>ROUND(VLOOKUP($B764,'[1]TD LMA 2025ENE-DIC CCF'!$A$3:$D$1108,4,FALSE),2)</f>
        <v>0</v>
      </c>
      <c r="G764" s="191">
        <f t="shared" si="11"/>
        <v>0</v>
      </c>
    </row>
    <row r="765" spans="2:7" x14ac:dyDescent="0.3">
      <c r="B765" s="173" t="s">
        <v>1453</v>
      </c>
      <c r="C765" s="170" t="s">
        <v>1380</v>
      </c>
      <c r="D765" s="182" t="s">
        <v>1454</v>
      </c>
      <c r="E765" s="186">
        <f>ROUND(VLOOKUP($B765,'[1]TD LMA 2025ENE-DIC CCF'!$A$3:$D$1108,4,FALSE),2)</f>
        <v>0</v>
      </c>
      <c r="F765" s="187">
        <f>ROUND(VLOOKUP($B765,'[1]TD LMA 2025ENE-DIC CCF'!$A$3:$D$1108,4,FALSE),2)</f>
        <v>0</v>
      </c>
      <c r="G765" s="191">
        <f t="shared" si="11"/>
        <v>0</v>
      </c>
    </row>
    <row r="766" spans="2:7" x14ac:dyDescent="0.3">
      <c r="B766" s="173" t="s">
        <v>1455</v>
      </c>
      <c r="C766" s="170" t="s">
        <v>1380</v>
      </c>
      <c r="D766" s="182" t="s">
        <v>1456</v>
      </c>
      <c r="E766" s="186">
        <f>ROUND(VLOOKUP($B766,'[1]TD LMA 2025ENE-DIC CCF'!$A$3:$D$1108,4,FALSE),2)</f>
        <v>0</v>
      </c>
      <c r="F766" s="187">
        <f>ROUND(VLOOKUP($B766,'[1]TD LMA 2025ENE-DIC CCF'!$A$3:$D$1108,4,FALSE),2)</f>
        <v>0</v>
      </c>
      <c r="G766" s="191">
        <f t="shared" si="11"/>
        <v>0</v>
      </c>
    </row>
    <row r="767" spans="2:7" x14ac:dyDescent="0.3">
      <c r="B767" s="173" t="s">
        <v>1457</v>
      </c>
      <c r="C767" s="170" t="s">
        <v>1380</v>
      </c>
      <c r="D767" s="182" t="s">
        <v>2451</v>
      </c>
      <c r="E767" s="186">
        <f>ROUND(VLOOKUP($B767,'[1]TD LMA 2025ENE-DIC CCF'!$A$3:$D$1108,4,FALSE),2)</f>
        <v>0</v>
      </c>
      <c r="F767" s="187">
        <f>ROUND(VLOOKUP($B767,'[1]TD LMA 2025ENE-DIC CCF'!$A$3:$D$1108,4,FALSE),2)</f>
        <v>0</v>
      </c>
      <c r="G767" s="191">
        <f t="shared" si="11"/>
        <v>0</v>
      </c>
    </row>
    <row r="768" spans="2:7" x14ac:dyDescent="0.3">
      <c r="B768" s="173" t="s">
        <v>1459</v>
      </c>
      <c r="C768" s="170" t="s">
        <v>1380</v>
      </c>
      <c r="D768" s="182" t="s">
        <v>1460</v>
      </c>
      <c r="E768" s="186">
        <f>ROUND(VLOOKUP($B768,'[1]TD LMA 2025ENE-DIC CCF'!$A$3:$D$1108,4,FALSE),2)</f>
        <v>0</v>
      </c>
      <c r="F768" s="187">
        <f>ROUND(VLOOKUP($B768,'[1]TD LMA 2025ENE-DIC CCF'!$A$3:$D$1108,4,FALSE),2)</f>
        <v>0</v>
      </c>
      <c r="G768" s="191">
        <f t="shared" si="11"/>
        <v>0</v>
      </c>
    </row>
    <row r="769" spans="2:7" x14ac:dyDescent="0.3">
      <c r="B769" s="173" t="s">
        <v>1461</v>
      </c>
      <c r="C769" s="170" t="s">
        <v>1380</v>
      </c>
      <c r="D769" s="182" t="s">
        <v>2452</v>
      </c>
      <c r="E769" s="186">
        <f>ROUND(VLOOKUP($B769,'[1]TD LMA 2025ENE-DIC CCF'!$A$3:$D$1108,4,FALSE),2)</f>
        <v>0</v>
      </c>
      <c r="F769" s="187">
        <f>ROUND(VLOOKUP($B769,'[1]TD LMA 2025ENE-DIC CCF'!$A$3:$D$1108,4,FALSE),2)</f>
        <v>0</v>
      </c>
      <c r="G769" s="191">
        <f t="shared" si="11"/>
        <v>0</v>
      </c>
    </row>
    <row r="770" spans="2:7" x14ac:dyDescent="0.3">
      <c r="B770" s="173" t="s">
        <v>1463</v>
      </c>
      <c r="C770" s="170" t="s">
        <v>1380</v>
      </c>
      <c r="D770" s="182" t="s">
        <v>1464</v>
      </c>
      <c r="E770" s="186">
        <f>ROUND(VLOOKUP($B770,'[1]TD LMA 2025ENE-DIC CCF'!$A$3:$D$1108,4,FALSE),2)</f>
        <v>0</v>
      </c>
      <c r="F770" s="187">
        <f>ROUND(VLOOKUP($B770,'[1]TD LMA 2025ENE-DIC CCF'!$A$3:$D$1108,4,FALSE),2)</f>
        <v>0</v>
      </c>
      <c r="G770" s="191">
        <f t="shared" si="11"/>
        <v>0</v>
      </c>
    </row>
    <row r="771" spans="2:7" x14ac:dyDescent="0.3">
      <c r="B771" s="173" t="s">
        <v>1465</v>
      </c>
      <c r="C771" s="170" t="s">
        <v>1380</v>
      </c>
      <c r="D771" s="182" t="s">
        <v>1466</v>
      </c>
      <c r="E771" s="186">
        <f>ROUND(VLOOKUP($B771,'[1]TD LMA 2025ENE-DIC CCF'!$A$3:$D$1108,4,FALSE),2)</f>
        <v>0</v>
      </c>
      <c r="F771" s="187">
        <f>ROUND(VLOOKUP($B771,'[1]TD LMA 2025ENE-DIC CCF'!$A$3:$D$1108,4,FALSE),2)</f>
        <v>0</v>
      </c>
      <c r="G771" s="191">
        <f t="shared" si="11"/>
        <v>0</v>
      </c>
    </row>
    <row r="772" spans="2:7" x14ac:dyDescent="0.3">
      <c r="B772" s="173" t="s">
        <v>1467</v>
      </c>
      <c r="C772" s="170" t="s">
        <v>1380</v>
      </c>
      <c r="D772" s="182" t="s">
        <v>1468</v>
      </c>
      <c r="E772" s="186">
        <f>ROUND(VLOOKUP($B772,'[1]TD LMA 2025ENE-DIC CCF'!$A$3:$D$1108,4,FALSE),2)</f>
        <v>0</v>
      </c>
      <c r="F772" s="187">
        <f>ROUND(VLOOKUP($B772,'[1]TD LMA 2025ENE-DIC CCF'!$A$3:$D$1108,4,FALSE),2)</f>
        <v>0</v>
      </c>
      <c r="G772" s="191">
        <f t="shared" si="11"/>
        <v>0</v>
      </c>
    </row>
    <row r="773" spans="2:7" x14ac:dyDescent="0.3">
      <c r="B773" s="173" t="s">
        <v>1469</v>
      </c>
      <c r="C773" s="170" t="s">
        <v>1380</v>
      </c>
      <c r="D773" s="182" t="s">
        <v>1033</v>
      </c>
      <c r="E773" s="186">
        <f>ROUND(VLOOKUP($B773,'[1]TD LMA 2025ENE-DIC CCF'!$A$3:$D$1108,4,FALSE),2)</f>
        <v>0</v>
      </c>
      <c r="F773" s="187">
        <f>ROUND(VLOOKUP($B773,'[1]TD LMA 2025ENE-DIC CCF'!$A$3:$D$1108,4,FALSE),2)</f>
        <v>0</v>
      </c>
      <c r="G773" s="191">
        <f t="shared" si="11"/>
        <v>0</v>
      </c>
    </row>
    <row r="774" spans="2:7" x14ac:dyDescent="0.3">
      <c r="B774" s="173" t="s">
        <v>1470</v>
      </c>
      <c r="C774" s="170" t="s">
        <v>1380</v>
      </c>
      <c r="D774" s="182" t="s">
        <v>2453</v>
      </c>
      <c r="E774" s="186">
        <f>ROUND(VLOOKUP($B774,'[1]TD LMA 2025ENE-DIC CCF'!$A$3:$D$1108,4,FALSE),2)</f>
        <v>0</v>
      </c>
      <c r="F774" s="187">
        <f>ROUND(VLOOKUP($B774,'[1]TD LMA 2025ENE-DIC CCF'!$A$3:$D$1108,4,FALSE),2)</f>
        <v>0</v>
      </c>
      <c r="G774" s="191">
        <f t="shared" si="11"/>
        <v>0</v>
      </c>
    </row>
    <row r="775" spans="2:7" x14ac:dyDescent="0.3">
      <c r="B775" s="173" t="s">
        <v>1472</v>
      </c>
      <c r="C775" s="170" t="s">
        <v>1380</v>
      </c>
      <c r="D775" s="182" t="s">
        <v>1473</v>
      </c>
      <c r="E775" s="186">
        <f>ROUND(VLOOKUP($B775,'[1]TD LMA 2025ENE-DIC CCF'!$A$3:$D$1108,4,FALSE),2)</f>
        <v>0</v>
      </c>
      <c r="F775" s="187">
        <f>ROUND(VLOOKUP($B775,'[1]TD LMA 2025ENE-DIC CCF'!$A$3:$D$1108,4,FALSE),2)</f>
        <v>0</v>
      </c>
      <c r="G775" s="191">
        <f t="shared" si="11"/>
        <v>0</v>
      </c>
    </row>
    <row r="776" spans="2:7" x14ac:dyDescent="0.3">
      <c r="B776" s="173" t="s">
        <v>1474</v>
      </c>
      <c r="C776" s="170" t="s">
        <v>1380</v>
      </c>
      <c r="D776" s="182" t="s">
        <v>2454</v>
      </c>
      <c r="E776" s="186">
        <f>ROUND(VLOOKUP($B776,'[1]TD LMA 2025ENE-DIC CCF'!$A$3:$D$1108,4,FALSE),2)</f>
        <v>0</v>
      </c>
      <c r="F776" s="187">
        <f>ROUND(VLOOKUP($B776,'[1]TD LMA 2025ENE-DIC CCF'!$A$3:$D$1108,4,FALSE),2)</f>
        <v>0</v>
      </c>
      <c r="G776" s="191">
        <f t="shared" si="11"/>
        <v>0</v>
      </c>
    </row>
    <row r="777" spans="2:7" x14ac:dyDescent="0.3">
      <c r="B777" s="173" t="s">
        <v>1476</v>
      </c>
      <c r="C777" s="170" t="s">
        <v>1380</v>
      </c>
      <c r="D777" s="182" t="s">
        <v>1037</v>
      </c>
      <c r="E777" s="186">
        <f>ROUND(VLOOKUP($B777,'[1]TD LMA 2025ENE-DIC CCF'!$A$3:$D$1108,4,FALSE),2)</f>
        <v>0</v>
      </c>
      <c r="F777" s="187">
        <f>ROUND(VLOOKUP($B777,'[1]TD LMA 2025ENE-DIC CCF'!$A$3:$D$1108,4,FALSE),2)</f>
        <v>0</v>
      </c>
      <c r="G777" s="191">
        <f t="shared" si="11"/>
        <v>0</v>
      </c>
    </row>
    <row r="778" spans="2:7" x14ac:dyDescent="0.3">
      <c r="B778" s="173" t="s">
        <v>1477</v>
      </c>
      <c r="C778" s="170" t="s">
        <v>1380</v>
      </c>
      <c r="D778" s="182" t="s">
        <v>1478</v>
      </c>
      <c r="E778" s="186">
        <f>ROUND(VLOOKUP($B778,'[1]TD LMA 2025ENE-DIC CCF'!$A$3:$D$1108,4,FALSE),2)</f>
        <v>0</v>
      </c>
      <c r="F778" s="187">
        <f>ROUND(VLOOKUP($B778,'[1]TD LMA 2025ENE-DIC CCF'!$A$3:$D$1108,4,FALSE),2)</f>
        <v>0</v>
      </c>
      <c r="G778" s="191">
        <f t="shared" si="11"/>
        <v>0</v>
      </c>
    </row>
    <row r="779" spans="2:7" x14ac:dyDescent="0.3">
      <c r="B779" s="173" t="s">
        <v>1479</v>
      </c>
      <c r="C779" s="170" t="s">
        <v>1380</v>
      </c>
      <c r="D779" s="182" t="s">
        <v>352</v>
      </c>
      <c r="E779" s="186">
        <f>ROUND(VLOOKUP($B779,'[1]TD LMA 2025ENE-DIC CCF'!$A$3:$D$1108,4,FALSE),2)</f>
        <v>0</v>
      </c>
      <c r="F779" s="187">
        <f>ROUND(VLOOKUP($B779,'[1]TD LMA 2025ENE-DIC CCF'!$A$3:$D$1108,4,FALSE),2)</f>
        <v>0</v>
      </c>
      <c r="G779" s="191">
        <f t="shared" ref="G779:G842" si="12">SUM(E779:F779)</f>
        <v>0</v>
      </c>
    </row>
    <row r="780" spans="2:7" x14ac:dyDescent="0.3">
      <c r="B780" s="173" t="s">
        <v>1480</v>
      </c>
      <c r="C780" s="170" t="s">
        <v>1380</v>
      </c>
      <c r="D780" s="182" t="s">
        <v>1481</v>
      </c>
      <c r="E780" s="186">
        <f>ROUND(VLOOKUP($B780,'[1]TD LMA 2025ENE-DIC CCF'!$A$3:$D$1108,4,FALSE),2)</f>
        <v>0</v>
      </c>
      <c r="F780" s="187">
        <f>ROUND(VLOOKUP($B780,'[1]TD LMA 2025ENE-DIC CCF'!$A$3:$D$1108,4,FALSE),2)</f>
        <v>0</v>
      </c>
      <c r="G780" s="191">
        <f t="shared" si="12"/>
        <v>0</v>
      </c>
    </row>
    <row r="781" spans="2:7" x14ac:dyDescent="0.3">
      <c r="B781" s="173" t="s">
        <v>1482</v>
      </c>
      <c r="C781" s="170" t="s">
        <v>1380</v>
      </c>
      <c r="D781" s="182" t="s">
        <v>2121</v>
      </c>
      <c r="E781" s="186">
        <f>ROUND(VLOOKUP($B781,'[1]TD LMA 2025ENE-DIC CCF'!$A$3:$D$1108,4,FALSE),2)</f>
        <v>0</v>
      </c>
      <c r="F781" s="187">
        <f>ROUND(VLOOKUP($B781,'[1]TD LMA 2025ENE-DIC CCF'!$A$3:$D$1108,4,FALSE),2)</f>
        <v>0</v>
      </c>
      <c r="G781" s="191">
        <f t="shared" si="12"/>
        <v>0</v>
      </c>
    </row>
    <row r="782" spans="2:7" x14ac:dyDescent="0.3">
      <c r="B782" s="173" t="s">
        <v>1483</v>
      </c>
      <c r="C782" s="170" t="s">
        <v>1380</v>
      </c>
      <c r="D782" s="182" t="s">
        <v>1484</v>
      </c>
      <c r="E782" s="186">
        <f>ROUND(VLOOKUP($B782,'[1]TD LMA 2025ENE-DIC CCF'!$A$3:$D$1108,4,FALSE),2)</f>
        <v>0</v>
      </c>
      <c r="F782" s="187">
        <f>ROUND(VLOOKUP($B782,'[1]TD LMA 2025ENE-DIC CCF'!$A$3:$D$1108,4,FALSE),2)</f>
        <v>0</v>
      </c>
      <c r="G782" s="191">
        <f t="shared" si="12"/>
        <v>0</v>
      </c>
    </row>
    <row r="783" spans="2:7" x14ac:dyDescent="0.3">
      <c r="B783" s="173" t="s">
        <v>1485</v>
      </c>
      <c r="C783" s="170" t="s">
        <v>1380</v>
      </c>
      <c r="D783" s="182" t="s">
        <v>1486</v>
      </c>
      <c r="E783" s="186">
        <f>ROUND(VLOOKUP($B783,'[1]TD LMA 2025ENE-DIC CCF'!$A$3:$D$1108,4,FALSE),2)</f>
        <v>0</v>
      </c>
      <c r="F783" s="187">
        <f>ROUND(VLOOKUP($B783,'[1]TD LMA 2025ENE-DIC CCF'!$A$3:$D$1108,4,FALSE),2)</f>
        <v>0</v>
      </c>
      <c r="G783" s="191">
        <f t="shared" si="12"/>
        <v>0</v>
      </c>
    </row>
    <row r="784" spans="2:7" x14ac:dyDescent="0.3">
      <c r="B784" s="173" t="s">
        <v>1487</v>
      </c>
      <c r="C784" s="170" t="s">
        <v>1380</v>
      </c>
      <c r="D784" s="182" t="s">
        <v>1488</v>
      </c>
      <c r="E784" s="186">
        <f>ROUND(VLOOKUP($B784,'[1]TD LMA 2025ENE-DIC CCF'!$A$3:$D$1108,4,FALSE),2)</f>
        <v>0</v>
      </c>
      <c r="F784" s="187">
        <f>ROUND(VLOOKUP($B784,'[1]TD LMA 2025ENE-DIC CCF'!$A$3:$D$1108,4,FALSE),2)</f>
        <v>0</v>
      </c>
      <c r="G784" s="191">
        <f t="shared" si="12"/>
        <v>0</v>
      </c>
    </row>
    <row r="785" spans="2:7" x14ac:dyDescent="0.3">
      <c r="B785" s="173" t="s">
        <v>1489</v>
      </c>
      <c r="C785" s="170" t="s">
        <v>1380</v>
      </c>
      <c r="D785" s="182" t="s">
        <v>1490</v>
      </c>
      <c r="E785" s="186">
        <f>ROUND(VLOOKUP($B785,'[1]TD LMA 2025ENE-DIC CCF'!$A$3:$D$1108,4,FALSE),2)</f>
        <v>0</v>
      </c>
      <c r="F785" s="187">
        <f>ROUND(VLOOKUP($B785,'[1]TD LMA 2025ENE-DIC CCF'!$A$3:$D$1108,4,FALSE),2)</f>
        <v>0</v>
      </c>
      <c r="G785" s="191">
        <f t="shared" si="12"/>
        <v>0</v>
      </c>
    </row>
    <row r="786" spans="2:7" x14ac:dyDescent="0.3">
      <c r="B786" s="173" t="s">
        <v>1491</v>
      </c>
      <c r="C786" s="170" t="s">
        <v>1380</v>
      </c>
      <c r="D786" s="182" t="s">
        <v>1492</v>
      </c>
      <c r="E786" s="186">
        <f>ROUND(VLOOKUP($B786,'[1]TD LMA 2025ENE-DIC CCF'!$A$3:$D$1108,4,FALSE),2)</f>
        <v>0</v>
      </c>
      <c r="F786" s="187">
        <f>ROUND(VLOOKUP($B786,'[1]TD LMA 2025ENE-DIC CCF'!$A$3:$D$1108,4,FALSE),2)</f>
        <v>0</v>
      </c>
      <c r="G786" s="191">
        <f t="shared" si="12"/>
        <v>0</v>
      </c>
    </row>
    <row r="787" spans="2:7" x14ac:dyDescent="0.3">
      <c r="B787" s="173" t="s">
        <v>1493</v>
      </c>
      <c r="C787" s="170" t="s">
        <v>1380</v>
      </c>
      <c r="D787" s="182" t="s">
        <v>2455</v>
      </c>
      <c r="E787" s="186">
        <f>ROUND(VLOOKUP($B787,'[1]TD LMA 2025ENE-DIC CCF'!$A$3:$D$1108,4,FALSE),2)</f>
        <v>0</v>
      </c>
      <c r="F787" s="187">
        <f>ROUND(VLOOKUP($B787,'[1]TD LMA 2025ENE-DIC CCF'!$A$3:$D$1108,4,FALSE),2)</f>
        <v>0</v>
      </c>
      <c r="G787" s="191">
        <f t="shared" si="12"/>
        <v>0</v>
      </c>
    </row>
    <row r="788" spans="2:7" x14ac:dyDescent="0.3">
      <c r="B788" s="173" t="s">
        <v>1495</v>
      </c>
      <c r="C788" s="170" t="s">
        <v>1380</v>
      </c>
      <c r="D788" s="182" t="s">
        <v>1496</v>
      </c>
      <c r="E788" s="186">
        <f>ROUND(VLOOKUP($B788,'[1]TD LMA 2025ENE-DIC CCF'!$A$3:$D$1108,4,FALSE),2)</f>
        <v>0</v>
      </c>
      <c r="F788" s="187">
        <f>ROUND(VLOOKUP($B788,'[1]TD LMA 2025ENE-DIC CCF'!$A$3:$D$1108,4,FALSE),2)</f>
        <v>0</v>
      </c>
      <c r="G788" s="191">
        <f t="shared" si="12"/>
        <v>0</v>
      </c>
    </row>
    <row r="789" spans="2:7" x14ac:dyDescent="0.3">
      <c r="B789" s="173" t="s">
        <v>1497</v>
      </c>
      <c r="C789" s="170" t="s">
        <v>1498</v>
      </c>
      <c r="D789" s="182" t="s">
        <v>2109</v>
      </c>
      <c r="E789" s="186">
        <f>ROUND(VLOOKUP($B789,'[1]TD LMA 2025ENE-DIC CCF'!$A$3:$D$1108,4,FALSE),2)</f>
        <v>1364355691.6800001</v>
      </c>
      <c r="F789" s="187">
        <v>0</v>
      </c>
      <c r="G789" s="191">
        <f t="shared" si="12"/>
        <v>1364355691.6800001</v>
      </c>
    </row>
    <row r="790" spans="2:7" x14ac:dyDescent="0.3">
      <c r="B790" s="173" t="s">
        <v>1499</v>
      </c>
      <c r="C790" s="170" t="s">
        <v>1498</v>
      </c>
      <c r="D790" s="182" t="s">
        <v>1500</v>
      </c>
      <c r="E790" s="186">
        <f>ROUND(VLOOKUP($B790,'[1]TD LMA 2025ENE-DIC CCF'!$A$3:$D$1108,4,FALSE),2)</f>
        <v>0</v>
      </c>
      <c r="F790" s="187">
        <v>0</v>
      </c>
      <c r="G790" s="191">
        <f t="shared" si="12"/>
        <v>0</v>
      </c>
    </row>
    <row r="791" spans="2:7" x14ac:dyDescent="0.3">
      <c r="B791" s="173" t="s">
        <v>1501</v>
      </c>
      <c r="C791" s="170" t="s">
        <v>1498</v>
      </c>
      <c r="D791" s="182" t="s">
        <v>1502</v>
      </c>
      <c r="E791" s="186">
        <f>ROUND(VLOOKUP($B791,'[1]TD LMA 2025ENE-DIC CCF'!$A$3:$D$1108,4,FALSE),2)</f>
        <v>20037016.079999998</v>
      </c>
      <c r="F791" s="187">
        <v>0</v>
      </c>
      <c r="G791" s="191">
        <f t="shared" si="12"/>
        <v>20037016.079999998</v>
      </c>
    </row>
    <row r="792" spans="2:7" x14ac:dyDescent="0.3">
      <c r="B792" s="173" t="s">
        <v>1503</v>
      </c>
      <c r="C792" s="170" t="s">
        <v>1498</v>
      </c>
      <c r="D792" s="182" t="s">
        <v>1504</v>
      </c>
      <c r="E792" s="186">
        <f>ROUND(VLOOKUP($B792,'[1]TD LMA 2025ENE-DIC CCF'!$A$3:$D$1108,4,FALSE),2)</f>
        <v>0</v>
      </c>
      <c r="F792" s="187">
        <v>0</v>
      </c>
      <c r="G792" s="191">
        <f t="shared" si="12"/>
        <v>0</v>
      </c>
    </row>
    <row r="793" spans="2:7" x14ac:dyDescent="0.3">
      <c r="B793" s="173" t="s">
        <v>1505</v>
      </c>
      <c r="C793" s="170" t="s">
        <v>1498</v>
      </c>
      <c r="D793" s="182" t="s">
        <v>1506</v>
      </c>
      <c r="E793" s="186">
        <f>ROUND(VLOOKUP($B793,'[1]TD LMA 2025ENE-DIC CCF'!$A$3:$D$1108,4,FALSE),2)</f>
        <v>0</v>
      </c>
      <c r="F793" s="187">
        <v>0</v>
      </c>
      <c r="G793" s="191">
        <f t="shared" si="12"/>
        <v>0</v>
      </c>
    </row>
    <row r="794" spans="2:7" x14ac:dyDescent="0.3">
      <c r="B794" s="173" t="s">
        <v>1507</v>
      </c>
      <c r="C794" s="170" t="s">
        <v>1498</v>
      </c>
      <c r="D794" s="182" t="s">
        <v>2456</v>
      </c>
      <c r="E794" s="186">
        <f>ROUND(VLOOKUP($B794,'[1]TD LMA 2025ENE-DIC CCF'!$A$3:$D$1108,4,FALSE),2)</f>
        <v>6772386.2400000002</v>
      </c>
      <c r="F794" s="187">
        <v>0</v>
      </c>
      <c r="G794" s="191">
        <f t="shared" si="12"/>
        <v>6772386.2400000002</v>
      </c>
    </row>
    <row r="795" spans="2:7" x14ac:dyDescent="0.3">
      <c r="B795" s="173" t="s">
        <v>1509</v>
      </c>
      <c r="C795" s="170" t="s">
        <v>1498</v>
      </c>
      <c r="D795" s="182" t="s">
        <v>2457</v>
      </c>
      <c r="E795" s="186">
        <f>ROUND(VLOOKUP($B795,'[1]TD LMA 2025ENE-DIC CCF'!$A$3:$D$1108,4,FALSE),2)</f>
        <v>18448632.960000001</v>
      </c>
      <c r="F795" s="187">
        <v>0</v>
      </c>
      <c r="G795" s="191">
        <f t="shared" si="12"/>
        <v>18448632.960000001</v>
      </c>
    </row>
    <row r="796" spans="2:7" x14ac:dyDescent="0.3">
      <c r="B796" s="173" t="s">
        <v>1511</v>
      </c>
      <c r="C796" s="170" t="s">
        <v>1498</v>
      </c>
      <c r="D796" s="182" t="s">
        <v>2458</v>
      </c>
      <c r="E796" s="186">
        <f>ROUND(VLOOKUP($B796,'[1]TD LMA 2025ENE-DIC CCF'!$A$3:$D$1108,4,FALSE),2)</f>
        <v>0</v>
      </c>
      <c r="F796" s="187">
        <v>0</v>
      </c>
      <c r="G796" s="191">
        <f t="shared" si="12"/>
        <v>0</v>
      </c>
    </row>
    <row r="797" spans="2:7" x14ac:dyDescent="0.3">
      <c r="B797" s="173" t="s">
        <v>1513</v>
      </c>
      <c r="C797" s="170" t="s">
        <v>1498</v>
      </c>
      <c r="D797" s="182" t="s">
        <v>2459</v>
      </c>
      <c r="E797" s="186">
        <f>ROUND(VLOOKUP($B797,'[1]TD LMA 2025ENE-DIC CCF'!$A$3:$D$1108,4,FALSE),2)</f>
        <v>0</v>
      </c>
      <c r="F797" s="187">
        <v>0</v>
      </c>
      <c r="G797" s="191">
        <f t="shared" si="12"/>
        <v>0</v>
      </c>
    </row>
    <row r="798" spans="2:7" x14ac:dyDescent="0.3">
      <c r="B798" s="173" t="s">
        <v>1515</v>
      </c>
      <c r="C798" s="170" t="s">
        <v>1498</v>
      </c>
      <c r="D798" s="182" t="s">
        <v>2460</v>
      </c>
      <c r="E798" s="186">
        <f>ROUND(VLOOKUP($B798,'[1]TD LMA 2025ENE-DIC CCF'!$A$3:$D$1108,4,FALSE),2)</f>
        <v>45434824.32</v>
      </c>
      <c r="F798" s="187">
        <v>0</v>
      </c>
      <c r="G798" s="191">
        <f t="shared" si="12"/>
        <v>45434824.32</v>
      </c>
    </row>
    <row r="799" spans="2:7" x14ac:dyDescent="0.3">
      <c r="B799" s="173" t="s">
        <v>1517</v>
      </c>
      <c r="C799" s="170" t="s">
        <v>1498</v>
      </c>
      <c r="D799" s="182" t="s">
        <v>1518</v>
      </c>
      <c r="E799" s="186">
        <f>ROUND(VLOOKUP($B799,'[1]TD LMA 2025ENE-DIC CCF'!$A$3:$D$1108,4,FALSE),2)</f>
        <v>17382458.039999999</v>
      </c>
      <c r="F799" s="187">
        <v>0</v>
      </c>
      <c r="G799" s="191">
        <f t="shared" si="12"/>
        <v>17382458.039999999</v>
      </c>
    </row>
    <row r="800" spans="2:7" x14ac:dyDescent="0.3">
      <c r="B800" s="173" t="s">
        <v>1519</v>
      </c>
      <c r="C800" s="170" t="s">
        <v>1498</v>
      </c>
      <c r="D800" s="182" t="s">
        <v>1520</v>
      </c>
      <c r="E800" s="186">
        <f>ROUND(VLOOKUP($B800,'[1]TD LMA 2025ENE-DIC CCF'!$A$3:$D$1108,4,FALSE),2)</f>
        <v>0</v>
      </c>
      <c r="F800" s="187">
        <v>0</v>
      </c>
      <c r="G800" s="191">
        <f t="shared" si="12"/>
        <v>0</v>
      </c>
    </row>
    <row r="801" spans="2:7" x14ac:dyDescent="0.3">
      <c r="B801" s="173" t="s">
        <v>1521</v>
      </c>
      <c r="C801" s="170" t="s">
        <v>1498</v>
      </c>
      <c r="D801" s="182" t="s">
        <v>1522</v>
      </c>
      <c r="E801" s="186">
        <f>ROUND(VLOOKUP($B801,'[1]TD LMA 2025ENE-DIC CCF'!$A$3:$D$1108,4,FALSE),2)</f>
        <v>32591768.879999999</v>
      </c>
      <c r="F801" s="187">
        <v>0</v>
      </c>
      <c r="G801" s="191">
        <f t="shared" si="12"/>
        <v>32591768.879999999</v>
      </c>
    </row>
    <row r="802" spans="2:7" x14ac:dyDescent="0.3">
      <c r="B802" s="173" t="s">
        <v>1523</v>
      </c>
      <c r="C802" s="170" t="s">
        <v>1498</v>
      </c>
      <c r="D802" s="182" t="s">
        <v>1524</v>
      </c>
      <c r="E802" s="186">
        <f>ROUND(VLOOKUP($B802,'[1]TD LMA 2025ENE-DIC CCF'!$A$3:$D$1108,4,FALSE),2)</f>
        <v>51728519.880000003</v>
      </c>
      <c r="F802" s="187">
        <v>0</v>
      </c>
      <c r="G802" s="191">
        <f t="shared" si="12"/>
        <v>51728519.880000003</v>
      </c>
    </row>
    <row r="803" spans="2:7" x14ac:dyDescent="0.3">
      <c r="B803" s="173" t="s">
        <v>1525</v>
      </c>
      <c r="C803" s="170" t="s">
        <v>1498</v>
      </c>
      <c r="D803" s="182" t="s">
        <v>1526</v>
      </c>
      <c r="E803" s="186">
        <f>ROUND(VLOOKUP($B803,'[1]TD LMA 2025ENE-DIC CCF'!$A$3:$D$1108,4,FALSE),2)</f>
        <v>60219841.200000003</v>
      </c>
      <c r="F803" s="187">
        <v>0</v>
      </c>
      <c r="G803" s="191">
        <f t="shared" si="12"/>
        <v>60219841.200000003</v>
      </c>
    </row>
    <row r="804" spans="2:7" x14ac:dyDescent="0.3">
      <c r="B804" s="173" t="s">
        <v>1527</v>
      </c>
      <c r="C804" s="170" t="s">
        <v>1498</v>
      </c>
      <c r="D804" s="182" t="s">
        <v>1528</v>
      </c>
      <c r="E804" s="186">
        <f>ROUND(VLOOKUP($B804,'[1]TD LMA 2025ENE-DIC CCF'!$A$3:$D$1108,4,FALSE),2)</f>
        <v>12173976.359999999</v>
      </c>
      <c r="F804" s="187">
        <v>0</v>
      </c>
      <c r="G804" s="191">
        <f t="shared" si="12"/>
        <v>12173976.359999999</v>
      </c>
    </row>
    <row r="805" spans="2:7" x14ac:dyDescent="0.3">
      <c r="B805" s="173" t="s">
        <v>1529</v>
      </c>
      <c r="C805" s="170" t="s">
        <v>1498</v>
      </c>
      <c r="D805" s="182" t="s">
        <v>2461</v>
      </c>
      <c r="E805" s="186">
        <f>ROUND(VLOOKUP($B805,'[1]TD LMA 2025ENE-DIC CCF'!$A$3:$D$1108,4,FALSE),2)</f>
        <v>0</v>
      </c>
      <c r="F805" s="187">
        <v>0</v>
      </c>
      <c r="G805" s="191">
        <f t="shared" si="12"/>
        <v>0</v>
      </c>
    </row>
    <row r="806" spans="2:7" x14ac:dyDescent="0.3">
      <c r="B806" s="173" t="s">
        <v>1531</v>
      </c>
      <c r="C806" s="170" t="s">
        <v>1498</v>
      </c>
      <c r="D806" s="182" t="s">
        <v>2462</v>
      </c>
      <c r="E806" s="186">
        <f>ROUND(VLOOKUP($B806,'[1]TD LMA 2025ENE-DIC CCF'!$A$3:$D$1108,4,FALSE),2)</f>
        <v>8986331.0399999991</v>
      </c>
      <c r="F806" s="187">
        <v>0</v>
      </c>
      <c r="G806" s="191">
        <f t="shared" si="12"/>
        <v>8986331.0399999991</v>
      </c>
    </row>
    <row r="807" spans="2:7" x14ac:dyDescent="0.3">
      <c r="B807" s="173" t="s">
        <v>1533</v>
      </c>
      <c r="C807" s="170" t="s">
        <v>1498</v>
      </c>
      <c r="D807" s="182" t="s">
        <v>1534</v>
      </c>
      <c r="E807" s="186">
        <f>ROUND(VLOOKUP($B807,'[1]TD LMA 2025ENE-DIC CCF'!$A$3:$D$1108,4,FALSE),2)</f>
        <v>0</v>
      </c>
      <c r="F807" s="187">
        <v>0</v>
      </c>
      <c r="G807" s="191">
        <f t="shared" si="12"/>
        <v>0</v>
      </c>
    </row>
    <row r="808" spans="2:7" x14ac:dyDescent="0.3">
      <c r="B808" s="173" t="s">
        <v>1535</v>
      </c>
      <c r="C808" s="170" t="s">
        <v>1498</v>
      </c>
      <c r="D808" s="182" t="s">
        <v>1536</v>
      </c>
      <c r="E808" s="186">
        <f>ROUND(VLOOKUP($B808,'[1]TD LMA 2025ENE-DIC CCF'!$A$3:$D$1108,4,FALSE),2)</f>
        <v>0</v>
      </c>
      <c r="F808" s="187">
        <v>0</v>
      </c>
      <c r="G808" s="191">
        <f t="shared" si="12"/>
        <v>0</v>
      </c>
    </row>
    <row r="809" spans="2:7" x14ac:dyDescent="0.3">
      <c r="B809" s="173" t="s">
        <v>1537</v>
      </c>
      <c r="C809" s="170" t="s">
        <v>1498</v>
      </c>
      <c r="D809" s="182" t="s">
        <v>1538</v>
      </c>
      <c r="E809" s="186">
        <f>ROUND(VLOOKUP($B809,'[1]TD LMA 2025ENE-DIC CCF'!$A$3:$D$1108,4,FALSE),2)</f>
        <v>0</v>
      </c>
      <c r="F809" s="187">
        <v>0</v>
      </c>
      <c r="G809" s="191">
        <f t="shared" si="12"/>
        <v>0</v>
      </c>
    </row>
    <row r="810" spans="2:7" x14ac:dyDescent="0.3">
      <c r="B810" s="173" t="s">
        <v>1539</v>
      </c>
      <c r="C810" s="170" t="s">
        <v>1498</v>
      </c>
      <c r="D810" s="182" t="s">
        <v>1540</v>
      </c>
      <c r="E810" s="186">
        <f>ROUND(VLOOKUP($B810,'[1]TD LMA 2025ENE-DIC CCF'!$A$3:$D$1108,4,FALSE),2)</f>
        <v>0</v>
      </c>
      <c r="F810" s="187">
        <v>0</v>
      </c>
      <c r="G810" s="191">
        <f t="shared" si="12"/>
        <v>0</v>
      </c>
    </row>
    <row r="811" spans="2:7" x14ac:dyDescent="0.3">
      <c r="B811" s="173" t="s">
        <v>1541</v>
      </c>
      <c r="C811" s="170" t="s">
        <v>1498</v>
      </c>
      <c r="D811" s="182" t="s">
        <v>1542</v>
      </c>
      <c r="E811" s="186">
        <f>ROUND(VLOOKUP($B811,'[1]TD LMA 2025ENE-DIC CCF'!$A$3:$D$1108,4,FALSE),2)</f>
        <v>0</v>
      </c>
      <c r="F811" s="187">
        <v>0</v>
      </c>
      <c r="G811" s="191">
        <f t="shared" si="12"/>
        <v>0</v>
      </c>
    </row>
    <row r="812" spans="2:7" x14ac:dyDescent="0.3">
      <c r="B812" s="173" t="s">
        <v>1543</v>
      </c>
      <c r="C812" s="170" t="s">
        <v>1498</v>
      </c>
      <c r="D812" s="182" t="s">
        <v>1544</v>
      </c>
      <c r="E812" s="186">
        <f>ROUND(VLOOKUP($B812,'[1]TD LMA 2025ENE-DIC CCF'!$A$3:$D$1108,4,FALSE),2)</f>
        <v>0</v>
      </c>
      <c r="F812" s="187">
        <v>0</v>
      </c>
      <c r="G812" s="191">
        <f t="shared" si="12"/>
        <v>0</v>
      </c>
    </row>
    <row r="813" spans="2:7" x14ac:dyDescent="0.3">
      <c r="B813" s="173" t="s">
        <v>1545</v>
      </c>
      <c r="C813" s="170" t="s">
        <v>1498</v>
      </c>
      <c r="D813" s="182" t="s">
        <v>1546</v>
      </c>
      <c r="E813" s="186">
        <f>ROUND(VLOOKUP($B813,'[1]TD LMA 2025ENE-DIC CCF'!$A$3:$D$1108,4,FALSE),2)</f>
        <v>222939340.68000001</v>
      </c>
      <c r="F813" s="187">
        <v>0</v>
      </c>
      <c r="G813" s="191">
        <f t="shared" si="12"/>
        <v>222939340.68000001</v>
      </c>
    </row>
    <row r="814" spans="2:7" x14ac:dyDescent="0.3">
      <c r="B814" s="173" t="s">
        <v>1547</v>
      </c>
      <c r="C814" s="170" t="s">
        <v>1498</v>
      </c>
      <c r="D814" s="182" t="s">
        <v>1548</v>
      </c>
      <c r="E814" s="186">
        <f>ROUND(VLOOKUP($B814,'[1]TD LMA 2025ENE-DIC CCF'!$A$3:$D$1108,4,FALSE),2)</f>
        <v>78964936.079999998</v>
      </c>
      <c r="F814" s="187">
        <v>0</v>
      </c>
      <c r="G814" s="191">
        <f t="shared" si="12"/>
        <v>78964936.079999998</v>
      </c>
    </row>
    <row r="815" spans="2:7" x14ac:dyDescent="0.3">
      <c r="B815" s="173" t="s">
        <v>1549</v>
      </c>
      <c r="C815" s="170" t="s">
        <v>1498</v>
      </c>
      <c r="D815" s="182" t="s">
        <v>1550</v>
      </c>
      <c r="E815" s="186">
        <f>ROUND(VLOOKUP($B815,'[1]TD LMA 2025ENE-DIC CCF'!$A$3:$D$1108,4,FALSE),2)</f>
        <v>0</v>
      </c>
      <c r="F815" s="187">
        <v>0</v>
      </c>
      <c r="G815" s="191">
        <f t="shared" si="12"/>
        <v>0</v>
      </c>
    </row>
    <row r="816" spans="2:7" x14ac:dyDescent="0.3">
      <c r="B816" s="173" t="s">
        <v>1551</v>
      </c>
      <c r="C816" s="170" t="s">
        <v>1498</v>
      </c>
      <c r="D816" s="182" t="s">
        <v>1552</v>
      </c>
      <c r="E816" s="186">
        <f>ROUND(VLOOKUP($B816,'[1]TD LMA 2025ENE-DIC CCF'!$A$3:$D$1108,4,FALSE),2)</f>
        <v>0</v>
      </c>
      <c r="F816" s="187">
        <v>0</v>
      </c>
      <c r="G816" s="191">
        <f t="shared" si="12"/>
        <v>0</v>
      </c>
    </row>
    <row r="817" spans="2:7" x14ac:dyDescent="0.3">
      <c r="B817" s="173" t="s">
        <v>1553</v>
      </c>
      <c r="C817" s="170" t="s">
        <v>1498</v>
      </c>
      <c r="D817" s="182" t="s">
        <v>1554</v>
      </c>
      <c r="E817" s="186">
        <f>ROUND(VLOOKUP($B817,'[1]TD LMA 2025ENE-DIC CCF'!$A$3:$D$1108,4,FALSE),2)</f>
        <v>16025260.92</v>
      </c>
      <c r="F817" s="187">
        <v>0</v>
      </c>
      <c r="G817" s="191">
        <f t="shared" si="12"/>
        <v>16025260.92</v>
      </c>
    </row>
    <row r="818" spans="2:7" x14ac:dyDescent="0.3">
      <c r="B818" s="173" t="s">
        <v>1555</v>
      </c>
      <c r="C818" s="170" t="s">
        <v>1498</v>
      </c>
      <c r="D818" s="182" t="s">
        <v>1556</v>
      </c>
      <c r="E818" s="186">
        <f>ROUND(VLOOKUP($B818,'[1]TD LMA 2025ENE-DIC CCF'!$A$3:$D$1108,4,FALSE),2)</f>
        <v>3576581.52</v>
      </c>
      <c r="F818" s="187">
        <v>0</v>
      </c>
      <c r="G818" s="191">
        <f t="shared" si="12"/>
        <v>3576581.52</v>
      </c>
    </row>
    <row r="819" spans="2:7" x14ac:dyDescent="0.3">
      <c r="B819" s="173" t="s">
        <v>1557</v>
      </c>
      <c r="C819" s="170" t="s">
        <v>1498</v>
      </c>
      <c r="D819" s="182" t="s">
        <v>1558</v>
      </c>
      <c r="E819" s="186">
        <f>ROUND(VLOOKUP($B819,'[1]TD LMA 2025ENE-DIC CCF'!$A$3:$D$1108,4,FALSE),2)</f>
        <v>0</v>
      </c>
      <c r="F819" s="187">
        <v>0</v>
      </c>
      <c r="G819" s="191">
        <f t="shared" si="12"/>
        <v>0</v>
      </c>
    </row>
    <row r="820" spans="2:7" x14ac:dyDescent="0.3">
      <c r="B820" s="173" t="s">
        <v>1559</v>
      </c>
      <c r="C820" s="170" t="s">
        <v>1498</v>
      </c>
      <c r="D820" s="182" t="s">
        <v>1039</v>
      </c>
      <c r="E820" s="186">
        <f>ROUND(VLOOKUP($B820,'[1]TD LMA 2025ENE-DIC CCF'!$A$3:$D$1108,4,FALSE),2)</f>
        <v>0</v>
      </c>
      <c r="F820" s="187">
        <v>0</v>
      </c>
      <c r="G820" s="191">
        <f t="shared" si="12"/>
        <v>0</v>
      </c>
    </row>
    <row r="821" spans="2:7" x14ac:dyDescent="0.3">
      <c r="B821" s="173" t="s">
        <v>1560</v>
      </c>
      <c r="C821" s="170" t="s">
        <v>1498</v>
      </c>
      <c r="D821" s="182" t="s">
        <v>1561</v>
      </c>
      <c r="E821" s="186">
        <f>ROUND(VLOOKUP($B821,'[1]TD LMA 2025ENE-DIC CCF'!$A$3:$D$1108,4,FALSE),2)</f>
        <v>6421527.8399999999</v>
      </c>
      <c r="F821" s="187">
        <v>0</v>
      </c>
      <c r="G821" s="191">
        <f t="shared" si="12"/>
        <v>6421527.8399999999</v>
      </c>
    </row>
    <row r="822" spans="2:7" x14ac:dyDescent="0.3">
      <c r="B822" s="173" t="s">
        <v>1562</v>
      </c>
      <c r="C822" s="170" t="s">
        <v>1498</v>
      </c>
      <c r="D822" s="182" t="s">
        <v>1563</v>
      </c>
      <c r="E822" s="186">
        <f>ROUND(VLOOKUP($B822,'[1]TD LMA 2025ENE-DIC CCF'!$A$3:$D$1108,4,FALSE),2)</f>
        <v>0</v>
      </c>
      <c r="F822" s="187">
        <v>0</v>
      </c>
      <c r="G822" s="191">
        <f t="shared" si="12"/>
        <v>0</v>
      </c>
    </row>
    <row r="823" spans="2:7" x14ac:dyDescent="0.3">
      <c r="B823" s="173" t="s">
        <v>1564</v>
      </c>
      <c r="C823" s="170" t="s">
        <v>1498</v>
      </c>
      <c r="D823" s="182" t="s">
        <v>1565</v>
      </c>
      <c r="E823" s="186">
        <f>ROUND(VLOOKUP($B823,'[1]TD LMA 2025ENE-DIC CCF'!$A$3:$D$1108,4,FALSE),2)</f>
        <v>0</v>
      </c>
      <c r="F823" s="187">
        <v>0</v>
      </c>
      <c r="G823" s="191">
        <f t="shared" si="12"/>
        <v>0</v>
      </c>
    </row>
    <row r="824" spans="2:7" x14ac:dyDescent="0.3">
      <c r="B824" s="173" t="s">
        <v>1566</v>
      </c>
      <c r="C824" s="170" t="s">
        <v>1498</v>
      </c>
      <c r="D824" s="182" t="s">
        <v>1567</v>
      </c>
      <c r="E824" s="186">
        <f>ROUND(VLOOKUP($B824,'[1]TD LMA 2025ENE-DIC CCF'!$A$3:$D$1108,4,FALSE),2)</f>
        <v>40816546.439999998</v>
      </c>
      <c r="F824" s="187">
        <v>0</v>
      </c>
      <c r="G824" s="191">
        <f t="shared" si="12"/>
        <v>40816546.439999998</v>
      </c>
    </row>
    <row r="825" spans="2:7" x14ac:dyDescent="0.3">
      <c r="B825" s="173" t="s">
        <v>1568</v>
      </c>
      <c r="C825" s="170" t="s">
        <v>1498</v>
      </c>
      <c r="D825" s="182" t="s">
        <v>2463</v>
      </c>
      <c r="E825" s="186">
        <f>ROUND(VLOOKUP($B825,'[1]TD LMA 2025ENE-DIC CCF'!$A$3:$D$1108,4,FALSE),2)</f>
        <v>117689930.28</v>
      </c>
      <c r="F825" s="187">
        <v>0</v>
      </c>
      <c r="G825" s="191">
        <f t="shared" si="12"/>
        <v>117689930.28</v>
      </c>
    </row>
    <row r="826" spans="2:7" x14ac:dyDescent="0.3">
      <c r="B826" s="173" t="s">
        <v>1570</v>
      </c>
      <c r="C826" s="170" t="s">
        <v>1498</v>
      </c>
      <c r="D826" s="182" t="s">
        <v>210</v>
      </c>
      <c r="E826" s="186">
        <f>ROUND(VLOOKUP($B826,'[1]TD LMA 2025ENE-DIC CCF'!$A$3:$D$1108,4,FALSE),2)</f>
        <v>0</v>
      </c>
      <c r="F826" s="187">
        <v>0</v>
      </c>
      <c r="G826" s="191">
        <f t="shared" si="12"/>
        <v>0</v>
      </c>
    </row>
    <row r="827" spans="2:7" x14ac:dyDescent="0.3">
      <c r="B827" s="173" t="s">
        <v>1571</v>
      </c>
      <c r="C827" s="170" t="s">
        <v>1498</v>
      </c>
      <c r="D827" s="182" t="s">
        <v>1572</v>
      </c>
      <c r="E827" s="186">
        <f>ROUND(VLOOKUP($B827,'[1]TD LMA 2025ENE-DIC CCF'!$A$3:$D$1108,4,FALSE),2)</f>
        <v>11181236.880000001</v>
      </c>
      <c r="F827" s="187">
        <v>0</v>
      </c>
      <c r="G827" s="191">
        <f t="shared" si="12"/>
        <v>11181236.880000001</v>
      </c>
    </row>
    <row r="828" spans="2:7" x14ac:dyDescent="0.3">
      <c r="B828" s="173" t="s">
        <v>1573</v>
      </c>
      <c r="C828" s="170" t="s">
        <v>1498</v>
      </c>
      <c r="D828" s="182" t="s">
        <v>1574</v>
      </c>
      <c r="E828" s="186">
        <f>ROUND(VLOOKUP($B828,'[1]TD LMA 2025ENE-DIC CCF'!$A$3:$D$1108,4,FALSE),2)</f>
        <v>0</v>
      </c>
      <c r="F828" s="187">
        <v>0</v>
      </c>
      <c r="G828" s="191">
        <f t="shared" si="12"/>
        <v>0</v>
      </c>
    </row>
    <row r="829" spans="2:7" x14ac:dyDescent="0.3">
      <c r="B829" s="173" t="s">
        <v>1575</v>
      </c>
      <c r="C829" s="170" t="s">
        <v>1576</v>
      </c>
      <c r="D829" s="182" t="s">
        <v>25</v>
      </c>
      <c r="E829" s="186">
        <f>ROUND(VLOOKUP($B829,'[1]TD LMA 2025ENE-DIC CCF'!$A$3:$D$1108,4,FALSE),2)</f>
        <v>0</v>
      </c>
      <c r="F829" s="187">
        <v>0</v>
      </c>
      <c r="G829" s="191">
        <f t="shared" si="12"/>
        <v>0</v>
      </c>
    </row>
    <row r="830" spans="2:7" x14ac:dyDescent="0.3">
      <c r="B830" s="173" t="s">
        <v>1577</v>
      </c>
      <c r="C830" s="170" t="s">
        <v>1576</v>
      </c>
      <c r="D830" s="182" t="s">
        <v>396</v>
      </c>
      <c r="E830" s="186">
        <f>ROUND(VLOOKUP($B830,'[1]TD LMA 2025ENE-DIC CCF'!$A$3:$D$1108,4,FALSE),2)</f>
        <v>0</v>
      </c>
      <c r="F830" s="187">
        <v>0</v>
      </c>
      <c r="G830" s="191">
        <f t="shared" si="12"/>
        <v>0</v>
      </c>
    </row>
    <row r="831" spans="2:7" x14ac:dyDescent="0.3">
      <c r="B831" s="173" t="s">
        <v>1578</v>
      </c>
      <c r="C831" s="170" t="s">
        <v>1576</v>
      </c>
      <c r="D831" s="182" t="s">
        <v>1579</v>
      </c>
      <c r="E831" s="186">
        <f>ROUND(VLOOKUP($B831,'[1]TD LMA 2025ENE-DIC CCF'!$A$3:$D$1108,4,FALSE),2)</f>
        <v>0</v>
      </c>
      <c r="F831" s="187">
        <v>0</v>
      </c>
      <c r="G831" s="191">
        <f t="shared" si="12"/>
        <v>0</v>
      </c>
    </row>
    <row r="832" spans="2:7" x14ac:dyDescent="0.3">
      <c r="B832" s="173" t="s">
        <v>1580</v>
      </c>
      <c r="C832" s="170" t="s">
        <v>1576</v>
      </c>
      <c r="D832" s="182" t="s">
        <v>1581</v>
      </c>
      <c r="E832" s="186">
        <f>ROUND(VLOOKUP($B832,'[1]TD LMA 2025ENE-DIC CCF'!$A$3:$D$1108,4,FALSE),2)</f>
        <v>0</v>
      </c>
      <c r="F832" s="187">
        <v>0</v>
      </c>
      <c r="G832" s="191">
        <f t="shared" si="12"/>
        <v>0</v>
      </c>
    </row>
    <row r="833" spans="2:7" x14ac:dyDescent="0.3">
      <c r="B833" s="173" t="s">
        <v>1582</v>
      </c>
      <c r="C833" s="170" t="s">
        <v>1576</v>
      </c>
      <c r="D833" s="182" t="s">
        <v>833</v>
      </c>
      <c r="E833" s="186">
        <f>ROUND(VLOOKUP($B833,'[1]TD LMA 2025ENE-DIC CCF'!$A$3:$D$1108,4,FALSE),2)</f>
        <v>0</v>
      </c>
      <c r="F833" s="187">
        <v>0</v>
      </c>
      <c r="G833" s="191">
        <f t="shared" si="12"/>
        <v>0</v>
      </c>
    </row>
    <row r="834" spans="2:7" x14ac:dyDescent="0.3">
      <c r="B834" s="173" t="s">
        <v>1583</v>
      </c>
      <c r="C834" s="170" t="s">
        <v>1576</v>
      </c>
      <c r="D834" s="182" t="s">
        <v>1584</v>
      </c>
      <c r="E834" s="186">
        <f>ROUND(VLOOKUP($B834,'[1]TD LMA 2025ENE-DIC CCF'!$A$3:$D$1108,4,FALSE),2)</f>
        <v>0</v>
      </c>
      <c r="F834" s="187">
        <v>0</v>
      </c>
      <c r="G834" s="191">
        <f t="shared" si="12"/>
        <v>0</v>
      </c>
    </row>
    <row r="835" spans="2:7" x14ac:dyDescent="0.3">
      <c r="B835" s="173" t="s">
        <v>1585</v>
      </c>
      <c r="C835" s="170" t="s">
        <v>1576</v>
      </c>
      <c r="D835" s="182" t="s">
        <v>2464</v>
      </c>
      <c r="E835" s="186">
        <f>ROUND(VLOOKUP($B835,'[1]TD LMA 2025ENE-DIC CCF'!$A$3:$D$1108,4,FALSE),2)</f>
        <v>0</v>
      </c>
      <c r="F835" s="187">
        <v>0</v>
      </c>
      <c r="G835" s="191">
        <f t="shared" si="12"/>
        <v>0</v>
      </c>
    </row>
    <row r="836" spans="2:7" x14ac:dyDescent="0.3">
      <c r="B836" s="173" t="s">
        <v>1587</v>
      </c>
      <c r="C836" s="170" t="s">
        <v>1576</v>
      </c>
      <c r="D836" s="182" t="s">
        <v>1588</v>
      </c>
      <c r="E836" s="186">
        <f>ROUND(VLOOKUP($B836,'[1]TD LMA 2025ENE-DIC CCF'!$A$3:$D$1108,4,FALSE),2)</f>
        <v>0</v>
      </c>
      <c r="F836" s="187">
        <v>0</v>
      </c>
      <c r="G836" s="191">
        <f t="shared" si="12"/>
        <v>0</v>
      </c>
    </row>
    <row r="837" spans="2:7" x14ac:dyDescent="0.3">
      <c r="B837" s="173" t="s">
        <v>1589</v>
      </c>
      <c r="C837" s="170" t="s">
        <v>1576</v>
      </c>
      <c r="D837" s="182" t="s">
        <v>1590</v>
      </c>
      <c r="E837" s="186">
        <f>ROUND(VLOOKUP($B837,'[1]TD LMA 2025ENE-DIC CCF'!$A$3:$D$1108,4,FALSE),2)</f>
        <v>0</v>
      </c>
      <c r="F837" s="187">
        <v>0</v>
      </c>
      <c r="G837" s="191">
        <f t="shared" si="12"/>
        <v>0</v>
      </c>
    </row>
    <row r="838" spans="2:7" x14ac:dyDescent="0.3">
      <c r="B838" s="173" t="s">
        <v>1591</v>
      </c>
      <c r="C838" s="170" t="s">
        <v>1576</v>
      </c>
      <c r="D838" s="182" t="s">
        <v>1592</v>
      </c>
      <c r="E838" s="186">
        <f>ROUND(VLOOKUP($B838,'[1]TD LMA 2025ENE-DIC CCF'!$A$3:$D$1108,4,FALSE),2)</f>
        <v>0</v>
      </c>
      <c r="F838" s="187">
        <v>0</v>
      </c>
      <c r="G838" s="191">
        <f t="shared" si="12"/>
        <v>0</v>
      </c>
    </row>
    <row r="839" spans="2:7" x14ac:dyDescent="0.3">
      <c r="B839" s="173" t="s">
        <v>1593</v>
      </c>
      <c r="C839" s="170" t="s">
        <v>1576</v>
      </c>
      <c r="D839" s="182" t="s">
        <v>1594</v>
      </c>
      <c r="E839" s="186">
        <f>ROUND(VLOOKUP($B839,'[1]TD LMA 2025ENE-DIC CCF'!$A$3:$D$1108,4,FALSE),2)</f>
        <v>0</v>
      </c>
      <c r="F839" s="187">
        <v>0</v>
      </c>
      <c r="G839" s="191">
        <f t="shared" si="12"/>
        <v>0</v>
      </c>
    </row>
    <row r="840" spans="2:7" x14ac:dyDescent="0.3">
      <c r="B840" s="173" t="s">
        <v>1595</v>
      </c>
      <c r="C840" s="170" t="s">
        <v>1576</v>
      </c>
      <c r="D840" s="182" t="s">
        <v>1596</v>
      </c>
      <c r="E840" s="186">
        <f>ROUND(VLOOKUP($B840,'[1]TD LMA 2025ENE-DIC CCF'!$A$3:$D$1108,4,FALSE),2)</f>
        <v>0</v>
      </c>
      <c r="F840" s="187">
        <v>0</v>
      </c>
      <c r="G840" s="191">
        <f t="shared" si="12"/>
        <v>0</v>
      </c>
    </row>
    <row r="841" spans="2:7" x14ac:dyDescent="0.3">
      <c r="B841" s="173" t="s">
        <v>1597</v>
      </c>
      <c r="C841" s="170" t="s">
        <v>656</v>
      </c>
      <c r="D841" s="182" t="s">
        <v>1598</v>
      </c>
      <c r="E841" s="186">
        <f>ROUND(VLOOKUP($B841,'[1]TD LMA 2025ENE-DIC CCF'!$A$3:$D$1108,4,FALSE),2)</f>
        <v>0</v>
      </c>
      <c r="F841" s="187">
        <v>0</v>
      </c>
      <c r="G841" s="191">
        <f t="shared" si="12"/>
        <v>0</v>
      </c>
    </row>
    <row r="842" spans="2:7" x14ac:dyDescent="0.3">
      <c r="B842" s="173" t="s">
        <v>1599</v>
      </c>
      <c r="C842" s="170" t="s">
        <v>656</v>
      </c>
      <c r="D842" s="182" t="s">
        <v>2143</v>
      </c>
      <c r="E842" s="186">
        <f>ROUND(VLOOKUP($B842,'[1]TD LMA 2025ENE-DIC CCF'!$A$3:$D$1108,4,FALSE),2)</f>
        <v>0</v>
      </c>
      <c r="F842" s="187">
        <v>0</v>
      </c>
      <c r="G842" s="191">
        <f t="shared" si="12"/>
        <v>0</v>
      </c>
    </row>
    <row r="843" spans="2:7" x14ac:dyDescent="0.3">
      <c r="B843" s="173" t="s">
        <v>1600</v>
      </c>
      <c r="C843" s="170" t="s">
        <v>656</v>
      </c>
      <c r="D843" s="182" t="s">
        <v>707</v>
      </c>
      <c r="E843" s="186">
        <f>ROUND(VLOOKUP($B843,'[1]TD LMA 2025ENE-DIC CCF'!$A$3:$D$1108,4,FALSE),2)</f>
        <v>0</v>
      </c>
      <c r="F843" s="187">
        <v>0</v>
      </c>
      <c r="G843" s="191">
        <f t="shared" ref="G843:G906" si="13">SUM(E843:F843)</f>
        <v>0</v>
      </c>
    </row>
    <row r="844" spans="2:7" x14ac:dyDescent="0.3">
      <c r="B844" s="173" t="s">
        <v>1601</v>
      </c>
      <c r="C844" s="170" t="s">
        <v>656</v>
      </c>
      <c r="D844" s="182" t="s">
        <v>2465</v>
      </c>
      <c r="E844" s="186">
        <f>ROUND(VLOOKUP($B844,'[1]TD LMA 2025ENE-DIC CCF'!$A$3:$D$1108,4,FALSE),2)</f>
        <v>0</v>
      </c>
      <c r="F844" s="187">
        <v>0</v>
      </c>
      <c r="G844" s="191">
        <f t="shared" si="13"/>
        <v>0</v>
      </c>
    </row>
    <row r="845" spans="2:7" x14ac:dyDescent="0.3">
      <c r="B845" s="173" t="s">
        <v>1603</v>
      </c>
      <c r="C845" s="170" t="s">
        <v>656</v>
      </c>
      <c r="D845" s="182" t="s">
        <v>2466</v>
      </c>
      <c r="E845" s="186">
        <f>ROUND(VLOOKUP($B845,'[1]TD LMA 2025ENE-DIC CCF'!$A$3:$D$1108,4,FALSE),2)</f>
        <v>0</v>
      </c>
      <c r="F845" s="187">
        <v>0</v>
      </c>
      <c r="G845" s="191">
        <f t="shared" si="13"/>
        <v>0</v>
      </c>
    </row>
    <row r="846" spans="2:7" x14ac:dyDescent="0.3">
      <c r="B846" s="173" t="s">
        <v>1605</v>
      </c>
      <c r="C846" s="170" t="s">
        <v>656</v>
      </c>
      <c r="D846" s="182" t="s">
        <v>2141</v>
      </c>
      <c r="E846" s="186">
        <f>ROUND(VLOOKUP($B846,'[1]TD LMA 2025ENE-DIC CCF'!$A$3:$D$1108,4,FALSE),2)</f>
        <v>0</v>
      </c>
      <c r="F846" s="187">
        <v>0</v>
      </c>
      <c r="G846" s="191">
        <f t="shared" si="13"/>
        <v>0</v>
      </c>
    </row>
    <row r="847" spans="2:7" x14ac:dyDescent="0.3">
      <c r="B847" s="173" t="s">
        <v>1606</v>
      </c>
      <c r="C847" s="170" t="s">
        <v>656</v>
      </c>
      <c r="D847" s="182" t="s">
        <v>1607</v>
      </c>
      <c r="E847" s="186">
        <f>ROUND(VLOOKUP($B847,'[1]TD LMA 2025ENE-DIC CCF'!$A$3:$D$1108,4,FALSE),2)</f>
        <v>0</v>
      </c>
      <c r="F847" s="187">
        <v>0</v>
      </c>
      <c r="G847" s="191">
        <f t="shared" si="13"/>
        <v>0</v>
      </c>
    </row>
    <row r="848" spans="2:7" x14ac:dyDescent="0.3">
      <c r="B848" s="173" t="s">
        <v>1608</v>
      </c>
      <c r="C848" s="170" t="s">
        <v>656</v>
      </c>
      <c r="D848" s="182" t="s">
        <v>1609</v>
      </c>
      <c r="E848" s="186">
        <f>ROUND(VLOOKUP($B848,'[1]TD LMA 2025ENE-DIC CCF'!$A$3:$D$1108,4,FALSE),2)</f>
        <v>0</v>
      </c>
      <c r="F848" s="187">
        <v>0</v>
      </c>
      <c r="G848" s="191">
        <f t="shared" si="13"/>
        <v>0</v>
      </c>
    </row>
    <row r="849" spans="2:7" x14ac:dyDescent="0.3">
      <c r="B849" s="173" t="s">
        <v>1610</v>
      </c>
      <c r="C849" s="170" t="s">
        <v>656</v>
      </c>
      <c r="D849" s="182" t="s">
        <v>1611</v>
      </c>
      <c r="E849" s="186">
        <f>ROUND(VLOOKUP($B849,'[1]TD LMA 2025ENE-DIC CCF'!$A$3:$D$1108,4,FALSE),2)</f>
        <v>0</v>
      </c>
      <c r="F849" s="187">
        <v>0</v>
      </c>
      <c r="G849" s="191">
        <f t="shared" si="13"/>
        <v>0</v>
      </c>
    </row>
    <row r="850" spans="2:7" x14ac:dyDescent="0.3">
      <c r="B850" s="173" t="s">
        <v>1612</v>
      </c>
      <c r="C850" s="170" t="s">
        <v>656</v>
      </c>
      <c r="D850" s="182" t="s">
        <v>2136</v>
      </c>
      <c r="E850" s="186">
        <f>ROUND(VLOOKUP($B850,'[1]TD LMA 2025ENE-DIC CCF'!$A$3:$D$1108,4,FALSE),2)</f>
        <v>0</v>
      </c>
      <c r="F850" s="187">
        <v>0</v>
      </c>
      <c r="G850" s="191">
        <f t="shared" si="13"/>
        <v>0</v>
      </c>
    </row>
    <row r="851" spans="2:7" x14ac:dyDescent="0.3">
      <c r="B851" s="173" t="s">
        <v>1613</v>
      </c>
      <c r="C851" s="170" t="s">
        <v>656</v>
      </c>
      <c r="D851" s="182" t="s">
        <v>1614</v>
      </c>
      <c r="E851" s="186">
        <f>ROUND(VLOOKUP($B851,'[1]TD LMA 2025ENE-DIC CCF'!$A$3:$D$1108,4,FALSE),2)</f>
        <v>0</v>
      </c>
      <c r="F851" s="187">
        <v>0</v>
      </c>
      <c r="G851" s="191">
        <f t="shared" si="13"/>
        <v>0</v>
      </c>
    </row>
    <row r="852" spans="2:7" x14ac:dyDescent="0.3">
      <c r="B852" s="173" t="s">
        <v>1615</v>
      </c>
      <c r="C852" s="170" t="s">
        <v>656</v>
      </c>
      <c r="D852" s="182" t="s">
        <v>2467</v>
      </c>
      <c r="E852" s="186">
        <f>ROUND(VLOOKUP($B852,'[1]TD LMA 2025ENE-DIC CCF'!$A$3:$D$1108,4,FALSE),2)</f>
        <v>0</v>
      </c>
      <c r="F852" s="187">
        <v>0</v>
      </c>
      <c r="G852" s="191">
        <f t="shared" si="13"/>
        <v>0</v>
      </c>
    </row>
    <row r="853" spans="2:7" x14ac:dyDescent="0.3">
      <c r="B853" s="173" t="s">
        <v>1617</v>
      </c>
      <c r="C853" s="170" t="s">
        <v>656</v>
      </c>
      <c r="D853" s="182" t="s">
        <v>1618</v>
      </c>
      <c r="E853" s="186">
        <f>ROUND(VLOOKUP($B853,'[1]TD LMA 2025ENE-DIC CCF'!$A$3:$D$1108,4,FALSE),2)</f>
        <v>0</v>
      </c>
      <c r="F853" s="187">
        <v>0</v>
      </c>
      <c r="G853" s="191">
        <f t="shared" si="13"/>
        <v>0</v>
      </c>
    </row>
    <row r="854" spans="2:7" x14ac:dyDescent="0.3">
      <c r="B854" s="173" t="s">
        <v>1619</v>
      </c>
      <c r="C854" s="170" t="s">
        <v>656</v>
      </c>
      <c r="D854" s="182" t="s">
        <v>1620</v>
      </c>
      <c r="E854" s="186">
        <f>ROUND(VLOOKUP($B854,'[1]TD LMA 2025ENE-DIC CCF'!$A$3:$D$1108,4,FALSE),2)</f>
        <v>0</v>
      </c>
      <c r="F854" s="187">
        <v>0</v>
      </c>
      <c r="G854" s="191">
        <f t="shared" si="13"/>
        <v>0</v>
      </c>
    </row>
    <row r="855" spans="2:7" x14ac:dyDescent="0.3">
      <c r="B855" s="173" t="s">
        <v>1621</v>
      </c>
      <c r="C855" s="170" t="s">
        <v>1622</v>
      </c>
      <c r="D855" s="182" t="s">
        <v>1623</v>
      </c>
      <c r="E855" s="186">
        <f>ROUND(VLOOKUP($B855,'[1]TD LMA 2025ENE-DIC CCF'!$A$3:$D$1108,4,FALSE),2)</f>
        <v>0</v>
      </c>
      <c r="F855" s="187">
        <v>0</v>
      </c>
      <c r="G855" s="191">
        <f t="shared" si="13"/>
        <v>0</v>
      </c>
    </row>
    <row r="856" spans="2:7" x14ac:dyDescent="0.3">
      <c r="B856" s="173" t="s">
        <v>1624</v>
      </c>
      <c r="C856" s="170" t="s">
        <v>1622</v>
      </c>
      <c r="D856" s="182" t="s">
        <v>1625</v>
      </c>
      <c r="E856" s="186">
        <f>ROUND(VLOOKUP($B856,'[1]TD LMA 2025ENE-DIC CCF'!$A$3:$D$1108,4,FALSE),2)</f>
        <v>0</v>
      </c>
      <c r="F856" s="187">
        <v>0</v>
      </c>
      <c r="G856" s="191">
        <f t="shared" si="13"/>
        <v>0</v>
      </c>
    </row>
    <row r="857" spans="2:7" x14ac:dyDescent="0.3">
      <c r="B857" s="173" t="s">
        <v>1626</v>
      </c>
      <c r="C857" s="170" t="s">
        <v>1622</v>
      </c>
      <c r="D857" s="182" t="s">
        <v>675</v>
      </c>
      <c r="E857" s="186">
        <f>ROUND(VLOOKUP($B857,'[1]TD LMA 2025ENE-DIC CCF'!$A$3:$D$1108,4,FALSE),2)</f>
        <v>0</v>
      </c>
      <c r="F857" s="187">
        <v>0</v>
      </c>
      <c r="G857" s="191">
        <f t="shared" si="13"/>
        <v>0</v>
      </c>
    </row>
    <row r="858" spans="2:7" x14ac:dyDescent="0.3">
      <c r="B858" s="173" t="s">
        <v>1627</v>
      </c>
      <c r="C858" s="170" t="s">
        <v>1622</v>
      </c>
      <c r="D858" s="182" t="s">
        <v>1628</v>
      </c>
      <c r="E858" s="186">
        <f>ROUND(VLOOKUP($B858,'[1]TD LMA 2025ENE-DIC CCF'!$A$3:$D$1108,4,FALSE),2)</f>
        <v>0</v>
      </c>
      <c r="F858" s="187">
        <v>0</v>
      </c>
      <c r="G858" s="191">
        <f t="shared" si="13"/>
        <v>0</v>
      </c>
    </row>
    <row r="859" spans="2:7" x14ac:dyDescent="0.3">
      <c r="B859" s="173" t="s">
        <v>1629</v>
      </c>
      <c r="C859" s="170" t="s">
        <v>1622</v>
      </c>
      <c r="D859" s="182" t="s">
        <v>27</v>
      </c>
      <c r="E859" s="186">
        <f>ROUND(VLOOKUP($B859,'[1]TD LMA 2025ENE-DIC CCF'!$A$3:$D$1108,4,FALSE),2)</f>
        <v>0</v>
      </c>
      <c r="F859" s="187">
        <v>0</v>
      </c>
      <c r="G859" s="191">
        <f t="shared" si="13"/>
        <v>0</v>
      </c>
    </row>
    <row r="860" spans="2:7" x14ac:dyDescent="0.3">
      <c r="B860" s="173" t="s">
        <v>1630</v>
      </c>
      <c r="C860" s="170" t="s">
        <v>1622</v>
      </c>
      <c r="D860" s="182" t="s">
        <v>1631</v>
      </c>
      <c r="E860" s="186">
        <f>ROUND(VLOOKUP($B860,'[1]TD LMA 2025ENE-DIC CCF'!$A$3:$D$1108,4,FALSE),2)</f>
        <v>0</v>
      </c>
      <c r="F860" s="187">
        <v>0</v>
      </c>
      <c r="G860" s="191">
        <f t="shared" si="13"/>
        <v>0</v>
      </c>
    </row>
    <row r="861" spans="2:7" x14ac:dyDescent="0.3">
      <c r="B861" s="173" t="s">
        <v>1632</v>
      </c>
      <c r="C861" s="170" t="s">
        <v>1622</v>
      </c>
      <c r="D861" s="182" t="s">
        <v>1633</v>
      </c>
      <c r="E861" s="186">
        <f>ROUND(VLOOKUP($B861,'[1]TD LMA 2025ENE-DIC CCF'!$A$3:$D$1108,4,FALSE),2)</f>
        <v>0</v>
      </c>
      <c r="F861" s="187">
        <v>0</v>
      </c>
      <c r="G861" s="191">
        <f t="shared" si="13"/>
        <v>0</v>
      </c>
    </row>
    <row r="862" spans="2:7" x14ac:dyDescent="0.3">
      <c r="B862" s="173" t="s">
        <v>1634</v>
      </c>
      <c r="C862" s="170" t="s">
        <v>1622</v>
      </c>
      <c r="D862" s="182" t="s">
        <v>35</v>
      </c>
      <c r="E862" s="186">
        <f>ROUND(VLOOKUP($B862,'[1]TD LMA 2025ENE-DIC CCF'!$A$3:$D$1108,4,FALSE),2)</f>
        <v>0</v>
      </c>
      <c r="F862" s="187">
        <v>0</v>
      </c>
      <c r="G862" s="191">
        <f t="shared" si="13"/>
        <v>0</v>
      </c>
    </row>
    <row r="863" spans="2:7" x14ac:dyDescent="0.3">
      <c r="B863" s="173" t="s">
        <v>1635</v>
      </c>
      <c r="C863" s="170" t="s">
        <v>1622</v>
      </c>
      <c r="D863" s="182" t="s">
        <v>285</v>
      </c>
      <c r="E863" s="186">
        <f>ROUND(VLOOKUP($B863,'[1]TD LMA 2025ENE-DIC CCF'!$A$3:$D$1108,4,FALSE),2)</f>
        <v>0</v>
      </c>
      <c r="F863" s="187">
        <v>0</v>
      </c>
      <c r="G863" s="191">
        <f t="shared" si="13"/>
        <v>0</v>
      </c>
    </row>
    <row r="864" spans="2:7" x14ac:dyDescent="0.3">
      <c r="B864" s="173" t="s">
        <v>1636</v>
      </c>
      <c r="C864" s="170" t="s">
        <v>1622</v>
      </c>
      <c r="D864" s="182" t="s">
        <v>905</v>
      </c>
      <c r="E864" s="186">
        <f>ROUND(VLOOKUP($B864,'[1]TD LMA 2025ENE-DIC CCF'!$A$3:$D$1108,4,FALSE),2)</f>
        <v>0</v>
      </c>
      <c r="F864" s="187">
        <v>0</v>
      </c>
      <c r="G864" s="191">
        <f t="shared" si="13"/>
        <v>0</v>
      </c>
    </row>
    <row r="865" spans="2:7" x14ac:dyDescent="0.3">
      <c r="B865" s="173" t="s">
        <v>1637</v>
      </c>
      <c r="C865" s="170" t="s">
        <v>1622</v>
      </c>
      <c r="D865" s="182" t="s">
        <v>1638</v>
      </c>
      <c r="E865" s="186">
        <f>ROUND(VLOOKUP($B865,'[1]TD LMA 2025ENE-DIC CCF'!$A$3:$D$1108,4,FALSE),2)</f>
        <v>0</v>
      </c>
      <c r="F865" s="187">
        <v>0</v>
      </c>
      <c r="G865" s="191">
        <f t="shared" si="13"/>
        <v>0</v>
      </c>
    </row>
    <row r="866" spans="2:7" x14ac:dyDescent="0.3">
      <c r="B866" s="173" t="s">
        <v>1639</v>
      </c>
      <c r="C866" s="170" t="s">
        <v>1622</v>
      </c>
      <c r="D866" s="182" t="s">
        <v>1640</v>
      </c>
      <c r="E866" s="186">
        <f>ROUND(VLOOKUP($B866,'[1]TD LMA 2025ENE-DIC CCF'!$A$3:$D$1108,4,FALSE),2)</f>
        <v>0</v>
      </c>
      <c r="F866" s="187">
        <v>0</v>
      </c>
      <c r="G866" s="191">
        <f t="shared" si="13"/>
        <v>0</v>
      </c>
    </row>
    <row r="867" spans="2:7" x14ac:dyDescent="0.3">
      <c r="B867" s="173" t="s">
        <v>1641</v>
      </c>
      <c r="C867" s="170" t="s">
        <v>1622</v>
      </c>
      <c r="D867" s="182" t="s">
        <v>2468</v>
      </c>
      <c r="E867" s="186">
        <f>ROUND(VLOOKUP($B867,'[1]TD LMA 2025ENE-DIC CCF'!$A$3:$D$1108,4,FALSE),2)</f>
        <v>0</v>
      </c>
      <c r="F867" s="187">
        <v>0</v>
      </c>
      <c r="G867" s="191">
        <f t="shared" si="13"/>
        <v>0</v>
      </c>
    </row>
    <row r="868" spans="2:7" x14ac:dyDescent="0.3">
      <c r="B868" s="173" t="s">
        <v>1643</v>
      </c>
      <c r="C868" s="170" t="s">
        <v>1622</v>
      </c>
      <c r="D868" s="182" t="s">
        <v>2469</v>
      </c>
      <c r="E868" s="186">
        <f>ROUND(VLOOKUP($B868,'[1]TD LMA 2025ENE-DIC CCF'!$A$3:$D$1108,4,FALSE),2)</f>
        <v>0</v>
      </c>
      <c r="F868" s="187">
        <v>0</v>
      </c>
      <c r="G868" s="191">
        <f t="shared" si="13"/>
        <v>0</v>
      </c>
    </row>
    <row r="869" spans="2:7" x14ac:dyDescent="0.3">
      <c r="B869" s="173" t="s">
        <v>1645</v>
      </c>
      <c r="C869" s="170" t="s">
        <v>1622</v>
      </c>
      <c r="D869" s="182" t="s">
        <v>1646</v>
      </c>
      <c r="E869" s="186">
        <f>ROUND(VLOOKUP($B869,'[1]TD LMA 2025ENE-DIC CCF'!$A$3:$D$1108,4,FALSE),2)</f>
        <v>0</v>
      </c>
      <c r="F869" s="187">
        <v>0</v>
      </c>
      <c r="G869" s="191">
        <f t="shared" si="13"/>
        <v>0</v>
      </c>
    </row>
    <row r="870" spans="2:7" x14ac:dyDescent="0.3">
      <c r="B870" s="173" t="s">
        <v>1647</v>
      </c>
      <c r="C870" s="170" t="s">
        <v>1622</v>
      </c>
      <c r="D870" s="182" t="s">
        <v>2470</v>
      </c>
      <c r="E870" s="186">
        <f>ROUND(VLOOKUP($B870,'[1]TD LMA 2025ENE-DIC CCF'!$A$3:$D$1108,4,FALSE),2)</f>
        <v>0</v>
      </c>
      <c r="F870" s="187">
        <v>0</v>
      </c>
      <c r="G870" s="191">
        <f t="shared" si="13"/>
        <v>0</v>
      </c>
    </row>
    <row r="871" spans="2:7" x14ac:dyDescent="0.3">
      <c r="B871" s="173" t="s">
        <v>1649</v>
      </c>
      <c r="C871" s="170" t="s">
        <v>1622</v>
      </c>
      <c r="D871" s="182" t="s">
        <v>1650</v>
      </c>
      <c r="E871" s="186">
        <f>ROUND(VLOOKUP($B871,'[1]TD LMA 2025ENE-DIC CCF'!$A$3:$D$1108,4,FALSE),2)</f>
        <v>0</v>
      </c>
      <c r="F871" s="187">
        <v>0</v>
      </c>
      <c r="G871" s="191">
        <f t="shared" si="13"/>
        <v>0</v>
      </c>
    </row>
    <row r="872" spans="2:7" x14ac:dyDescent="0.3">
      <c r="B872" s="173" t="s">
        <v>1651</v>
      </c>
      <c r="C872" s="170" t="s">
        <v>1622</v>
      </c>
      <c r="D872" s="182" t="s">
        <v>1652</v>
      </c>
      <c r="E872" s="186">
        <f>ROUND(VLOOKUP($B872,'[1]TD LMA 2025ENE-DIC CCF'!$A$3:$D$1108,4,FALSE),2)</f>
        <v>0</v>
      </c>
      <c r="F872" s="187">
        <v>0</v>
      </c>
      <c r="G872" s="191">
        <f t="shared" si="13"/>
        <v>0</v>
      </c>
    </row>
    <row r="873" spans="2:7" x14ac:dyDescent="0.3">
      <c r="B873" s="173" t="s">
        <v>1653</v>
      </c>
      <c r="C873" s="170" t="s">
        <v>1622</v>
      </c>
      <c r="D873" s="182" t="s">
        <v>2471</v>
      </c>
      <c r="E873" s="186">
        <f>ROUND(VLOOKUP($B873,'[1]TD LMA 2025ENE-DIC CCF'!$A$3:$D$1108,4,FALSE),2)</f>
        <v>0</v>
      </c>
      <c r="F873" s="187">
        <v>0</v>
      </c>
      <c r="G873" s="191">
        <f t="shared" si="13"/>
        <v>0</v>
      </c>
    </row>
    <row r="874" spans="2:7" x14ac:dyDescent="0.3">
      <c r="B874" s="173" t="s">
        <v>1655</v>
      </c>
      <c r="C874" s="170" t="s">
        <v>1622</v>
      </c>
      <c r="D874" s="182" t="s">
        <v>1656</v>
      </c>
      <c r="E874" s="186">
        <f>ROUND(VLOOKUP($B874,'[1]TD LMA 2025ENE-DIC CCF'!$A$3:$D$1108,4,FALSE),2)</f>
        <v>0</v>
      </c>
      <c r="F874" s="187">
        <v>0</v>
      </c>
      <c r="G874" s="191">
        <f t="shared" si="13"/>
        <v>0</v>
      </c>
    </row>
    <row r="875" spans="2:7" x14ac:dyDescent="0.3">
      <c r="B875" s="173" t="s">
        <v>1657</v>
      </c>
      <c r="C875" s="170" t="s">
        <v>1622</v>
      </c>
      <c r="D875" s="182" t="s">
        <v>2246</v>
      </c>
      <c r="E875" s="186">
        <f>ROUND(VLOOKUP($B875,'[1]TD LMA 2025ENE-DIC CCF'!$A$3:$D$1108,4,FALSE),2)</f>
        <v>0</v>
      </c>
      <c r="F875" s="187">
        <v>0</v>
      </c>
      <c r="G875" s="191">
        <f t="shared" si="13"/>
        <v>0</v>
      </c>
    </row>
    <row r="876" spans="2:7" x14ac:dyDescent="0.3">
      <c r="B876" s="173" t="s">
        <v>1658</v>
      </c>
      <c r="C876" s="170" t="s">
        <v>1622</v>
      </c>
      <c r="D876" s="182" t="s">
        <v>1659</v>
      </c>
      <c r="E876" s="186">
        <f>ROUND(VLOOKUP($B876,'[1]TD LMA 2025ENE-DIC CCF'!$A$3:$D$1108,4,FALSE),2)</f>
        <v>0</v>
      </c>
      <c r="F876" s="187">
        <v>0</v>
      </c>
      <c r="G876" s="191">
        <f t="shared" si="13"/>
        <v>0</v>
      </c>
    </row>
    <row r="877" spans="2:7" x14ac:dyDescent="0.3">
      <c r="B877" s="173" t="s">
        <v>1660</v>
      </c>
      <c r="C877" s="170" t="s">
        <v>1622</v>
      </c>
      <c r="D877" s="182" t="s">
        <v>2472</v>
      </c>
      <c r="E877" s="186">
        <f>ROUND(VLOOKUP($B877,'[1]TD LMA 2025ENE-DIC CCF'!$A$3:$D$1108,4,FALSE),2)</f>
        <v>0</v>
      </c>
      <c r="F877" s="187">
        <v>0</v>
      </c>
      <c r="G877" s="191">
        <f t="shared" si="13"/>
        <v>0</v>
      </c>
    </row>
    <row r="878" spans="2:7" x14ac:dyDescent="0.3">
      <c r="B878" s="173" t="s">
        <v>1662</v>
      </c>
      <c r="C878" s="170" t="s">
        <v>1622</v>
      </c>
      <c r="D878" s="182" t="s">
        <v>1663</v>
      </c>
      <c r="E878" s="186">
        <f>ROUND(VLOOKUP($B878,'[1]TD LMA 2025ENE-DIC CCF'!$A$3:$D$1108,4,FALSE),2)</f>
        <v>0</v>
      </c>
      <c r="F878" s="187">
        <v>0</v>
      </c>
      <c r="G878" s="191">
        <f t="shared" si="13"/>
        <v>0</v>
      </c>
    </row>
    <row r="879" spans="2:7" x14ac:dyDescent="0.3">
      <c r="B879" s="173" t="s">
        <v>1664</v>
      </c>
      <c r="C879" s="170" t="s">
        <v>1622</v>
      </c>
      <c r="D879" s="182" t="s">
        <v>2153</v>
      </c>
      <c r="E879" s="186">
        <f>ROUND(VLOOKUP($B879,'[1]TD LMA 2025ENE-DIC CCF'!$A$3:$D$1108,4,FALSE),2)</f>
        <v>0</v>
      </c>
      <c r="F879" s="187">
        <v>0</v>
      </c>
      <c r="G879" s="191">
        <f t="shared" si="13"/>
        <v>0</v>
      </c>
    </row>
    <row r="880" spans="2:7" x14ac:dyDescent="0.3">
      <c r="B880" s="173" t="s">
        <v>1665</v>
      </c>
      <c r="C880" s="170" t="s">
        <v>1622</v>
      </c>
      <c r="D880" s="182" t="s">
        <v>1522</v>
      </c>
      <c r="E880" s="186">
        <f>ROUND(VLOOKUP($B880,'[1]TD LMA 2025ENE-DIC CCF'!$A$3:$D$1108,4,FALSE),2)</f>
        <v>0</v>
      </c>
      <c r="F880" s="187">
        <v>0</v>
      </c>
      <c r="G880" s="191">
        <f t="shared" si="13"/>
        <v>0</v>
      </c>
    </row>
    <row r="881" spans="2:7" x14ac:dyDescent="0.3">
      <c r="B881" s="173" t="s">
        <v>1667</v>
      </c>
      <c r="C881" s="170" t="s">
        <v>1622</v>
      </c>
      <c r="D881" s="182" t="s">
        <v>1668</v>
      </c>
      <c r="E881" s="186">
        <f>ROUND(VLOOKUP($B881,'[1]TD LMA 2025ENE-DIC CCF'!$A$3:$D$1108,4,FALSE),2)</f>
        <v>0</v>
      </c>
      <c r="F881" s="187">
        <v>0</v>
      </c>
      <c r="G881" s="191">
        <f t="shared" si="13"/>
        <v>0</v>
      </c>
    </row>
    <row r="882" spans="2:7" x14ac:dyDescent="0.3">
      <c r="B882" s="173" t="s">
        <v>1669</v>
      </c>
      <c r="C882" s="170" t="s">
        <v>1622</v>
      </c>
      <c r="D882" s="182" t="s">
        <v>2271</v>
      </c>
      <c r="E882" s="186">
        <f>ROUND(VLOOKUP($B882,'[1]TD LMA 2025ENE-DIC CCF'!$A$3:$D$1108,4,FALSE),2)</f>
        <v>0</v>
      </c>
      <c r="F882" s="187">
        <v>0</v>
      </c>
      <c r="G882" s="191">
        <f t="shared" si="13"/>
        <v>0</v>
      </c>
    </row>
    <row r="883" spans="2:7" x14ac:dyDescent="0.3">
      <c r="B883" s="173" t="s">
        <v>1670</v>
      </c>
      <c r="C883" s="170" t="s">
        <v>1622</v>
      </c>
      <c r="D883" s="182" t="s">
        <v>2473</v>
      </c>
      <c r="E883" s="186">
        <f>ROUND(VLOOKUP($B883,'[1]TD LMA 2025ENE-DIC CCF'!$A$3:$D$1108,4,FALSE),2)</f>
        <v>0</v>
      </c>
      <c r="F883" s="187">
        <v>0</v>
      </c>
      <c r="G883" s="191">
        <f t="shared" si="13"/>
        <v>0</v>
      </c>
    </row>
    <row r="884" spans="2:7" x14ac:dyDescent="0.3">
      <c r="B884" s="173" t="s">
        <v>1672</v>
      </c>
      <c r="C884" s="170" t="s">
        <v>1622</v>
      </c>
      <c r="D884" s="182" t="s">
        <v>1673</v>
      </c>
      <c r="E884" s="186">
        <f>ROUND(VLOOKUP($B884,'[1]TD LMA 2025ENE-DIC CCF'!$A$3:$D$1108,4,FALSE),2)</f>
        <v>0</v>
      </c>
      <c r="F884" s="187">
        <v>0</v>
      </c>
      <c r="G884" s="191">
        <f t="shared" si="13"/>
        <v>0</v>
      </c>
    </row>
    <row r="885" spans="2:7" x14ac:dyDescent="0.3">
      <c r="B885" s="173" t="s">
        <v>1674</v>
      </c>
      <c r="C885" s="170" t="s">
        <v>1622</v>
      </c>
      <c r="D885" s="182" t="s">
        <v>1675</v>
      </c>
      <c r="E885" s="186">
        <f>ROUND(VLOOKUP($B885,'[1]TD LMA 2025ENE-DIC CCF'!$A$3:$D$1108,4,FALSE),2)</f>
        <v>0</v>
      </c>
      <c r="F885" s="187">
        <v>0</v>
      </c>
      <c r="G885" s="191">
        <f t="shared" si="13"/>
        <v>0</v>
      </c>
    </row>
    <row r="886" spans="2:7" x14ac:dyDescent="0.3">
      <c r="B886" s="173" t="s">
        <v>1676</v>
      </c>
      <c r="C886" s="170" t="s">
        <v>1622</v>
      </c>
      <c r="D886" s="182" t="s">
        <v>2474</v>
      </c>
      <c r="E886" s="186">
        <f>ROUND(VLOOKUP($B886,'[1]TD LMA 2025ENE-DIC CCF'!$A$3:$D$1108,4,FALSE),2)</f>
        <v>0</v>
      </c>
      <c r="F886" s="187">
        <v>0</v>
      </c>
      <c r="G886" s="191">
        <f t="shared" si="13"/>
        <v>0</v>
      </c>
    </row>
    <row r="887" spans="2:7" x14ac:dyDescent="0.3">
      <c r="B887" s="173" t="s">
        <v>1678</v>
      </c>
      <c r="C887" s="170" t="s">
        <v>1622</v>
      </c>
      <c r="D887" s="182" t="s">
        <v>1679</v>
      </c>
      <c r="E887" s="186">
        <f>ROUND(VLOOKUP($B887,'[1]TD LMA 2025ENE-DIC CCF'!$A$3:$D$1108,4,FALSE),2)</f>
        <v>0</v>
      </c>
      <c r="F887" s="187">
        <v>0</v>
      </c>
      <c r="G887" s="191">
        <f t="shared" si="13"/>
        <v>0</v>
      </c>
    </row>
    <row r="888" spans="2:7" x14ac:dyDescent="0.3">
      <c r="B888" s="173" t="s">
        <v>1680</v>
      </c>
      <c r="C888" s="170" t="s">
        <v>1622</v>
      </c>
      <c r="D888" s="182" t="s">
        <v>2475</v>
      </c>
      <c r="E888" s="186">
        <f>ROUND(VLOOKUP($B888,'[1]TD LMA 2025ENE-DIC CCF'!$A$3:$D$1108,4,FALSE),2)</f>
        <v>0</v>
      </c>
      <c r="F888" s="187">
        <v>0</v>
      </c>
      <c r="G888" s="191">
        <f t="shared" si="13"/>
        <v>0</v>
      </c>
    </row>
    <row r="889" spans="2:7" x14ac:dyDescent="0.3">
      <c r="B889" s="173" t="s">
        <v>1682</v>
      </c>
      <c r="C889" s="170" t="s">
        <v>1622</v>
      </c>
      <c r="D889" s="182" t="s">
        <v>1683</v>
      </c>
      <c r="E889" s="186">
        <f>ROUND(VLOOKUP($B889,'[1]TD LMA 2025ENE-DIC CCF'!$A$3:$D$1108,4,FALSE),2)</f>
        <v>0</v>
      </c>
      <c r="F889" s="187">
        <v>0</v>
      </c>
      <c r="G889" s="191">
        <f t="shared" si="13"/>
        <v>0</v>
      </c>
    </row>
    <row r="890" spans="2:7" x14ac:dyDescent="0.3">
      <c r="B890" s="173" t="s">
        <v>1684</v>
      </c>
      <c r="C890" s="170" t="s">
        <v>1622</v>
      </c>
      <c r="D890" s="182" t="s">
        <v>2476</v>
      </c>
      <c r="E890" s="186">
        <f>ROUND(VLOOKUP($B890,'[1]TD LMA 2025ENE-DIC CCF'!$A$3:$D$1108,4,FALSE),2)</f>
        <v>0</v>
      </c>
      <c r="F890" s="187">
        <v>0</v>
      </c>
      <c r="G890" s="191">
        <f t="shared" si="13"/>
        <v>0</v>
      </c>
    </row>
    <row r="891" spans="2:7" x14ac:dyDescent="0.3">
      <c r="B891" s="173" t="s">
        <v>1686</v>
      </c>
      <c r="C891" s="170" t="s">
        <v>1622</v>
      </c>
      <c r="D891" s="182" t="s">
        <v>1687</v>
      </c>
      <c r="E891" s="186">
        <f>ROUND(VLOOKUP($B891,'[1]TD LMA 2025ENE-DIC CCF'!$A$3:$D$1108,4,FALSE),2)</f>
        <v>0</v>
      </c>
      <c r="F891" s="187">
        <v>0</v>
      </c>
      <c r="G891" s="191">
        <f t="shared" si="13"/>
        <v>0</v>
      </c>
    </row>
    <row r="892" spans="2:7" x14ac:dyDescent="0.3">
      <c r="B892" s="173" t="s">
        <v>1688</v>
      </c>
      <c r="C892" s="170" t="s">
        <v>1622</v>
      </c>
      <c r="D892" s="182" t="s">
        <v>101</v>
      </c>
      <c r="E892" s="186">
        <f>ROUND(VLOOKUP($B892,'[1]TD LMA 2025ENE-DIC CCF'!$A$3:$D$1108,4,FALSE),2)</f>
        <v>0</v>
      </c>
      <c r="F892" s="187">
        <v>0</v>
      </c>
      <c r="G892" s="191">
        <f t="shared" si="13"/>
        <v>0</v>
      </c>
    </row>
    <row r="893" spans="2:7" x14ac:dyDescent="0.3">
      <c r="B893" s="173" t="s">
        <v>1689</v>
      </c>
      <c r="C893" s="170" t="s">
        <v>1622</v>
      </c>
      <c r="D893" s="182" t="s">
        <v>2477</v>
      </c>
      <c r="E893" s="186">
        <f>ROUND(VLOOKUP($B893,'[1]TD LMA 2025ENE-DIC CCF'!$A$3:$D$1108,4,FALSE),2)</f>
        <v>0</v>
      </c>
      <c r="F893" s="187">
        <v>0</v>
      </c>
      <c r="G893" s="191">
        <f t="shared" si="13"/>
        <v>0</v>
      </c>
    </row>
    <row r="894" spans="2:7" x14ac:dyDescent="0.3">
      <c r="B894" s="173" t="s">
        <v>1691</v>
      </c>
      <c r="C894" s="170" t="s">
        <v>1622</v>
      </c>
      <c r="D894" s="182" t="s">
        <v>2478</v>
      </c>
      <c r="E894" s="186">
        <f>ROUND(VLOOKUP($B894,'[1]TD LMA 2025ENE-DIC CCF'!$A$3:$D$1108,4,FALSE),2)</f>
        <v>0</v>
      </c>
      <c r="F894" s="187">
        <v>0</v>
      </c>
      <c r="G894" s="191">
        <f t="shared" si="13"/>
        <v>0</v>
      </c>
    </row>
    <row r="895" spans="2:7" x14ac:dyDescent="0.3">
      <c r="B895" s="173" t="s">
        <v>1693</v>
      </c>
      <c r="C895" s="170" t="s">
        <v>1622</v>
      </c>
      <c r="D895" s="182" t="s">
        <v>2479</v>
      </c>
      <c r="E895" s="186">
        <f>ROUND(VLOOKUP($B895,'[1]TD LMA 2025ENE-DIC CCF'!$A$3:$D$1108,4,FALSE),2)</f>
        <v>0</v>
      </c>
      <c r="F895" s="187">
        <v>0</v>
      </c>
      <c r="G895" s="191">
        <f t="shared" si="13"/>
        <v>0</v>
      </c>
    </row>
    <row r="896" spans="2:7" x14ac:dyDescent="0.3">
      <c r="B896" s="173" t="s">
        <v>1695</v>
      </c>
      <c r="C896" s="170" t="s">
        <v>1622</v>
      </c>
      <c r="D896" s="182" t="s">
        <v>1696</v>
      </c>
      <c r="E896" s="186">
        <f>ROUND(VLOOKUP($B896,'[1]TD LMA 2025ENE-DIC CCF'!$A$3:$D$1108,4,FALSE),2)</f>
        <v>0</v>
      </c>
      <c r="F896" s="187">
        <v>0</v>
      </c>
      <c r="G896" s="191">
        <f t="shared" si="13"/>
        <v>0</v>
      </c>
    </row>
    <row r="897" spans="2:7" x14ac:dyDescent="0.3">
      <c r="B897" s="173" t="s">
        <v>1697</v>
      </c>
      <c r="C897" s="170" t="s">
        <v>1622</v>
      </c>
      <c r="D897" s="182" t="s">
        <v>2480</v>
      </c>
      <c r="E897" s="186">
        <f>ROUND(VLOOKUP($B897,'[1]TD LMA 2025ENE-DIC CCF'!$A$3:$D$1108,4,FALSE),2)</f>
        <v>0</v>
      </c>
      <c r="F897" s="187">
        <v>0</v>
      </c>
      <c r="G897" s="191">
        <f t="shared" si="13"/>
        <v>0</v>
      </c>
    </row>
    <row r="898" spans="2:7" x14ac:dyDescent="0.3">
      <c r="B898" s="173" t="s">
        <v>1699</v>
      </c>
      <c r="C898" s="170" t="s">
        <v>1622</v>
      </c>
      <c r="D898" s="182" t="s">
        <v>2481</v>
      </c>
      <c r="E898" s="186">
        <f>ROUND(VLOOKUP($B898,'[1]TD LMA 2025ENE-DIC CCF'!$A$3:$D$1108,4,FALSE),2)</f>
        <v>0</v>
      </c>
      <c r="F898" s="187">
        <v>0</v>
      </c>
      <c r="G898" s="191">
        <f t="shared" si="13"/>
        <v>0</v>
      </c>
    </row>
    <row r="899" spans="2:7" x14ac:dyDescent="0.3">
      <c r="B899" s="173" t="s">
        <v>1701</v>
      </c>
      <c r="C899" s="170" t="s">
        <v>1622</v>
      </c>
      <c r="D899" s="182" t="s">
        <v>1702</v>
      </c>
      <c r="E899" s="186">
        <f>ROUND(VLOOKUP($B899,'[1]TD LMA 2025ENE-DIC CCF'!$A$3:$D$1108,4,FALSE),2)</f>
        <v>0</v>
      </c>
      <c r="F899" s="187">
        <v>0</v>
      </c>
      <c r="G899" s="191">
        <f t="shared" si="13"/>
        <v>0</v>
      </c>
    </row>
    <row r="900" spans="2:7" x14ac:dyDescent="0.3">
      <c r="B900" s="173" t="s">
        <v>1703</v>
      </c>
      <c r="C900" s="170" t="s">
        <v>1622</v>
      </c>
      <c r="D900" s="182" t="s">
        <v>2482</v>
      </c>
      <c r="E900" s="186">
        <f>ROUND(VLOOKUP($B900,'[1]TD LMA 2025ENE-DIC CCF'!$A$3:$D$1108,4,FALSE),2)</f>
        <v>0</v>
      </c>
      <c r="F900" s="187">
        <v>0</v>
      </c>
      <c r="G900" s="191">
        <f t="shared" si="13"/>
        <v>0</v>
      </c>
    </row>
    <row r="901" spans="2:7" x14ac:dyDescent="0.3">
      <c r="B901" s="173" t="s">
        <v>1705</v>
      </c>
      <c r="C901" s="170" t="s">
        <v>1622</v>
      </c>
      <c r="D901" s="182" t="s">
        <v>823</v>
      </c>
      <c r="E901" s="186">
        <f>ROUND(VLOOKUP($B901,'[1]TD LMA 2025ENE-DIC CCF'!$A$3:$D$1108,4,FALSE),2)</f>
        <v>0</v>
      </c>
      <c r="F901" s="187">
        <v>0</v>
      </c>
      <c r="G901" s="191">
        <f t="shared" si="13"/>
        <v>0</v>
      </c>
    </row>
    <row r="902" spans="2:7" x14ac:dyDescent="0.3">
      <c r="B902" s="173" t="s">
        <v>1706</v>
      </c>
      <c r="C902" s="170" t="s">
        <v>1622</v>
      </c>
      <c r="D902" s="182" t="s">
        <v>2483</v>
      </c>
      <c r="E902" s="186">
        <f>ROUND(VLOOKUP($B902,'[1]TD LMA 2025ENE-DIC CCF'!$A$3:$D$1108,4,FALSE),2)</f>
        <v>0</v>
      </c>
      <c r="F902" s="187">
        <v>0</v>
      </c>
      <c r="G902" s="191">
        <f t="shared" si="13"/>
        <v>0</v>
      </c>
    </row>
    <row r="903" spans="2:7" x14ac:dyDescent="0.3">
      <c r="B903" s="173" t="s">
        <v>1708</v>
      </c>
      <c r="C903" s="170" t="s">
        <v>1622</v>
      </c>
      <c r="D903" s="182" t="s">
        <v>1709</v>
      </c>
      <c r="E903" s="186">
        <f>ROUND(VLOOKUP($B903,'[1]TD LMA 2025ENE-DIC CCF'!$A$3:$D$1108,4,FALSE),2)</f>
        <v>0</v>
      </c>
      <c r="F903" s="187">
        <v>0</v>
      </c>
      <c r="G903" s="191">
        <f t="shared" si="13"/>
        <v>0</v>
      </c>
    </row>
    <row r="904" spans="2:7" x14ac:dyDescent="0.3">
      <c r="B904" s="173" t="s">
        <v>1710</v>
      </c>
      <c r="C904" s="170" t="s">
        <v>1622</v>
      </c>
      <c r="D904" s="182" t="s">
        <v>1711</v>
      </c>
      <c r="E904" s="186">
        <f>ROUND(VLOOKUP($B904,'[1]TD LMA 2025ENE-DIC CCF'!$A$3:$D$1108,4,FALSE),2)</f>
        <v>0</v>
      </c>
      <c r="F904" s="187">
        <v>0</v>
      </c>
      <c r="G904" s="191">
        <f t="shared" si="13"/>
        <v>0</v>
      </c>
    </row>
    <row r="905" spans="2:7" x14ac:dyDescent="0.3">
      <c r="B905" s="173" t="s">
        <v>1712</v>
      </c>
      <c r="C905" s="170" t="s">
        <v>1622</v>
      </c>
      <c r="D905" s="182" t="s">
        <v>2113</v>
      </c>
      <c r="E905" s="186">
        <f>ROUND(VLOOKUP($B905,'[1]TD LMA 2025ENE-DIC CCF'!$A$3:$D$1108,4,FALSE),2)</f>
        <v>0</v>
      </c>
      <c r="F905" s="187">
        <v>0</v>
      </c>
      <c r="G905" s="191">
        <f t="shared" si="13"/>
        <v>0</v>
      </c>
    </row>
    <row r="906" spans="2:7" x14ac:dyDescent="0.3">
      <c r="B906" s="173" t="s">
        <v>1713</v>
      </c>
      <c r="C906" s="170" t="s">
        <v>1622</v>
      </c>
      <c r="D906" s="182" t="s">
        <v>1714</v>
      </c>
      <c r="E906" s="186">
        <f>ROUND(VLOOKUP($B906,'[1]TD LMA 2025ENE-DIC CCF'!$A$3:$D$1108,4,FALSE),2)</f>
        <v>0</v>
      </c>
      <c r="F906" s="187">
        <v>0</v>
      </c>
      <c r="G906" s="191">
        <f t="shared" si="13"/>
        <v>0</v>
      </c>
    </row>
    <row r="907" spans="2:7" x14ac:dyDescent="0.3">
      <c r="B907" s="173" t="s">
        <v>1715</v>
      </c>
      <c r="C907" s="170" t="s">
        <v>1622</v>
      </c>
      <c r="D907" s="182" t="s">
        <v>1716</v>
      </c>
      <c r="E907" s="186">
        <f>ROUND(VLOOKUP($B907,'[1]TD LMA 2025ENE-DIC CCF'!$A$3:$D$1108,4,FALSE),2)</f>
        <v>0</v>
      </c>
      <c r="F907" s="187">
        <v>0</v>
      </c>
      <c r="G907" s="191">
        <f t="shared" ref="G907:G970" si="14">SUM(E907:F907)</f>
        <v>0</v>
      </c>
    </row>
    <row r="908" spans="2:7" x14ac:dyDescent="0.3">
      <c r="B908" s="173" t="s">
        <v>1717</v>
      </c>
      <c r="C908" s="170" t="s">
        <v>1622</v>
      </c>
      <c r="D908" s="182" t="s">
        <v>1718</v>
      </c>
      <c r="E908" s="186">
        <f>ROUND(VLOOKUP($B908,'[1]TD LMA 2025ENE-DIC CCF'!$A$3:$D$1108,4,FALSE),2)</f>
        <v>0</v>
      </c>
      <c r="F908" s="187">
        <v>0</v>
      </c>
      <c r="G908" s="191">
        <f t="shared" si="14"/>
        <v>0</v>
      </c>
    </row>
    <row r="909" spans="2:7" x14ac:dyDescent="0.3">
      <c r="B909" s="173" t="s">
        <v>1719</v>
      </c>
      <c r="C909" s="170" t="s">
        <v>1622</v>
      </c>
      <c r="D909" s="182" t="s">
        <v>1720</v>
      </c>
      <c r="E909" s="186">
        <f>ROUND(VLOOKUP($B909,'[1]TD LMA 2025ENE-DIC CCF'!$A$3:$D$1108,4,FALSE),2)</f>
        <v>0</v>
      </c>
      <c r="F909" s="187">
        <v>0</v>
      </c>
      <c r="G909" s="191">
        <f t="shared" si="14"/>
        <v>0</v>
      </c>
    </row>
    <row r="910" spans="2:7" x14ac:dyDescent="0.3">
      <c r="B910" s="173" t="s">
        <v>1721</v>
      </c>
      <c r="C910" s="170" t="s">
        <v>1622</v>
      </c>
      <c r="D910" s="182" t="s">
        <v>1722</v>
      </c>
      <c r="E910" s="186">
        <f>ROUND(VLOOKUP($B910,'[1]TD LMA 2025ENE-DIC CCF'!$A$3:$D$1108,4,FALSE),2)</f>
        <v>0</v>
      </c>
      <c r="F910" s="187">
        <v>0</v>
      </c>
      <c r="G910" s="191">
        <f t="shared" si="14"/>
        <v>0</v>
      </c>
    </row>
    <row r="911" spans="2:7" x14ac:dyDescent="0.3">
      <c r="B911" s="173" t="s">
        <v>1723</v>
      </c>
      <c r="C911" s="170" t="s">
        <v>1622</v>
      </c>
      <c r="D911" s="182" t="s">
        <v>1724</v>
      </c>
      <c r="E911" s="186">
        <f>ROUND(VLOOKUP($B911,'[1]TD LMA 2025ENE-DIC CCF'!$A$3:$D$1108,4,FALSE),2)</f>
        <v>0</v>
      </c>
      <c r="F911" s="187">
        <v>0</v>
      </c>
      <c r="G911" s="191">
        <f t="shared" si="14"/>
        <v>0</v>
      </c>
    </row>
    <row r="912" spans="2:7" x14ac:dyDescent="0.3">
      <c r="B912" s="173" t="s">
        <v>1725</v>
      </c>
      <c r="C912" s="170" t="s">
        <v>1622</v>
      </c>
      <c r="D912" s="182" t="s">
        <v>1726</v>
      </c>
      <c r="E912" s="186">
        <f>ROUND(VLOOKUP($B912,'[1]TD LMA 2025ENE-DIC CCF'!$A$3:$D$1108,4,FALSE),2)</f>
        <v>0</v>
      </c>
      <c r="F912" s="187">
        <v>0</v>
      </c>
      <c r="G912" s="191">
        <f t="shared" si="14"/>
        <v>0</v>
      </c>
    </row>
    <row r="913" spans="2:7" x14ac:dyDescent="0.3">
      <c r="B913" s="173" t="s">
        <v>1727</v>
      </c>
      <c r="C913" s="170" t="s">
        <v>1622</v>
      </c>
      <c r="D913" s="182" t="s">
        <v>1728</v>
      </c>
      <c r="E913" s="186">
        <f>ROUND(VLOOKUP($B913,'[1]TD LMA 2025ENE-DIC CCF'!$A$3:$D$1108,4,FALSE),2)</f>
        <v>0</v>
      </c>
      <c r="F913" s="187">
        <v>0</v>
      </c>
      <c r="G913" s="191">
        <f t="shared" si="14"/>
        <v>0</v>
      </c>
    </row>
    <row r="914" spans="2:7" x14ac:dyDescent="0.3">
      <c r="B914" s="173" t="s">
        <v>1729</v>
      </c>
      <c r="C914" s="170" t="s">
        <v>1622</v>
      </c>
      <c r="D914" s="182" t="s">
        <v>2484</v>
      </c>
      <c r="E914" s="186">
        <f>ROUND(VLOOKUP($B914,'[1]TD LMA 2025ENE-DIC CCF'!$A$3:$D$1108,4,FALSE),2)</f>
        <v>0</v>
      </c>
      <c r="F914" s="187">
        <v>0</v>
      </c>
      <c r="G914" s="191">
        <f t="shared" si="14"/>
        <v>0</v>
      </c>
    </row>
    <row r="915" spans="2:7" x14ac:dyDescent="0.3">
      <c r="B915" s="173" t="s">
        <v>1731</v>
      </c>
      <c r="C915" s="170" t="s">
        <v>1622</v>
      </c>
      <c r="D915" s="182" t="s">
        <v>1732</v>
      </c>
      <c r="E915" s="186">
        <f>ROUND(VLOOKUP($B915,'[1]TD LMA 2025ENE-DIC CCF'!$A$3:$D$1108,4,FALSE),2)</f>
        <v>0</v>
      </c>
      <c r="F915" s="187">
        <v>0</v>
      </c>
      <c r="G915" s="191">
        <f t="shared" si="14"/>
        <v>0</v>
      </c>
    </row>
    <row r="916" spans="2:7" x14ac:dyDescent="0.3">
      <c r="B916" s="173" t="s">
        <v>1733</v>
      </c>
      <c r="C916" s="170" t="s">
        <v>1622</v>
      </c>
      <c r="D916" s="182" t="s">
        <v>1734</v>
      </c>
      <c r="E916" s="186">
        <f>ROUND(VLOOKUP($B916,'[1]TD LMA 2025ENE-DIC CCF'!$A$3:$D$1108,4,FALSE),2)</f>
        <v>0</v>
      </c>
      <c r="F916" s="187">
        <v>0</v>
      </c>
      <c r="G916" s="191">
        <f t="shared" si="14"/>
        <v>0</v>
      </c>
    </row>
    <row r="917" spans="2:7" x14ac:dyDescent="0.3">
      <c r="B917" s="173" t="s">
        <v>1735</v>
      </c>
      <c r="C917" s="170" t="s">
        <v>1622</v>
      </c>
      <c r="D917" s="182" t="s">
        <v>1736</v>
      </c>
      <c r="E917" s="186">
        <f>ROUND(VLOOKUP($B917,'[1]TD LMA 2025ENE-DIC CCF'!$A$3:$D$1108,4,FALSE),2)</f>
        <v>0</v>
      </c>
      <c r="F917" s="187">
        <v>0</v>
      </c>
      <c r="G917" s="191">
        <f t="shared" si="14"/>
        <v>0</v>
      </c>
    </row>
    <row r="918" spans="2:7" x14ac:dyDescent="0.3">
      <c r="B918" s="173" t="s">
        <v>1737</v>
      </c>
      <c r="C918" s="170" t="s">
        <v>1622</v>
      </c>
      <c r="D918" s="182" t="s">
        <v>1738</v>
      </c>
      <c r="E918" s="186">
        <f>ROUND(VLOOKUP($B918,'[1]TD LMA 2025ENE-DIC CCF'!$A$3:$D$1108,4,FALSE),2)</f>
        <v>0</v>
      </c>
      <c r="F918" s="187">
        <v>0</v>
      </c>
      <c r="G918" s="191">
        <f t="shared" si="14"/>
        <v>0</v>
      </c>
    </row>
    <row r="919" spans="2:7" x14ac:dyDescent="0.3">
      <c r="B919" s="173" t="s">
        <v>1739</v>
      </c>
      <c r="C919" s="170" t="s">
        <v>1622</v>
      </c>
      <c r="D919" s="182" t="s">
        <v>1740</v>
      </c>
      <c r="E919" s="186">
        <f>ROUND(VLOOKUP($B919,'[1]TD LMA 2025ENE-DIC CCF'!$A$3:$D$1108,4,FALSE),2)</f>
        <v>0</v>
      </c>
      <c r="F919" s="187">
        <v>0</v>
      </c>
      <c r="G919" s="191">
        <f t="shared" si="14"/>
        <v>0</v>
      </c>
    </row>
    <row r="920" spans="2:7" x14ac:dyDescent="0.3">
      <c r="B920" s="173" t="s">
        <v>1741</v>
      </c>
      <c r="C920" s="170" t="s">
        <v>1622</v>
      </c>
      <c r="D920" s="182" t="s">
        <v>157</v>
      </c>
      <c r="E920" s="186">
        <f>ROUND(VLOOKUP($B920,'[1]TD LMA 2025ENE-DIC CCF'!$A$3:$D$1108,4,FALSE),2)</f>
        <v>0</v>
      </c>
      <c r="F920" s="187">
        <v>0</v>
      </c>
      <c r="G920" s="191">
        <f t="shared" si="14"/>
        <v>0</v>
      </c>
    </row>
    <row r="921" spans="2:7" x14ac:dyDescent="0.3">
      <c r="B921" s="173" t="s">
        <v>1742</v>
      </c>
      <c r="C921" s="170" t="s">
        <v>1622</v>
      </c>
      <c r="D921" s="182" t="s">
        <v>1743</v>
      </c>
      <c r="E921" s="186">
        <f>ROUND(VLOOKUP($B921,'[1]TD LMA 2025ENE-DIC CCF'!$A$3:$D$1108,4,FALSE),2)</f>
        <v>0</v>
      </c>
      <c r="F921" s="187">
        <v>0</v>
      </c>
      <c r="G921" s="191">
        <f t="shared" si="14"/>
        <v>0</v>
      </c>
    </row>
    <row r="922" spans="2:7" x14ac:dyDescent="0.3">
      <c r="B922" s="173" t="s">
        <v>1744</v>
      </c>
      <c r="C922" s="170" t="s">
        <v>1622</v>
      </c>
      <c r="D922" s="182" t="s">
        <v>2069</v>
      </c>
      <c r="E922" s="186">
        <f>ROUND(VLOOKUP($B922,'[1]TD LMA 2025ENE-DIC CCF'!$A$3:$D$1108,4,FALSE),2)</f>
        <v>0</v>
      </c>
      <c r="F922" s="187">
        <v>0</v>
      </c>
      <c r="G922" s="191">
        <f t="shared" si="14"/>
        <v>0</v>
      </c>
    </row>
    <row r="923" spans="2:7" x14ac:dyDescent="0.3">
      <c r="B923" s="173" t="s">
        <v>1746</v>
      </c>
      <c r="C923" s="170" t="s">
        <v>1622</v>
      </c>
      <c r="D923" s="182" t="s">
        <v>1747</v>
      </c>
      <c r="E923" s="186">
        <f>ROUND(VLOOKUP($B923,'[1]TD LMA 2025ENE-DIC CCF'!$A$3:$D$1108,4,FALSE),2)</f>
        <v>0</v>
      </c>
      <c r="F923" s="187">
        <v>0</v>
      </c>
      <c r="G923" s="191">
        <f t="shared" si="14"/>
        <v>0</v>
      </c>
    </row>
    <row r="924" spans="2:7" x14ac:dyDescent="0.3">
      <c r="B924" s="173" t="s">
        <v>1748</v>
      </c>
      <c r="C924" s="170" t="s">
        <v>1622</v>
      </c>
      <c r="D924" s="182" t="s">
        <v>1749</v>
      </c>
      <c r="E924" s="186">
        <f>ROUND(VLOOKUP($B924,'[1]TD LMA 2025ENE-DIC CCF'!$A$3:$D$1108,4,FALSE),2)</f>
        <v>0</v>
      </c>
      <c r="F924" s="187">
        <v>0</v>
      </c>
      <c r="G924" s="191">
        <f t="shared" si="14"/>
        <v>0</v>
      </c>
    </row>
    <row r="925" spans="2:7" x14ac:dyDescent="0.3">
      <c r="B925" s="173" t="s">
        <v>1750</v>
      </c>
      <c r="C925" s="170" t="s">
        <v>1622</v>
      </c>
      <c r="D925" s="182" t="s">
        <v>2485</v>
      </c>
      <c r="E925" s="186">
        <f>ROUND(VLOOKUP($B925,'[1]TD LMA 2025ENE-DIC CCF'!$A$3:$D$1108,4,FALSE),2)</f>
        <v>0</v>
      </c>
      <c r="F925" s="187">
        <v>0</v>
      </c>
      <c r="G925" s="191">
        <f t="shared" si="14"/>
        <v>0</v>
      </c>
    </row>
    <row r="926" spans="2:7" x14ac:dyDescent="0.3">
      <c r="B926" s="173" t="s">
        <v>1752</v>
      </c>
      <c r="C926" s="170" t="s">
        <v>1622</v>
      </c>
      <c r="D926" s="182" t="s">
        <v>2486</v>
      </c>
      <c r="E926" s="186">
        <f>ROUND(VLOOKUP($B926,'[1]TD LMA 2025ENE-DIC CCF'!$A$3:$D$1108,4,FALSE),2)</f>
        <v>0</v>
      </c>
      <c r="F926" s="187">
        <v>0</v>
      </c>
      <c r="G926" s="191">
        <f t="shared" si="14"/>
        <v>0</v>
      </c>
    </row>
    <row r="927" spans="2:7" x14ac:dyDescent="0.3">
      <c r="B927" s="173" t="s">
        <v>1754</v>
      </c>
      <c r="C927" s="170" t="s">
        <v>1622</v>
      </c>
      <c r="D927" s="182" t="s">
        <v>1755</v>
      </c>
      <c r="E927" s="186">
        <f>ROUND(VLOOKUP($B927,'[1]TD LMA 2025ENE-DIC CCF'!$A$3:$D$1108,4,FALSE),2)</f>
        <v>0</v>
      </c>
      <c r="F927" s="187">
        <v>0</v>
      </c>
      <c r="G927" s="191">
        <f t="shared" si="14"/>
        <v>0</v>
      </c>
    </row>
    <row r="928" spans="2:7" x14ac:dyDescent="0.3">
      <c r="B928" s="173" t="s">
        <v>1756</v>
      </c>
      <c r="C928" s="170" t="s">
        <v>1622</v>
      </c>
      <c r="D928" s="182" t="s">
        <v>2487</v>
      </c>
      <c r="E928" s="186">
        <f>ROUND(VLOOKUP($B928,'[1]TD LMA 2025ENE-DIC CCF'!$A$3:$D$1108,4,FALSE),2)</f>
        <v>0</v>
      </c>
      <c r="F928" s="187">
        <v>0</v>
      </c>
      <c r="G928" s="191">
        <f t="shared" si="14"/>
        <v>0</v>
      </c>
    </row>
    <row r="929" spans="2:7" x14ac:dyDescent="0.3">
      <c r="B929" s="173" t="s">
        <v>1758</v>
      </c>
      <c r="C929" s="170" t="s">
        <v>1622</v>
      </c>
      <c r="D929" s="182" t="s">
        <v>2121</v>
      </c>
      <c r="E929" s="186">
        <f>ROUND(VLOOKUP($B929,'[1]TD LMA 2025ENE-DIC CCF'!$A$3:$D$1108,4,FALSE),2)</f>
        <v>0</v>
      </c>
      <c r="F929" s="187">
        <v>0</v>
      </c>
      <c r="G929" s="191">
        <f t="shared" si="14"/>
        <v>0</v>
      </c>
    </row>
    <row r="930" spans="2:7" x14ac:dyDescent="0.3">
      <c r="B930" s="173" t="s">
        <v>1759</v>
      </c>
      <c r="C930" s="170" t="s">
        <v>1622</v>
      </c>
      <c r="D930" s="182" t="s">
        <v>2488</v>
      </c>
      <c r="E930" s="186">
        <f>ROUND(VLOOKUP($B930,'[1]TD LMA 2025ENE-DIC CCF'!$A$3:$D$1108,4,FALSE),2)</f>
        <v>0</v>
      </c>
      <c r="F930" s="187">
        <v>0</v>
      </c>
      <c r="G930" s="191">
        <f t="shared" si="14"/>
        <v>0</v>
      </c>
    </row>
    <row r="931" spans="2:7" x14ac:dyDescent="0.3">
      <c r="B931" s="173" t="s">
        <v>1761</v>
      </c>
      <c r="C931" s="170" t="s">
        <v>1622</v>
      </c>
      <c r="D931" s="182" t="s">
        <v>1762</v>
      </c>
      <c r="E931" s="186">
        <f>ROUND(VLOOKUP($B931,'[1]TD LMA 2025ENE-DIC CCF'!$A$3:$D$1108,4,FALSE),2)</f>
        <v>0</v>
      </c>
      <c r="F931" s="187">
        <v>0</v>
      </c>
      <c r="G931" s="191">
        <f t="shared" si="14"/>
        <v>0</v>
      </c>
    </row>
    <row r="932" spans="2:7" x14ac:dyDescent="0.3">
      <c r="B932" s="173" t="s">
        <v>1763</v>
      </c>
      <c r="C932" s="170" t="s">
        <v>1622</v>
      </c>
      <c r="D932" s="182" t="s">
        <v>1764</v>
      </c>
      <c r="E932" s="186">
        <f>ROUND(VLOOKUP($B932,'[1]TD LMA 2025ENE-DIC CCF'!$A$3:$D$1108,4,FALSE),2)</f>
        <v>0</v>
      </c>
      <c r="F932" s="187">
        <v>0</v>
      </c>
      <c r="G932" s="191">
        <f t="shared" si="14"/>
        <v>0</v>
      </c>
    </row>
    <row r="933" spans="2:7" x14ac:dyDescent="0.3">
      <c r="B933" s="173" t="s">
        <v>1765</v>
      </c>
      <c r="C933" s="170" t="s">
        <v>1622</v>
      </c>
      <c r="D933" s="182" t="s">
        <v>1766</v>
      </c>
      <c r="E933" s="186">
        <f>ROUND(VLOOKUP($B933,'[1]TD LMA 2025ENE-DIC CCF'!$A$3:$D$1108,4,FALSE),2)</f>
        <v>0</v>
      </c>
      <c r="F933" s="187">
        <v>0</v>
      </c>
      <c r="G933" s="191">
        <f t="shared" si="14"/>
        <v>0</v>
      </c>
    </row>
    <row r="934" spans="2:7" x14ac:dyDescent="0.3">
      <c r="B934" s="173" t="s">
        <v>1767</v>
      </c>
      <c r="C934" s="170" t="s">
        <v>1622</v>
      </c>
      <c r="D934" s="182" t="s">
        <v>770</v>
      </c>
      <c r="E934" s="186">
        <f>ROUND(VLOOKUP($B934,'[1]TD LMA 2025ENE-DIC CCF'!$A$3:$D$1108,4,FALSE),2)</f>
        <v>0</v>
      </c>
      <c r="F934" s="187">
        <v>0</v>
      </c>
      <c r="G934" s="191">
        <f t="shared" si="14"/>
        <v>0</v>
      </c>
    </row>
    <row r="935" spans="2:7" x14ac:dyDescent="0.3">
      <c r="B935" s="173" t="s">
        <v>1768</v>
      </c>
      <c r="C935" s="170" t="s">
        <v>1622</v>
      </c>
      <c r="D935" s="182" t="s">
        <v>2489</v>
      </c>
      <c r="E935" s="186">
        <f>ROUND(VLOOKUP($B935,'[1]TD LMA 2025ENE-DIC CCF'!$A$3:$D$1108,4,FALSE),2)</f>
        <v>0</v>
      </c>
      <c r="F935" s="187">
        <v>0</v>
      </c>
      <c r="G935" s="191">
        <f t="shared" si="14"/>
        <v>0</v>
      </c>
    </row>
    <row r="936" spans="2:7" x14ac:dyDescent="0.3">
      <c r="B936" s="173" t="s">
        <v>1770</v>
      </c>
      <c r="C936" s="170" t="s">
        <v>1622</v>
      </c>
      <c r="D936" s="182" t="s">
        <v>1771</v>
      </c>
      <c r="E936" s="186">
        <f>ROUND(VLOOKUP($B936,'[1]TD LMA 2025ENE-DIC CCF'!$A$3:$D$1108,4,FALSE),2)</f>
        <v>0</v>
      </c>
      <c r="F936" s="187">
        <v>0</v>
      </c>
      <c r="G936" s="191">
        <f t="shared" si="14"/>
        <v>0</v>
      </c>
    </row>
    <row r="937" spans="2:7" x14ac:dyDescent="0.3">
      <c r="B937" s="173" t="s">
        <v>1772</v>
      </c>
      <c r="C937" s="170" t="s">
        <v>1622</v>
      </c>
      <c r="D937" s="182" t="s">
        <v>2490</v>
      </c>
      <c r="E937" s="186">
        <f>ROUND(VLOOKUP($B937,'[1]TD LMA 2025ENE-DIC CCF'!$A$3:$D$1108,4,FALSE),2)</f>
        <v>0</v>
      </c>
      <c r="F937" s="187">
        <v>0</v>
      </c>
      <c r="G937" s="191">
        <f t="shared" si="14"/>
        <v>0</v>
      </c>
    </row>
    <row r="938" spans="2:7" x14ac:dyDescent="0.3">
      <c r="B938" s="173" t="s">
        <v>1774</v>
      </c>
      <c r="C938" s="170" t="s">
        <v>1622</v>
      </c>
      <c r="D938" s="182" t="s">
        <v>2491</v>
      </c>
      <c r="E938" s="186">
        <f>ROUND(VLOOKUP($B938,'[1]TD LMA 2025ENE-DIC CCF'!$A$3:$D$1108,4,FALSE),2)</f>
        <v>0</v>
      </c>
      <c r="F938" s="187">
        <v>0</v>
      </c>
      <c r="G938" s="191">
        <f t="shared" si="14"/>
        <v>0</v>
      </c>
    </row>
    <row r="939" spans="2:7" x14ac:dyDescent="0.3">
      <c r="B939" s="173" t="s">
        <v>1776</v>
      </c>
      <c r="C939" s="170" t="s">
        <v>1622</v>
      </c>
      <c r="D939" s="182" t="s">
        <v>1777</v>
      </c>
      <c r="E939" s="186">
        <f>ROUND(VLOOKUP($B939,'[1]TD LMA 2025ENE-DIC CCF'!$A$3:$D$1108,4,FALSE),2)</f>
        <v>0</v>
      </c>
      <c r="F939" s="187">
        <v>0</v>
      </c>
      <c r="G939" s="191">
        <f t="shared" si="14"/>
        <v>0</v>
      </c>
    </row>
    <row r="940" spans="2:7" x14ac:dyDescent="0.3">
      <c r="B940" s="173" t="s">
        <v>1778</v>
      </c>
      <c r="C940" s="170" t="s">
        <v>1622</v>
      </c>
      <c r="D940" s="182" t="s">
        <v>372</v>
      </c>
      <c r="E940" s="186">
        <f>ROUND(VLOOKUP($B940,'[1]TD LMA 2025ENE-DIC CCF'!$A$3:$D$1108,4,FALSE),2)</f>
        <v>0</v>
      </c>
      <c r="F940" s="187">
        <v>0</v>
      </c>
      <c r="G940" s="191">
        <f t="shared" si="14"/>
        <v>0</v>
      </c>
    </row>
    <row r="941" spans="2:7" x14ac:dyDescent="0.3">
      <c r="B941" s="173" t="s">
        <v>1779</v>
      </c>
      <c r="C941" s="170" t="s">
        <v>1622</v>
      </c>
      <c r="D941" s="182" t="s">
        <v>1780</v>
      </c>
      <c r="E941" s="186">
        <f>ROUND(VLOOKUP($B941,'[1]TD LMA 2025ENE-DIC CCF'!$A$3:$D$1108,4,FALSE),2)</f>
        <v>0</v>
      </c>
      <c r="F941" s="187">
        <v>0</v>
      </c>
      <c r="G941" s="191">
        <f t="shared" si="14"/>
        <v>0</v>
      </c>
    </row>
    <row r="942" spans="2:7" x14ac:dyDescent="0.3">
      <c r="B942" s="173" t="s">
        <v>1781</v>
      </c>
      <c r="C942" s="170" t="s">
        <v>770</v>
      </c>
      <c r="D942" s="182" t="s">
        <v>1782</v>
      </c>
      <c r="E942" s="186">
        <f>ROUND(VLOOKUP($B942,'[1]TD LMA 2025ENE-DIC CCF'!$A$3:$D$1108,4,FALSE),2)</f>
        <v>0</v>
      </c>
      <c r="F942" s="187">
        <v>0</v>
      </c>
      <c r="G942" s="191">
        <f t="shared" si="14"/>
        <v>0</v>
      </c>
    </row>
    <row r="943" spans="2:7" x14ac:dyDescent="0.3">
      <c r="B943" s="173" t="s">
        <v>1783</v>
      </c>
      <c r="C943" s="170" t="s">
        <v>770</v>
      </c>
      <c r="D943" s="182" t="s">
        <v>396</v>
      </c>
      <c r="E943" s="186">
        <f>ROUND(VLOOKUP($B943,'[1]TD LMA 2025ENE-DIC CCF'!$A$3:$D$1108,4,FALSE),2)</f>
        <v>0</v>
      </c>
      <c r="F943" s="187">
        <v>0</v>
      </c>
      <c r="G943" s="191">
        <f t="shared" si="14"/>
        <v>0</v>
      </c>
    </row>
    <row r="944" spans="2:7" x14ac:dyDescent="0.3">
      <c r="B944" s="173" t="s">
        <v>1784</v>
      </c>
      <c r="C944" s="170" t="s">
        <v>770</v>
      </c>
      <c r="D944" s="182" t="s">
        <v>1785</v>
      </c>
      <c r="E944" s="186">
        <f>ROUND(VLOOKUP($B944,'[1]TD LMA 2025ENE-DIC CCF'!$A$3:$D$1108,4,FALSE),2)</f>
        <v>0</v>
      </c>
      <c r="F944" s="187">
        <v>0</v>
      </c>
      <c r="G944" s="191">
        <f t="shared" si="14"/>
        <v>0</v>
      </c>
    </row>
    <row r="945" spans="2:7" x14ac:dyDescent="0.3">
      <c r="B945" s="173" t="s">
        <v>1786</v>
      </c>
      <c r="C945" s="170" t="s">
        <v>770</v>
      </c>
      <c r="D945" s="182" t="s">
        <v>1787</v>
      </c>
      <c r="E945" s="186">
        <f>ROUND(VLOOKUP($B945,'[1]TD LMA 2025ENE-DIC CCF'!$A$3:$D$1108,4,FALSE),2)</f>
        <v>0</v>
      </c>
      <c r="F945" s="187">
        <v>0</v>
      </c>
      <c r="G945" s="191">
        <f t="shared" si="14"/>
        <v>0</v>
      </c>
    </row>
    <row r="946" spans="2:7" x14ac:dyDescent="0.3">
      <c r="B946" s="173" t="s">
        <v>1788</v>
      </c>
      <c r="C946" s="170" t="s">
        <v>770</v>
      </c>
      <c r="D946" s="182" t="s">
        <v>1789</v>
      </c>
      <c r="E946" s="186">
        <f>ROUND(VLOOKUP($B946,'[1]TD LMA 2025ENE-DIC CCF'!$A$3:$D$1108,4,FALSE),2)</f>
        <v>0</v>
      </c>
      <c r="F946" s="187">
        <v>0</v>
      </c>
      <c r="G946" s="191">
        <f t="shared" si="14"/>
        <v>0</v>
      </c>
    </row>
    <row r="947" spans="2:7" x14ac:dyDescent="0.3">
      <c r="B947" s="173" t="s">
        <v>1790</v>
      </c>
      <c r="C947" s="170" t="s">
        <v>770</v>
      </c>
      <c r="D947" s="182" t="s">
        <v>1791</v>
      </c>
      <c r="E947" s="186">
        <f>ROUND(VLOOKUP($B947,'[1]TD LMA 2025ENE-DIC CCF'!$A$3:$D$1108,4,FALSE),2)</f>
        <v>0</v>
      </c>
      <c r="F947" s="187">
        <v>0</v>
      </c>
      <c r="G947" s="191">
        <f t="shared" si="14"/>
        <v>0</v>
      </c>
    </row>
    <row r="948" spans="2:7" x14ac:dyDescent="0.3">
      <c r="B948" s="173" t="s">
        <v>1792</v>
      </c>
      <c r="C948" s="170" t="s">
        <v>770</v>
      </c>
      <c r="D948" s="182" t="s">
        <v>2492</v>
      </c>
      <c r="E948" s="186">
        <f>ROUND(VLOOKUP($B948,'[1]TD LMA 2025ENE-DIC CCF'!$A$3:$D$1108,4,FALSE),2)</f>
        <v>0</v>
      </c>
      <c r="F948" s="187">
        <v>0</v>
      </c>
      <c r="G948" s="191">
        <f t="shared" si="14"/>
        <v>0</v>
      </c>
    </row>
    <row r="949" spans="2:7" x14ac:dyDescent="0.3">
      <c r="B949" s="173" t="s">
        <v>1794</v>
      </c>
      <c r="C949" s="170" t="s">
        <v>770</v>
      </c>
      <c r="D949" s="182" t="s">
        <v>1795</v>
      </c>
      <c r="E949" s="186">
        <f>ROUND(VLOOKUP($B949,'[1]TD LMA 2025ENE-DIC CCF'!$A$3:$D$1108,4,FALSE),2)</f>
        <v>0</v>
      </c>
      <c r="F949" s="187">
        <v>0</v>
      </c>
      <c r="G949" s="191">
        <f t="shared" si="14"/>
        <v>0</v>
      </c>
    </row>
    <row r="950" spans="2:7" x14ac:dyDescent="0.3">
      <c r="B950" s="173" t="s">
        <v>1796</v>
      </c>
      <c r="C950" s="170" t="s">
        <v>770</v>
      </c>
      <c r="D950" s="182" t="s">
        <v>1797</v>
      </c>
      <c r="E950" s="186">
        <f>ROUND(VLOOKUP($B950,'[1]TD LMA 2025ENE-DIC CCF'!$A$3:$D$1108,4,FALSE),2)</f>
        <v>0</v>
      </c>
      <c r="F950" s="187">
        <v>0</v>
      </c>
      <c r="G950" s="191">
        <f t="shared" si="14"/>
        <v>0</v>
      </c>
    </row>
    <row r="951" spans="2:7" x14ac:dyDescent="0.3">
      <c r="B951" s="173" t="s">
        <v>1798</v>
      </c>
      <c r="C951" s="170" t="s">
        <v>770</v>
      </c>
      <c r="D951" s="182" t="s">
        <v>1799</v>
      </c>
      <c r="E951" s="186">
        <f>ROUND(VLOOKUP($B951,'[1]TD LMA 2025ENE-DIC CCF'!$A$3:$D$1108,4,FALSE),2)</f>
        <v>0</v>
      </c>
      <c r="F951" s="187">
        <v>0</v>
      </c>
      <c r="G951" s="191">
        <f t="shared" si="14"/>
        <v>0</v>
      </c>
    </row>
    <row r="952" spans="2:7" x14ac:dyDescent="0.3">
      <c r="B952" s="173" t="s">
        <v>1800</v>
      </c>
      <c r="C952" s="170" t="s">
        <v>770</v>
      </c>
      <c r="D952" s="182" t="s">
        <v>2251</v>
      </c>
      <c r="E952" s="186">
        <f>ROUND(VLOOKUP($B952,'[1]TD LMA 2025ENE-DIC CCF'!$A$3:$D$1108,4,FALSE),2)</f>
        <v>0</v>
      </c>
      <c r="F952" s="187">
        <v>0</v>
      </c>
      <c r="G952" s="191">
        <f t="shared" si="14"/>
        <v>0</v>
      </c>
    </row>
    <row r="953" spans="2:7" x14ac:dyDescent="0.3">
      <c r="B953" s="173" t="s">
        <v>1801</v>
      </c>
      <c r="C953" s="170" t="s">
        <v>770</v>
      </c>
      <c r="D953" s="182" t="s">
        <v>1802</v>
      </c>
      <c r="E953" s="186">
        <f>ROUND(VLOOKUP($B953,'[1]TD LMA 2025ENE-DIC CCF'!$A$3:$D$1108,4,FALSE),2)</f>
        <v>0</v>
      </c>
      <c r="F953" s="187">
        <v>0</v>
      </c>
      <c r="G953" s="191">
        <f t="shared" si="14"/>
        <v>0</v>
      </c>
    </row>
    <row r="954" spans="2:7" x14ac:dyDescent="0.3">
      <c r="B954" s="173" t="s">
        <v>1803</v>
      </c>
      <c r="C954" s="170" t="s">
        <v>770</v>
      </c>
      <c r="D954" s="182" t="s">
        <v>1804</v>
      </c>
      <c r="E954" s="186">
        <f>ROUND(VLOOKUP($B954,'[1]TD LMA 2025ENE-DIC CCF'!$A$3:$D$1108,4,FALSE),2)</f>
        <v>0</v>
      </c>
      <c r="F954" s="187">
        <v>0</v>
      </c>
      <c r="G954" s="191">
        <f t="shared" si="14"/>
        <v>0</v>
      </c>
    </row>
    <row r="955" spans="2:7" x14ac:dyDescent="0.3">
      <c r="B955" s="173" t="s">
        <v>1805</v>
      </c>
      <c r="C955" s="170" t="s">
        <v>770</v>
      </c>
      <c r="D955" s="182" t="s">
        <v>1806</v>
      </c>
      <c r="E955" s="186">
        <f>ROUND(VLOOKUP($B955,'[1]TD LMA 2025ENE-DIC CCF'!$A$3:$D$1108,4,FALSE),2)</f>
        <v>0</v>
      </c>
      <c r="F955" s="187">
        <v>0</v>
      </c>
      <c r="G955" s="191">
        <f t="shared" si="14"/>
        <v>0</v>
      </c>
    </row>
    <row r="956" spans="2:7" x14ac:dyDescent="0.3">
      <c r="B956" s="173" t="s">
        <v>1807</v>
      </c>
      <c r="C956" s="170" t="s">
        <v>770</v>
      </c>
      <c r="D956" s="182" t="s">
        <v>1808</v>
      </c>
      <c r="E956" s="186">
        <f>ROUND(VLOOKUP($B956,'[1]TD LMA 2025ENE-DIC CCF'!$A$3:$D$1108,4,FALSE),2)</f>
        <v>0</v>
      </c>
      <c r="F956" s="187">
        <v>0</v>
      </c>
      <c r="G956" s="191">
        <f t="shared" si="14"/>
        <v>0</v>
      </c>
    </row>
    <row r="957" spans="2:7" x14ac:dyDescent="0.3">
      <c r="B957" s="173" t="s">
        <v>1809</v>
      </c>
      <c r="C957" s="170" t="s">
        <v>770</v>
      </c>
      <c r="D957" s="182" t="s">
        <v>1810</v>
      </c>
      <c r="E957" s="186">
        <f>ROUND(VLOOKUP($B957,'[1]TD LMA 2025ENE-DIC CCF'!$A$3:$D$1108,4,FALSE),2)</f>
        <v>0</v>
      </c>
      <c r="F957" s="187">
        <v>0</v>
      </c>
      <c r="G957" s="191">
        <f t="shared" si="14"/>
        <v>0</v>
      </c>
    </row>
    <row r="958" spans="2:7" x14ac:dyDescent="0.3">
      <c r="B958" s="173" t="s">
        <v>1811</v>
      </c>
      <c r="C958" s="170" t="s">
        <v>770</v>
      </c>
      <c r="D958" s="182" t="s">
        <v>2493</v>
      </c>
      <c r="E958" s="186">
        <f>ROUND(VLOOKUP($B958,'[1]TD LMA 2025ENE-DIC CCF'!$A$3:$D$1108,4,FALSE),2)</f>
        <v>0</v>
      </c>
      <c r="F958" s="187">
        <v>0</v>
      </c>
      <c r="G958" s="191">
        <f t="shared" si="14"/>
        <v>0</v>
      </c>
    </row>
    <row r="959" spans="2:7" x14ac:dyDescent="0.3">
      <c r="B959" s="173" t="s">
        <v>1813</v>
      </c>
      <c r="C959" s="170" t="s">
        <v>770</v>
      </c>
      <c r="D959" s="182" t="s">
        <v>1814</v>
      </c>
      <c r="E959" s="186">
        <f>ROUND(VLOOKUP($B959,'[1]TD LMA 2025ENE-DIC CCF'!$A$3:$D$1108,4,FALSE),2)</f>
        <v>0</v>
      </c>
      <c r="F959" s="187">
        <v>0</v>
      </c>
      <c r="G959" s="191">
        <f t="shared" si="14"/>
        <v>0</v>
      </c>
    </row>
    <row r="960" spans="2:7" x14ac:dyDescent="0.3">
      <c r="B960" s="173" t="s">
        <v>1815</v>
      </c>
      <c r="C960" s="170" t="s">
        <v>770</v>
      </c>
      <c r="D960" s="182" t="s">
        <v>1816</v>
      </c>
      <c r="E960" s="186">
        <f>ROUND(VLOOKUP($B960,'[1]TD LMA 2025ENE-DIC CCF'!$A$3:$D$1108,4,FALSE),2)</f>
        <v>0</v>
      </c>
      <c r="F960" s="187">
        <v>0</v>
      </c>
      <c r="G960" s="191">
        <f t="shared" si="14"/>
        <v>0</v>
      </c>
    </row>
    <row r="961" spans="2:7" x14ac:dyDescent="0.3">
      <c r="B961" s="173" t="s">
        <v>1817</v>
      </c>
      <c r="C961" s="170" t="s">
        <v>770</v>
      </c>
      <c r="D961" s="182" t="s">
        <v>1818</v>
      </c>
      <c r="E961" s="186">
        <f>ROUND(VLOOKUP($B961,'[1]TD LMA 2025ENE-DIC CCF'!$A$3:$D$1108,4,FALSE),2)</f>
        <v>0</v>
      </c>
      <c r="F961" s="187">
        <v>0</v>
      </c>
      <c r="G961" s="191">
        <f t="shared" si="14"/>
        <v>0</v>
      </c>
    </row>
    <row r="962" spans="2:7" x14ac:dyDescent="0.3">
      <c r="B962" s="173" t="s">
        <v>1819</v>
      </c>
      <c r="C962" s="170" t="s">
        <v>770</v>
      </c>
      <c r="D962" s="182" t="s">
        <v>1820</v>
      </c>
      <c r="E962" s="186">
        <f>ROUND(VLOOKUP($B962,'[1]TD LMA 2025ENE-DIC CCF'!$A$3:$D$1108,4,FALSE),2)</f>
        <v>0</v>
      </c>
      <c r="F962" s="187">
        <v>0</v>
      </c>
      <c r="G962" s="191">
        <f t="shared" si="14"/>
        <v>0</v>
      </c>
    </row>
    <row r="963" spans="2:7" x14ac:dyDescent="0.3">
      <c r="B963" s="173" t="s">
        <v>1821</v>
      </c>
      <c r="C963" s="170" t="s">
        <v>770</v>
      </c>
      <c r="D963" s="182" t="s">
        <v>179</v>
      </c>
      <c r="E963" s="186">
        <f>ROUND(VLOOKUP($B963,'[1]TD LMA 2025ENE-DIC CCF'!$A$3:$D$1108,4,FALSE),2)</f>
        <v>0</v>
      </c>
      <c r="F963" s="187">
        <v>0</v>
      </c>
      <c r="G963" s="191">
        <f t="shared" si="14"/>
        <v>0</v>
      </c>
    </row>
    <row r="964" spans="2:7" x14ac:dyDescent="0.3">
      <c r="B964" s="173" t="s">
        <v>1822</v>
      </c>
      <c r="C964" s="170" t="s">
        <v>770</v>
      </c>
      <c r="D964" s="182" t="s">
        <v>2494</v>
      </c>
      <c r="E964" s="186">
        <f>ROUND(VLOOKUP($B964,'[1]TD LMA 2025ENE-DIC CCF'!$A$3:$D$1108,4,FALSE),2)</f>
        <v>0</v>
      </c>
      <c r="F964" s="187">
        <v>0</v>
      </c>
      <c r="G964" s="191">
        <f t="shared" si="14"/>
        <v>0</v>
      </c>
    </row>
    <row r="965" spans="2:7" x14ac:dyDescent="0.3">
      <c r="B965" s="173" t="s">
        <v>1824</v>
      </c>
      <c r="C965" s="170" t="s">
        <v>770</v>
      </c>
      <c r="D965" s="182" t="s">
        <v>770</v>
      </c>
      <c r="E965" s="186">
        <f>ROUND(VLOOKUP($B965,'[1]TD LMA 2025ENE-DIC CCF'!$A$3:$D$1108,4,FALSE),2)</f>
        <v>0</v>
      </c>
      <c r="F965" s="187">
        <v>0</v>
      </c>
      <c r="G965" s="191">
        <f t="shared" si="14"/>
        <v>0</v>
      </c>
    </row>
    <row r="966" spans="2:7" x14ac:dyDescent="0.3">
      <c r="B966" s="173" t="s">
        <v>1825</v>
      </c>
      <c r="C966" s="170" t="s">
        <v>770</v>
      </c>
      <c r="D966" s="182" t="s">
        <v>2495</v>
      </c>
      <c r="E966" s="186">
        <f>ROUND(VLOOKUP($B966,'[1]TD LMA 2025ENE-DIC CCF'!$A$3:$D$1108,4,FALSE),2)</f>
        <v>0</v>
      </c>
      <c r="F966" s="187">
        <v>0</v>
      </c>
      <c r="G966" s="191">
        <f t="shared" si="14"/>
        <v>0</v>
      </c>
    </row>
    <row r="967" spans="2:7" x14ac:dyDescent="0.3">
      <c r="B967" s="173" t="s">
        <v>1827</v>
      </c>
      <c r="C967" s="170" t="s">
        <v>770</v>
      </c>
      <c r="D967" s="182" t="s">
        <v>2496</v>
      </c>
      <c r="E967" s="186">
        <f>ROUND(VLOOKUP($B967,'[1]TD LMA 2025ENE-DIC CCF'!$A$3:$D$1108,4,FALSE),2)</f>
        <v>0</v>
      </c>
      <c r="F967" s="187">
        <v>0</v>
      </c>
      <c r="G967" s="191">
        <f t="shared" si="14"/>
        <v>0</v>
      </c>
    </row>
    <row r="968" spans="2:7" x14ac:dyDescent="0.3">
      <c r="B968" s="173" t="s">
        <v>1829</v>
      </c>
      <c r="C968" s="170" t="s">
        <v>1830</v>
      </c>
      <c r="D968" s="182" t="s">
        <v>2111</v>
      </c>
      <c r="E968" s="186">
        <f>ROUND(VLOOKUP($B968,'[1]TD LMA 2025ENE-DIC CCF'!$A$3:$D$1108,4,FALSE),2)</f>
        <v>0</v>
      </c>
      <c r="F968" s="187">
        <v>0</v>
      </c>
      <c r="G968" s="191">
        <f t="shared" si="14"/>
        <v>0</v>
      </c>
    </row>
    <row r="969" spans="2:7" x14ac:dyDescent="0.3">
      <c r="B969" s="173" t="s">
        <v>1831</v>
      </c>
      <c r="C969" s="170" t="s">
        <v>1830</v>
      </c>
      <c r="D969" s="182" t="s">
        <v>1832</v>
      </c>
      <c r="E969" s="186">
        <f>ROUND(VLOOKUP($B969,'[1]TD LMA 2025ENE-DIC CCF'!$A$3:$D$1108,4,FALSE),2)</f>
        <v>0</v>
      </c>
      <c r="F969" s="187">
        <v>0</v>
      </c>
      <c r="G969" s="191">
        <f t="shared" si="14"/>
        <v>0</v>
      </c>
    </row>
    <row r="970" spans="2:7" x14ac:dyDescent="0.3">
      <c r="B970" s="173" t="s">
        <v>1833</v>
      </c>
      <c r="C970" s="170" t="s">
        <v>1830</v>
      </c>
      <c r="D970" s="182" t="s">
        <v>1834</v>
      </c>
      <c r="E970" s="186">
        <f>ROUND(VLOOKUP($B970,'[1]TD LMA 2025ENE-DIC CCF'!$A$3:$D$1108,4,FALSE),2)</f>
        <v>0</v>
      </c>
      <c r="F970" s="187">
        <v>0</v>
      </c>
      <c r="G970" s="191">
        <f t="shared" si="14"/>
        <v>0</v>
      </c>
    </row>
    <row r="971" spans="2:7" x14ac:dyDescent="0.3">
      <c r="B971" s="173" t="s">
        <v>1835</v>
      </c>
      <c r="C971" s="170" t="s">
        <v>1830</v>
      </c>
      <c r="D971" s="182" t="s">
        <v>1836</v>
      </c>
      <c r="E971" s="186">
        <f>ROUND(VLOOKUP($B971,'[1]TD LMA 2025ENE-DIC CCF'!$A$3:$D$1108,4,FALSE),2)</f>
        <v>0</v>
      </c>
      <c r="F971" s="187">
        <v>0</v>
      </c>
      <c r="G971" s="191">
        <f t="shared" ref="G971:G1034" si="15">SUM(E971:F971)</f>
        <v>0</v>
      </c>
    </row>
    <row r="972" spans="2:7" x14ac:dyDescent="0.3">
      <c r="B972" s="173" t="s">
        <v>1837</v>
      </c>
      <c r="C972" s="170" t="s">
        <v>1830</v>
      </c>
      <c r="D972" s="182" t="s">
        <v>2497</v>
      </c>
      <c r="E972" s="186">
        <f>ROUND(VLOOKUP($B972,'[1]TD LMA 2025ENE-DIC CCF'!$A$3:$D$1108,4,FALSE),2)</f>
        <v>0</v>
      </c>
      <c r="F972" s="187">
        <v>0</v>
      </c>
      <c r="G972" s="191">
        <f t="shared" si="15"/>
        <v>0</v>
      </c>
    </row>
    <row r="973" spans="2:7" x14ac:dyDescent="0.3">
      <c r="B973" s="173" t="s">
        <v>1839</v>
      </c>
      <c r="C973" s="170" t="s">
        <v>1830</v>
      </c>
      <c r="D973" s="182" t="s">
        <v>2498</v>
      </c>
      <c r="E973" s="186">
        <f>ROUND(VLOOKUP($B973,'[1]TD LMA 2025ENE-DIC CCF'!$A$3:$D$1108,4,FALSE),2)</f>
        <v>0</v>
      </c>
      <c r="F973" s="187">
        <v>0</v>
      </c>
      <c r="G973" s="191">
        <f t="shared" si="15"/>
        <v>0</v>
      </c>
    </row>
    <row r="974" spans="2:7" x14ac:dyDescent="0.3">
      <c r="B974" s="173" t="s">
        <v>1841</v>
      </c>
      <c r="C974" s="170" t="s">
        <v>1830</v>
      </c>
      <c r="D974" s="182" t="s">
        <v>1842</v>
      </c>
      <c r="E974" s="186">
        <f>ROUND(VLOOKUP($B974,'[1]TD LMA 2025ENE-DIC CCF'!$A$3:$D$1108,4,FALSE),2)</f>
        <v>0</v>
      </c>
      <c r="F974" s="187">
        <v>0</v>
      </c>
      <c r="G974" s="191">
        <f t="shared" si="15"/>
        <v>0</v>
      </c>
    </row>
    <row r="975" spans="2:7" x14ac:dyDescent="0.3">
      <c r="B975" s="173" t="s">
        <v>1843</v>
      </c>
      <c r="C975" s="170" t="s">
        <v>1830</v>
      </c>
      <c r="D975" s="182" t="s">
        <v>1844</v>
      </c>
      <c r="E975" s="186">
        <f>ROUND(VLOOKUP($B975,'[1]TD LMA 2025ENE-DIC CCF'!$A$3:$D$1108,4,FALSE),2)</f>
        <v>0</v>
      </c>
      <c r="F975" s="187">
        <v>0</v>
      </c>
      <c r="G975" s="191">
        <f t="shared" si="15"/>
        <v>0</v>
      </c>
    </row>
    <row r="976" spans="2:7" x14ac:dyDescent="0.3">
      <c r="B976" s="173" t="s">
        <v>1845</v>
      </c>
      <c r="C976" s="170" t="s">
        <v>1830</v>
      </c>
      <c r="D976" s="182" t="s">
        <v>2499</v>
      </c>
      <c r="E976" s="186">
        <f>ROUND(VLOOKUP($B976,'[1]TD LMA 2025ENE-DIC CCF'!$A$3:$D$1108,4,FALSE),2)</f>
        <v>0</v>
      </c>
      <c r="F976" s="187">
        <v>0</v>
      </c>
      <c r="G976" s="191">
        <f t="shared" si="15"/>
        <v>0</v>
      </c>
    </row>
    <row r="977" spans="2:7" x14ac:dyDescent="0.3">
      <c r="B977" s="173" t="s">
        <v>1847</v>
      </c>
      <c r="C977" s="170" t="s">
        <v>1830</v>
      </c>
      <c r="D977" s="182" t="s">
        <v>1848</v>
      </c>
      <c r="E977" s="186">
        <f>ROUND(VLOOKUP($B977,'[1]TD LMA 2025ENE-DIC CCF'!$A$3:$D$1108,4,FALSE),2)</f>
        <v>0</v>
      </c>
      <c r="F977" s="187">
        <v>0</v>
      </c>
      <c r="G977" s="191">
        <f t="shared" si="15"/>
        <v>0</v>
      </c>
    </row>
    <row r="978" spans="2:7" x14ac:dyDescent="0.3">
      <c r="B978" s="173" t="s">
        <v>1849</v>
      </c>
      <c r="C978" s="170" t="s">
        <v>1830</v>
      </c>
      <c r="D978" s="182" t="s">
        <v>1850</v>
      </c>
      <c r="E978" s="186">
        <f>ROUND(VLOOKUP($B978,'[1]TD LMA 2025ENE-DIC CCF'!$A$3:$D$1108,4,FALSE),2)</f>
        <v>0</v>
      </c>
      <c r="F978" s="187">
        <v>0</v>
      </c>
      <c r="G978" s="191">
        <f t="shared" si="15"/>
        <v>0</v>
      </c>
    </row>
    <row r="979" spans="2:7" x14ac:dyDescent="0.3">
      <c r="B979" s="173" t="s">
        <v>1851</v>
      </c>
      <c r="C979" s="170" t="s">
        <v>1830</v>
      </c>
      <c r="D979" s="182" t="s">
        <v>1852</v>
      </c>
      <c r="E979" s="186">
        <f>ROUND(VLOOKUP($B979,'[1]TD LMA 2025ENE-DIC CCF'!$A$3:$D$1108,4,FALSE),2)</f>
        <v>0</v>
      </c>
      <c r="F979" s="187">
        <v>0</v>
      </c>
      <c r="G979" s="191">
        <f t="shared" si="15"/>
        <v>0</v>
      </c>
    </row>
    <row r="980" spans="2:7" x14ac:dyDescent="0.3">
      <c r="B980" s="173" t="s">
        <v>1853</v>
      </c>
      <c r="C980" s="170" t="s">
        <v>1830</v>
      </c>
      <c r="D980" s="182" t="s">
        <v>1854</v>
      </c>
      <c r="E980" s="186">
        <f>ROUND(VLOOKUP($B980,'[1]TD LMA 2025ENE-DIC CCF'!$A$3:$D$1108,4,FALSE),2)</f>
        <v>0</v>
      </c>
      <c r="F980" s="187">
        <v>0</v>
      </c>
      <c r="G980" s="191">
        <f t="shared" si="15"/>
        <v>0</v>
      </c>
    </row>
    <row r="981" spans="2:7" x14ac:dyDescent="0.3">
      <c r="B981" s="173" t="s">
        <v>1855</v>
      </c>
      <c r="C981" s="170" t="s">
        <v>1830</v>
      </c>
      <c r="D981" s="182" t="s">
        <v>1856</v>
      </c>
      <c r="E981" s="186">
        <f>ROUND(VLOOKUP($B981,'[1]TD LMA 2025ENE-DIC CCF'!$A$3:$D$1108,4,FALSE),2)</f>
        <v>0</v>
      </c>
      <c r="F981" s="187">
        <v>0</v>
      </c>
      <c r="G981" s="191">
        <f t="shared" si="15"/>
        <v>0</v>
      </c>
    </row>
    <row r="982" spans="2:7" x14ac:dyDescent="0.3">
      <c r="B982" s="173" t="s">
        <v>1857</v>
      </c>
      <c r="C982" s="170" t="s">
        <v>1830</v>
      </c>
      <c r="D982" s="182" t="s">
        <v>1858</v>
      </c>
      <c r="E982" s="186">
        <f>ROUND(VLOOKUP($B982,'[1]TD LMA 2025ENE-DIC CCF'!$A$3:$D$1108,4,FALSE),2)</f>
        <v>0</v>
      </c>
      <c r="F982" s="187">
        <v>0</v>
      </c>
      <c r="G982" s="191">
        <f t="shared" si="15"/>
        <v>0</v>
      </c>
    </row>
    <row r="983" spans="2:7" x14ac:dyDescent="0.3">
      <c r="B983" s="173" t="s">
        <v>1859</v>
      </c>
      <c r="C983" s="170" t="s">
        <v>1830</v>
      </c>
      <c r="D983" s="182" t="s">
        <v>1860</v>
      </c>
      <c r="E983" s="186">
        <f>ROUND(VLOOKUP($B983,'[1]TD LMA 2025ENE-DIC CCF'!$A$3:$D$1108,4,FALSE),2)</f>
        <v>0</v>
      </c>
      <c r="F983" s="187">
        <v>0</v>
      </c>
      <c r="G983" s="191">
        <f t="shared" si="15"/>
        <v>0</v>
      </c>
    </row>
    <row r="984" spans="2:7" x14ac:dyDescent="0.3">
      <c r="B984" s="173" t="s">
        <v>1861</v>
      </c>
      <c r="C984" s="170" t="s">
        <v>1830</v>
      </c>
      <c r="D984" s="182" t="s">
        <v>1862</v>
      </c>
      <c r="E984" s="186">
        <f>ROUND(VLOOKUP($B984,'[1]TD LMA 2025ENE-DIC CCF'!$A$3:$D$1108,4,FALSE),2)</f>
        <v>0</v>
      </c>
      <c r="F984" s="187">
        <v>0</v>
      </c>
      <c r="G984" s="191">
        <f t="shared" si="15"/>
        <v>0</v>
      </c>
    </row>
    <row r="985" spans="2:7" x14ac:dyDescent="0.3">
      <c r="B985" s="173" t="s">
        <v>1863</v>
      </c>
      <c r="C985" s="170" t="s">
        <v>1830</v>
      </c>
      <c r="D985" s="182" t="s">
        <v>1864</v>
      </c>
      <c r="E985" s="186">
        <f>ROUND(VLOOKUP($B985,'[1]TD LMA 2025ENE-DIC CCF'!$A$3:$D$1108,4,FALSE),2)</f>
        <v>0</v>
      </c>
      <c r="F985" s="187">
        <v>0</v>
      </c>
      <c r="G985" s="191">
        <f t="shared" si="15"/>
        <v>0</v>
      </c>
    </row>
    <row r="986" spans="2:7" x14ac:dyDescent="0.3">
      <c r="B986" s="173" t="s">
        <v>1865</v>
      </c>
      <c r="C986" s="170" t="s">
        <v>1830</v>
      </c>
      <c r="D986" s="182" t="s">
        <v>1866</v>
      </c>
      <c r="E986" s="186">
        <f>ROUND(VLOOKUP($B986,'[1]TD LMA 2025ENE-DIC CCF'!$A$3:$D$1108,4,FALSE),2)</f>
        <v>0</v>
      </c>
      <c r="F986" s="187">
        <v>0</v>
      </c>
      <c r="G986" s="191">
        <f t="shared" si="15"/>
        <v>0</v>
      </c>
    </row>
    <row r="987" spans="2:7" x14ac:dyDescent="0.3">
      <c r="B987" s="173" t="s">
        <v>1867</v>
      </c>
      <c r="C987" s="170" t="s">
        <v>1830</v>
      </c>
      <c r="D987" s="182" t="s">
        <v>1868</v>
      </c>
      <c r="E987" s="186">
        <f>ROUND(VLOOKUP($B987,'[1]TD LMA 2025ENE-DIC CCF'!$A$3:$D$1108,4,FALSE),2)</f>
        <v>0</v>
      </c>
      <c r="F987" s="187">
        <v>0</v>
      </c>
      <c r="G987" s="191">
        <f t="shared" si="15"/>
        <v>0</v>
      </c>
    </row>
    <row r="988" spans="2:7" x14ac:dyDescent="0.3">
      <c r="B988" s="173" t="s">
        <v>1869</v>
      </c>
      <c r="C988" s="170" t="s">
        <v>1830</v>
      </c>
      <c r="D988" s="182" t="s">
        <v>1870</v>
      </c>
      <c r="E988" s="186">
        <f>ROUND(VLOOKUP($B988,'[1]TD LMA 2025ENE-DIC CCF'!$A$3:$D$1108,4,FALSE),2)</f>
        <v>0</v>
      </c>
      <c r="F988" s="187">
        <v>0</v>
      </c>
      <c r="G988" s="191">
        <f t="shared" si="15"/>
        <v>0</v>
      </c>
    </row>
    <row r="989" spans="2:7" x14ac:dyDescent="0.3">
      <c r="B989" s="173" t="s">
        <v>1871</v>
      </c>
      <c r="C989" s="170" t="s">
        <v>1830</v>
      </c>
      <c r="D989" s="182" t="s">
        <v>1872</v>
      </c>
      <c r="E989" s="186">
        <f>ROUND(VLOOKUP($B989,'[1]TD LMA 2025ENE-DIC CCF'!$A$3:$D$1108,4,FALSE),2)</f>
        <v>0</v>
      </c>
      <c r="F989" s="187">
        <v>0</v>
      </c>
      <c r="G989" s="191">
        <f t="shared" si="15"/>
        <v>0</v>
      </c>
    </row>
    <row r="990" spans="2:7" x14ac:dyDescent="0.3">
      <c r="B990" s="173" t="s">
        <v>1873</v>
      </c>
      <c r="C990" s="170" t="s">
        <v>1830</v>
      </c>
      <c r="D990" s="182" t="s">
        <v>1874</v>
      </c>
      <c r="E990" s="186">
        <f>ROUND(VLOOKUP($B990,'[1]TD LMA 2025ENE-DIC CCF'!$A$3:$D$1108,4,FALSE),2)</f>
        <v>0</v>
      </c>
      <c r="F990" s="187">
        <v>0</v>
      </c>
      <c r="G990" s="191">
        <f t="shared" si="15"/>
        <v>0</v>
      </c>
    </row>
    <row r="991" spans="2:7" x14ac:dyDescent="0.3">
      <c r="B991" s="173" t="s">
        <v>1875</v>
      </c>
      <c r="C991" s="170" t="s">
        <v>1830</v>
      </c>
      <c r="D991" s="182" t="s">
        <v>2500</v>
      </c>
      <c r="E991" s="186">
        <f>ROUND(VLOOKUP($B991,'[1]TD LMA 2025ENE-DIC CCF'!$A$3:$D$1108,4,FALSE),2)</f>
        <v>0</v>
      </c>
      <c r="F991" s="187">
        <v>0</v>
      </c>
      <c r="G991" s="191">
        <f t="shared" si="15"/>
        <v>0</v>
      </c>
    </row>
    <row r="992" spans="2:7" x14ac:dyDescent="0.3">
      <c r="B992" s="173" t="s">
        <v>1877</v>
      </c>
      <c r="C992" s="170" t="s">
        <v>1830</v>
      </c>
      <c r="D992" s="182" t="s">
        <v>2501</v>
      </c>
      <c r="E992" s="186">
        <f>ROUND(VLOOKUP($B992,'[1]TD LMA 2025ENE-DIC CCF'!$A$3:$D$1108,4,FALSE),2)</f>
        <v>0</v>
      </c>
      <c r="F992" s="187">
        <v>0</v>
      </c>
      <c r="G992" s="191">
        <f t="shared" si="15"/>
        <v>0</v>
      </c>
    </row>
    <row r="993" spans="2:7" x14ac:dyDescent="0.3">
      <c r="B993" s="173" t="s">
        <v>1879</v>
      </c>
      <c r="C993" s="170" t="s">
        <v>1830</v>
      </c>
      <c r="D993" s="182" t="s">
        <v>1880</v>
      </c>
      <c r="E993" s="186">
        <f>ROUND(VLOOKUP($B993,'[1]TD LMA 2025ENE-DIC CCF'!$A$3:$D$1108,4,FALSE),2)</f>
        <v>0</v>
      </c>
      <c r="F993" s="187">
        <v>0</v>
      </c>
      <c r="G993" s="191">
        <f t="shared" si="15"/>
        <v>0</v>
      </c>
    </row>
    <row r="994" spans="2:7" x14ac:dyDescent="0.3">
      <c r="B994" s="173" t="s">
        <v>1881</v>
      </c>
      <c r="C994" s="170" t="s">
        <v>1830</v>
      </c>
      <c r="D994" s="182" t="s">
        <v>1882</v>
      </c>
      <c r="E994" s="186">
        <f>ROUND(VLOOKUP($B994,'[1]TD LMA 2025ENE-DIC CCF'!$A$3:$D$1108,4,FALSE),2)</f>
        <v>0</v>
      </c>
      <c r="F994" s="187">
        <v>0</v>
      </c>
      <c r="G994" s="191">
        <f t="shared" si="15"/>
        <v>0</v>
      </c>
    </row>
    <row r="995" spans="2:7" x14ac:dyDescent="0.3">
      <c r="B995" s="173" t="s">
        <v>1883</v>
      </c>
      <c r="C995" s="170" t="s">
        <v>1830</v>
      </c>
      <c r="D995" s="182" t="s">
        <v>1884</v>
      </c>
      <c r="E995" s="186">
        <f>ROUND(VLOOKUP($B995,'[1]TD LMA 2025ENE-DIC CCF'!$A$3:$D$1108,4,FALSE),2)</f>
        <v>0</v>
      </c>
      <c r="F995" s="187">
        <v>0</v>
      </c>
      <c r="G995" s="191">
        <f t="shared" si="15"/>
        <v>0</v>
      </c>
    </row>
    <row r="996" spans="2:7" x14ac:dyDescent="0.3">
      <c r="B996" s="173" t="s">
        <v>1885</v>
      </c>
      <c r="C996" s="170" t="s">
        <v>1830</v>
      </c>
      <c r="D996" s="182" t="s">
        <v>1886</v>
      </c>
      <c r="E996" s="186">
        <f>ROUND(VLOOKUP($B996,'[1]TD LMA 2025ENE-DIC CCF'!$A$3:$D$1108,4,FALSE),2)</f>
        <v>0</v>
      </c>
      <c r="F996" s="187">
        <v>0</v>
      </c>
      <c r="G996" s="191">
        <f t="shared" si="15"/>
        <v>0</v>
      </c>
    </row>
    <row r="997" spans="2:7" x14ac:dyDescent="0.3">
      <c r="B997" s="173" t="s">
        <v>1887</v>
      </c>
      <c r="C997" s="170" t="s">
        <v>1830</v>
      </c>
      <c r="D997" s="182" t="s">
        <v>1888</v>
      </c>
      <c r="E997" s="186">
        <f>ROUND(VLOOKUP($B997,'[1]TD LMA 2025ENE-DIC CCF'!$A$3:$D$1108,4,FALSE),2)</f>
        <v>0</v>
      </c>
      <c r="F997" s="187">
        <v>0</v>
      </c>
      <c r="G997" s="191">
        <f t="shared" si="15"/>
        <v>0</v>
      </c>
    </row>
    <row r="998" spans="2:7" x14ac:dyDescent="0.3">
      <c r="B998" s="173" t="s">
        <v>1889</v>
      </c>
      <c r="C998" s="170" t="s">
        <v>1830</v>
      </c>
      <c r="D998" s="182" t="s">
        <v>1890</v>
      </c>
      <c r="E998" s="186">
        <f>ROUND(VLOOKUP($B998,'[1]TD LMA 2025ENE-DIC CCF'!$A$3:$D$1108,4,FALSE),2)</f>
        <v>0</v>
      </c>
      <c r="F998" s="187">
        <v>0</v>
      </c>
      <c r="G998" s="191">
        <f t="shared" si="15"/>
        <v>0</v>
      </c>
    </row>
    <row r="999" spans="2:7" x14ac:dyDescent="0.3">
      <c r="B999" s="173" t="s">
        <v>1891</v>
      </c>
      <c r="C999" s="170" t="s">
        <v>1830</v>
      </c>
      <c r="D999" s="182" t="s">
        <v>1892</v>
      </c>
      <c r="E999" s="186">
        <f>ROUND(VLOOKUP($B999,'[1]TD LMA 2025ENE-DIC CCF'!$A$3:$D$1108,4,FALSE),2)</f>
        <v>0</v>
      </c>
      <c r="F999" s="187">
        <v>0</v>
      </c>
      <c r="G999" s="191">
        <f t="shared" si="15"/>
        <v>0</v>
      </c>
    </row>
    <row r="1000" spans="2:7" x14ac:dyDescent="0.3">
      <c r="B1000" s="173" t="s">
        <v>1893</v>
      </c>
      <c r="C1000" s="170" t="s">
        <v>1830</v>
      </c>
      <c r="D1000" s="182" t="s">
        <v>1894</v>
      </c>
      <c r="E1000" s="186">
        <f>ROUND(VLOOKUP($B1000,'[1]TD LMA 2025ENE-DIC CCF'!$A$3:$D$1108,4,FALSE),2)</f>
        <v>0</v>
      </c>
      <c r="F1000" s="187">
        <v>0</v>
      </c>
      <c r="G1000" s="191">
        <f t="shared" si="15"/>
        <v>0</v>
      </c>
    </row>
    <row r="1001" spans="2:7" x14ac:dyDescent="0.3">
      <c r="B1001" s="173" t="s">
        <v>1895</v>
      </c>
      <c r="C1001" s="170" t="s">
        <v>1830</v>
      </c>
      <c r="D1001" s="182" t="s">
        <v>1896</v>
      </c>
      <c r="E1001" s="186">
        <f>ROUND(VLOOKUP($B1001,'[1]TD LMA 2025ENE-DIC CCF'!$A$3:$D$1108,4,FALSE),2)</f>
        <v>0</v>
      </c>
      <c r="F1001" s="187">
        <v>0</v>
      </c>
      <c r="G1001" s="191">
        <f t="shared" si="15"/>
        <v>0</v>
      </c>
    </row>
    <row r="1002" spans="2:7" x14ac:dyDescent="0.3">
      <c r="B1002" s="173" t="s">
        <v>1897</v>
      </c>
      <c r="C1002" s="170" t="s">
        <v>1830</v>
      </c>
      <c r="D1002" s="182" t="s">
        <v>2502</v>
      </c>
      <c r="E1002" s="186">
        <f>ROUND(VLOOKUP($B1002,'[1]TD LMA 2025ENE-DIC CCF'!$A$3:$D$1108,4,FALSE),2)</f>
        <v>0</v>
      </c>
      <c r="F1002" s="187">
        <v>0</v>
      </c>
      <c r="G1002" s="191">
        <f t="shared" si="15"/>
        <v>0</v>
      </c>
    </row>
    <row r="1003" spans="2:7" x14ac:dyDescent="0.3">
      <c r="B1003" s="173" t="s">
        <v>1899</v>
      </c>
      <c r="C1003" s="170" t="s">
        <v>1830</v>
      </c>
      <c r="D1003" s="182" t="s">
        <v>1900</v>
      </c>
      <c r="E1003" s="186">
        <f>ROUND(VLOOKUP($B1003,'[1]TD LMA 2025ENE-DIC CCF'!$A$3:$D$1108,4,FALSE),2)</f>
        <v>0</v>
      </c>
      <c r="F1003" s="187">
        <v>0</v>
      </c>
      <c r="G1003" s="191">
        <f t="shared" si="15"/>
        <v>0</v>
      </c>
    </row>
    <row r="1004" spans="2:7" x14ac:dyDescent="0.3">
      <c r="B1004" s="173" t="s">
        <v>1901</v>
      </c>
      <c r="C1004" s="170" t="s">
        <v>1830</v>
      </c>
      <c r="D1004" s="182" t="s">
        <v>1902</v>
      </c>
      <c r="E1004" s="186">
        <f>ROUND(VLOOKUP($B1004,'[1]TD LMA 2025ENE-DIC CCF'!$A$3:$D$1108,4,FALSE),2)</f>
        <v>0</v>
      </c>
      <c r="F1004" s="187">
        <v>0</v>
      </c>
      <c r="G1004" s="191">
        <f t="shared" si="15"/>
        <v>0</v>
      </c>
    </row>
    <row r="1005" spans="2:7" x14ac:dyDescent="0.3">
      <c r="B1005" s="173" t="s">
        <v>1903</v>
      </c>
      <c r="C1005" s="170" t="s">
        <v>1830</v>
      </c>
      <c r="D1005" s="182" t="s">
        <v>1904</v>
      </c>
      <c r="E1005" s="186">
        <f>ROUND(VLOOKUP($B1005,'[1]TD LMA 2025ENE-DIC CCF'!$A$3:$D$1108,4,FALSE),2)</f>
        <v>0</v>
      </c>
      <c r="F1005" s="187">
        <v>0</v>
      </c>
      <c r="G1005" s="191">
        <f t="shared" si="15"/>
        <v>0</v>
      </c>
    </row>
    <row r="1006" spans="2:7" x14ac:dyDescent="0.3">
      <c r="B1006" s="173" t="s">
        <v>1905</v>
      </c>
      <c r="C1006" s="170" t="s">
        <v>1830</v>
      </c>
      <c r="D1006" s="182" t="s">
        <v>1906</v>
      </c>
      <c r="E1006" s="186">
        <f>ROUND(VLOOKUP($B1006,'[1]TD LMA 2025ENE-DIC CCF'!$A$3:$D$1108,4,FALSE),2)</f>
        <v>0</v>
      </c>
      <c r="F1006" s="187">
        <v>0</v>
      </c>
      <c r="G1006" s="191">
        <f t="shared" si="15"/>
        <v>0</v>
      </c>
    </row>
    <row r="1007" spans="2:7" x14ac:dyDescent="0.3">
      <c r="B1007" s="173" t="s">
        <v>1907</v>
      </c>
      <c r="C1007" s="170" t="s">
        <v>1830</v>
      </c>
      <c r="D1007" s="182" t="s">
        <v>1908</v>
      </c>
      <c r="E1007" s="186">
        <f>ROUND(VLOOKUP($B1007,'[1]TD LMA 2025ENE-DIC CCF'!$A$3:$D$1108,4,FALSE),2)</f>
        <v>0</v>
      </c>
      <c r="F1007" s="187">
        <v>0</v>
      </c>
      <c r="G1007" s="191">
        <f t="shared" si="15"/>
        <v>0</v>
      </c>
    </row>
    <row r="1008" spans="2:7" x14ac:dyDescent="0.3">
      <c r="B1008" s="173" t="s">
        <v>1909</v>
      </c>
      <c r="C1008" s="170" t="s">
        <v>1830</v>
      </c>
      <c r="D1008" s="182" t="s">
        <v>177</v>
      </c>
      <c r="E1008" s="186">
        <f>ROUND(VLOOKUP($B1008,'[1]TD LMA 2025ENE-DIC CCF'!$A$3:$D$1108,4,FALSE),2)</f>
        <v>0</v>
      </c>
      <c r="F1008" s="187">
        <v>0</v>
      </c>
      <c r="G1008" s="191">
        <f t="shared" si="15"/>
        <v>0</v>
      </c>
    </row>
    <row r="1009" spans="2:7" x14ac:dyDescent="0.3">
      <c r="B1009" s="173" t="s">
        <v>1910</v>
      </c>
      <c r="C1009" s="170" t="s">
        <v>1830</v>
      </c>
      <c r="D1009" s="182" t="s">
        <v>1911</v>
      </c>
      <c r="E1009" s="186">
        <f>ROUND(VLOOKUP($B1009,'[1]TD LMA 2025ENE-DIC CCF'!$A$3:$D$1108,4,FALSE),2)</f>
        <v>0</v>
      </c>
      <c r="F1009" s="187">
        <v>0</v>
      </c>
      <c r="G1009" s="191">
        <f t="shared" si="15"/>
        <v>0</v>
      </c>
    </row>
    <row r="1010" spans="2:7" x14ac:dyDescent="0.3">
      <c r="B1010" s="173" t="s">
        <v>1912</v>
      </c>
      <c r="C1010" s="170" t="s">
        <v>1830</v>
      </c>
      <c r="D1010" s="182" t="s">
        <v>2342</v>
      </c>
      <c r="E1010" s="186">
        <f>ROUND(VLOOKUP($B1010,'[1]TD LMA 2025ENE-DIC CCF'!$A$3:$D$1108,4,FALSE),2)</f>
        <v>0</v>
      </c>
      <c r="F1010" s="187">
        <v>0</v>
      </c>
      <c r="G1010" s="191">
        <f t="shared" si="15"/>
        <v>0</v>
      </c>
    </row>
    <row r="1011" spans="2:7" x14ac:dyDescent="0.3">
      <c r="B1011" s="173" t="s">
        <v>1913</v>
      </c>
      <c r="C1011" s="170" t="s">
        <v>1830</v>
      </c>
      <c r="D1011" s="182" t="s">
        <v>1914</v>
      </c>
      <c r="E1011" s="186">
        <f>ROUND(VLOOKUP($B1011,'[1]TD LMA 2025ENE-DIC CCF'!$A$3:$D$1108,4,FALSE),2)</f>
        <v>0</v>
      </c>
      <c r="F1011" s="187">
        <v>0</v>
      </c>
      <c r="G1011" s="191">
        <f t="shared" si="15"/>
        <v>0</v>
      </c>
    </row>
    <row r="1012" spans="2:7" x14ac:dyDescent="0.3">
      <c r="B1012" s="173" t="s">
        <v>1915</v>
      </c>
      <c r="C1012" s="170" t="s">
        <v>1830</v>
      </c>
      <c r="D1012" s="182" t="s">
        <v>1916</v>
      </c>
      <c r="E1012" s="186">
        <f>ROUND(VLOOKUP($B1012,'[1]TD LMA 2025ENE-DIC CCF'!$A$3:$D$1108,4,FALSE),2)</f>
        <v>0</v>
      </c>
      <c r="F1012" s="187">
        <v>0</v>
      </c>
      <c r="G1012" s="191">
        <f t="shared" si="15"/>
        <v>0</v>
      </c>
    </row>
    <row r="1013" spans="2:7" x14ac:dyDescent="0.3">
      <c r="B1013" s="173" t="s">
        <v>1917</v>
      </c>
      <c r="C1013" s="170" t="s">
        <v>1830</v>
      </c>
      <c r="D1013" s="182" t="s">
        <v>2503</v>
      </c>
      <c r="E1013" s="186">
        <f>ROUND(VLOOKUP($B1013,'[1]TD LMA 2025ENE-DIC CCF'!$A$3:$D$1108,4,FALSE),2)</f>
        <v>0</v>
      </c>
      <c r="F1013" s="187">
        <v>0</v>
      </c>
      <c r="G1013" s="191">
        <f t="shared" si="15"/>
        <v>0</v>
      </c>
    </row>
    <row r="1014" spans="2:7" x14ac:dyDescent="0.3">
      <c r="B1014" s="173" t="s">
        <v>1919</v>
      </c>
      <c r="C1014" s="170" t="s">
        <v>1830</v>
      </c>
      <c r="D1014" s="182" t="s">
        <v>1920</v>
      </c>
      <c r="E1014" s="186">
        <f>ROUND(VLOOKUP($B1014,'[1]TD LMA 2025ENE-DIC CCF'!$A$3:$D$1108,4,FALSE),2)</f>
        <v>0</v>
      </c>
      <c r="F1014" s="187">
        <v>0</v>
      </c>
      <c r="G1014" s="191">
        <f t="shared" si="15"/>
        <v>0</v>
      </c>
    </row>
    <row r="1015" spans="2:7" x14ac:dyDescent="0.3">
      <c r="B1015" s="173" t="s">
        <v>1921</v>
      </c>
      <c r="C1015" s="170" t="s">
        <v>1922</v>
      </c>
      <c r="D1015" s="182" t="s">
        <v>2504</v>
      </c>
      <c r="E1015" s="186">
        <f>ROUND(VLOOKUP($B1015,'[1]TD LMA 2025ENE-DIC CCF'!$A$3:$D$1108,4,FALSE),2)</f>
        <v>0</v>
      </c>
      <c r="F1015" s="187">
        <v>0</v>
      </c>
      <c r="G1015" s="191">
        <f t="shared" si="15"/>
        <v>0</v>
      </c>
    </row>
    <row r="1016" spans="2:7" x14ac:dyDescent="0.3">
      <c r="B1016" s="173" t="s">
        <v>1924</v>
      </c>
      <c r="C1016" s="170" t="s">
        <v>1922</v>
      </c>
      <c r="D1016" s="182" t="s">
        <v>2505</v>
      </c>
      <c r="E1016" s="186">
        <f>ROUND(VLOOKUP($B1016,'[1]TD LMA 2025ENE-DIC CCF'!$A$3:$D$1108,4,FALSE),2)</f>
        <v>0</v>
      </c>
      <c r="F1016" s="187">
        <v>0</v>
      </c>
      <c r="G1016" s="191">
        <f t="shared" si="15"/>
        <v>0</v>
      </c>
    </row>
    <row r="1017" spans="2:7" x14ac:dyDescent="0.3">
      <c r="B1017" s="173" t="s">
        <v>1926</v>
      </c>
      <c r="C1017" s="170" t="s">
        <v>1922</v>
      </c>
      <c r="D1017" s="182" t="s">
        <v>2506</v>
      </c>
      <c r="E1017" s="186">
        <f>ROUND(VLOOKUP($B1017,'[1]TD LMA 2025ENE-DIC CCF'!$A$3:$D$1108,4,FALSE),2)</f>
        <v>0</v>
      </c>
      <c r="F1017" s="187">
        <v>0</v>
      </c>
      <c r="G1017" s="191">
        <f t="shared" si="15"/>
        <v>0</v>
      </c>
    </row>
    <row r="1018" spans="2:7" x14ac:dyDescent="0.3">
      <c r="B1018" s="173" t="s">
        <v>1928</v>
      </c>
      <c r="C1018" s="170" t="s">
        <v>1922</v>
      </c>
      <c r="D1018" s="182" t="s">
        <v>1929</v>
      </c>
      <c r="E1018" s="186">
        <f>ROUND(VLOOKUP($B1018,'[1]TD LMA 2025ENE-DIC CCF'!$A$3:$D$1108,4,FALSE),2)</f>
        <v>0</v>
      </c>
      <c r="F1018" s="187">
        <v>0</v>
      </c>
      <c r="G1018" s="191">
        <f t="shared" si="15"/>
        <v>0</v>
      </c>
    </row>
    <row r="1019" spans="2:7" x14ac:dyDescent="0.3">
      <c r="B1019" s="173" t="s">
        <v>1930</v>
      </c>
      <c r="C1019" s="170" t="s">
        <v>1922</v>
      </c>
      <c r="D1019" s="182" t="s">
        <v>23</v>
      </c>
      <c r="E1019" s="186">
        <f>ROUND(VLOOKUP($B1019,'[1]TD LMA 2025ENE-DIC CCF'!$A$3:$D$1108,4,FALSE),2)</f>
        <v>0</v>
      </c>
      <c r="F1019" s="187">
        <v>0</v>
      </c>
      <c r="G1019" s="191">
        <f t="shared" si="15"/>
        <v>0</v>
      </c>
    </row>
    <row r="1020" spans="2:7" x14ac:dyDescent="0.3">
      <c r="B1020" s="173" t="s">
        <v>1931</v>
      </c>
      <c r="C1020" s="170" t="s">
        <v>1922</v>
      </c>
      <c r="D1020" s="182" t="s">
        <v>285</v>
      </c>
      <c r="E1020" s="186">
        <f>ROUND(VLOOKUP($B1020,'[1]TD LMA 2025ENE-DIC CCF'!$A$3:$D$1108,4,FALSE),2)</f>
        <v>0</v>
      </c>
      <c r="F1020" s="187">
        <v>0</v>
      </c>
      <c r="G1020" s="191">
        <f t="shared" si="15"/>
        <v>0</v>
      </c>
    </row>
    <row r="1021" spans="2:7" x14ac:dyDescent="0.3">
      <c r="B1021" s="173" t="s">
        <v>1932</v>
      </c>
      <c r="C1021" s="170" t="s">
        <v>1922</v>
      </c>
      <c r="D1021" s="182" t="s">
        <v>1933</v>
      </c>
      <c r="E1021" s="186">
        <f>ROUND(VLOOKUP($B1021,'[1]TD LMA 2025ENE-DIC CCF'!$A$3:$D$1108,4,FALSE),2)</f>
        <v>0</v>
      </c>
      <c r="F1021" s="187">
        <v>0</v>
      </c>
      <c r="G1021" s="191">
        <f t="shared" si="15"/>
        <v>0</v>
      </c>
    </row>
    <row r="1022" spans="2:7" x14ac:dyDescent="0.3">
      <c r="B1022" s="173" t="s">
        <v>1934</v>
      </c>
      <c r="C1022" s="170" t="s">
        <v>1922</v>
      </c>
      <c r="D1022" s="182" t="s">
        <v>2138</v>
      </c>
      <c r="E1022" s="186">
        <f>ROUND(VLOOKUP($B1022,'[1]TD LMA 2025ENE-DIC CCF'!$A$3:$D$1108,4,FALSE),2)</f>
        <v>0</v>
      </c>
      <c r="F1022" s="187">
        <v>0</v>
      </c>
      <c r="G1022" s="191">
        <f t="shared" si="15"/>
        <v>0</v>
      </c>
    </row>
    <row r="1023" spans="2:7" x14ac:dyDescent="0.3">
      <c r="B1023" s="173" t="s">
        <v>1935</v>
      </c>
      <c r="C1023" s="170" t="s">
        <v>1922</v>
      </c>
      <c r="D1023" s="182" t="s">
        <v>1936</v>
      </c>
      <c r="E1023" s="186">
        <f>ROUND(VLOOKUP($B1023,'[1]TD LMA 2025ENE-DIC CCF'!$A$3:$D$1108,4,FALSE),2)</f>
        <v>0</v>
      </c>
      <c r="F1023" s="187">
        <v>0</v>
      </c>
      <c r="G1023" s="191">
        <f t="shared" si="15"/>
        <v>0</v>
      </c>
    </row>
    <row r="1024" spans="2:7" x14ac:dyDescent="0.3">
      <c r="B1024" s="173" t="s">
        <v>1937</v>
      </c>
      <c r="C1024" s="170" t="s">
        <v>1922</v>
      </c>
      <c r="D1024" s="182" t="s">
        <v>1938</v>
      </c>
      <c r="E1024" s="186">
        <f>ROUND(VLOOKUP($B1024,'[1]TD LMA 2025ENE-DIC CCF'!$A$3:$D$1108,4,FALSE),2)</f>
        <v>0</v>
      </c>
      <c r="F1024" s="187">
        <v>0</v>
      </c>
      <c r="G1024" s="191">
        <f t="shared" si="15"/>
        <v>0</v>
      </c>
    </row>
    <row r="1025" spans="2:7" x14ac:dyDescent="0.3">
      <c r="B1025" s="173" t="s">
        <v>1939</v>
      </c>
      <c r="C1025" s="170" t="s">
        <v>1922</v>
      </c>
      <c r="D1025" s="182" t="s">
        <v>1940</v>
      </c>
      <c r="E1025" s="186">
        <f>ROUND(VLOOKUP($B1025,'[1]TD LMA 2025ENE-DIC CCF'!$A$3:$D$1108,4,FALSE),2)</f>
        <v>0</v>
      </c>
      <c r="F1025" s="187">
        <v>0</v>
      </c>
      <c r="G1025" s="191">
        <f t="shared" si="15"/>
        <v>0</v>
      </c>
    </row>
    <row r="1026" spans="2:7" x14ac:dyDescent="0.3">
      <c r="B1026" s="173" t="s">
        <v>1941</v>
      </c>
      <c r="C1026" s="170" t="s">
        <v>1922</v>
      </c>
      <c r="D1026" s="182" t="s">
        <v>244</v>
      </c>
      <c r="E1026" s="186">
        <f>ROUND(VLOOKUP($B1026,'[1]TD LMA 2025ENE-DIC CCF'!$A$3:$D$1108,4,FALSE),2)</f>
        <v>0</v>
      </c>
      <c r="F1026" s="187">
        <v>0</v>
      </c>
      <c r="G1026" s="191">
        <f t="shared" si="15"/>
        <v>0</v>
      </c>
    </row>
    <row r="1027" spans="2:7" x14ac:dyDescent="0.3">
      <c r="B1027" s="173" t="s">
        <v>1942</v>
      </c>
      <c r="C1027" s="170" t="s">
        <v>1922</v>
      </c>
      <c r="D1027" s="182" t="s">
        <v>1943</v>
      </c>
      <c r="E1027" s="186">
        <f>ROUND(VLOOKUP($B1027,'[1]TD LMA 2025ENE-DIC CCF'!$A$3:$D$1108,4,FALSE),2)</f>
        <v>0</v>
      </c>
      <c r="F1027" s="187">
        <v>0</v>
      </c>
      <c r="G1027" s="191">
        <f t="shared" si="15"/>
        <v>0</v>
      </c>
    </row>
    <row r="1028" spans="2:7" x14ac:dyDescent="0.3">
      <c r="B1028" s="173" t="s">
        <v>1944</v>
      </c>
      <c r="C1028" s="170" t="s">
        <v>1922</v>
      </c>
      <c r="D1028" s="182" t="s">
        <v>1945</v>
      </c>
      <c r="E1028" s="186">
        <f>ROUND(VLOOKUP($B1028,'[1]TD LMA 2025ENE-DIC CCF'!$A$3:$D$1108,4,FALSE),2)</f>
        <v>0</v>
      </c>
      <c r="F1028" s="187">
        <v>0</v>
      </c>
      <c r="G1028" s="191">
        <f t="shared" si="15"/>
        <v>0</v>
      </c>
    </row>
    <row r="1029" spans="2:7" x14ac:dyDescent="0.3">
      <c r="B1029" s="173" t="s">
        <v>1946</v>
      </c>
      <c r="C1029" s="170" t="s">
        <v>1922</v>
      </c>
      <c r="D1029" s="182" t="s">
        <v>2507</v>
      </c>
      <c r="E1029" s="186">
        <f>ROUND(VLOOKUP($B1029,'[1]TD LMA 2025ENE-DIC CCF'!$A$3:$D$1108,4,FALSE),2)</f>
        <v>0</v>
      </c>
      <c r="F1029" s="187">
        <v>0</v>
      </c>
      <c r="G1029" s="191">
        <f t="shared" si="15"/>
        <v>0</v>
      </c>
    </row>
    <row r="1030" spans="2:7" x14ac:dyDescent="0.3">
      <c r="B1030" s="173" t="s">
        <v>1948</v>
      </c>
      <c r="C1030" s="170" t="s">
        <v>1922</v>
      </c>
      <c r="D1030" s="182" t="s">
        <v>1949</v>
      </c>
      <c r="E1030" s="186">
        <f>ROUND(VLOOKUP($B1030,'[1]TD LMA 2025ENE-DIC CCF'!$A$3:$D$1108,4,FALSE),2)</f>
        <v>0</v>
      </c>
      <c r="F1030" s="187">
        <v>0</v>
      </c>
      <c r="G1030" s="191">
        <f t="shared" si="15"/>
        <v>0</v>
      </c>
    </row>
    <row r="1031" spans="2:7" x14ac:dyDescent="0.3">
      <c r="B1031" s="173" t="s">
        <v>1950</v>
      </c>
      <c r="C1031" s="170" t="s">
        <v>1922</v>
      </c>
      <c r="D1031" s="182" t="s">
        <v>1951</v>
      </c>
      <c r="E1031" s="186">
        <f>ROUND(VLOOKUP($B1031,'[1]TD LMA 2025ENE-DIC CCF'!$A$3:$D$1108,4,FALSE),2)</f>
        <v>0</v>
      </c>
      <c r="F1031" s="187">
        <v>0</v>
      </c>
      <c r="G1031" s="191">
        <f t="shared" si="15"/>
        <v>0</v>
      </c>
    </row>
    <row r="1032" spans="2:7" x14ac:dyDescent="0.3">
      <c r="B1032" s="173" t="s">
        <v>1952</v>
      </c>
      <c r="C1032" s="170" t="s">
        <v>1922</v>
      </c>
      <c r="D1032" s="182" t="s">
        <v>1953</v>
      </c>
      <c r="E1032" s="186">
        <f>ROUND(VLOOKUP($B1032,'[1]TD LMA 2025ENE-DIC CCF'!$A$3:$D$1108,4,FALSE),2)</f>
        <v>0</v>
      </c>
      <c r="F1032" s="187">
        <v>0</v>
      </c>
      <c r="G1032" s="191">
        <f t="shared" si="15"/>
        <v>0</v>
      </c>
    </row>
    <row r="1033" spans="2:7" x14ac:dyDescent="0.3">
      <c r="B1033" s="173" t="s">
        <v>1954</v>
      </c>
      <c r="C1033" s="170" t="s">
        <v>1922</v>
      </c>
      <c r="D1033" s="182" t="s">
        <v>1955</v>
      </c>
      <c r="E1033" s="186">
        <f>ROUND(VLOOKUP($B1033,'[1]TD LMA 2025ENE-DIC CCF'!$A$3:$D$1108,4,FALSE),2)</f>
        <v>0</v>
      </c>
      <c r="F1033" s="187">
        <v>0</v>
      </c>
      <c r="G1033" s="191">
        <f t="shared" si="15"/>
        <v>0</v>
      </c>
    </row>
    <row r="1034" spans="2:7" x14ac:dyDescent="0.3">
      <c r="B1034" s="173" t="s">
        <v>1956</v>
      </c>
      <c r="C1034" s="170" t="s">
        <v>1922</v>
      </c>
      <c r="D1034" s="182" t="s">
        <v>1957</v>
      </c>
      <c r="E1034" s="186">
        <f>ROUND(VLOOKUP($B1034,'[1]TD LMA 2025ENE-DIC CCF'!$A$3:$D$1108,4,FALSE),2)</f>
        <v>0</v>
      </c>
      <c r="F1034" s="187">
        <v>0</v>
      </c>
      <c r="G1034" s="191">
        <f t="shared" si="15"/>
        <v>0</v>
      </c>
    </row>
    <row r="1035" spans="2:7" x14ac:dyDescent="0.3">
      <c r="B1035" s="173" t="s">
        <v>1958</v>
      </c>
      <c r="C1035" s="170" t="s">
        <v>1922</v>
      </c>
      <c r="D1035" s="182" t="s">
        <v>2508</v>
      </c>
      <c r="E1035" s="186">
        <f>ROUND(VLOOKUP($B1035,'[1]TD LMA 2025ENE-DIC CCF'!$A$3:$D$1108,4,FALSE),2)</f>
        <v>0</v>
      </c>
      <c r="F1035" s="187">
        <v>0</v>
      </c>
      <c r="G1035" s="191">
        <f t="shared" ref="G1035:G1098" si="16">SUM(E1035:F1035)</f>
        <v>0</v>
      </c>
    </row>
    <row r="1036" spans="2:7" x14ac:dyDescent="0.3">
      <c r="B1036" s="173" t="s">
        <v>1960</v>
      </c>
      <c r="C1036" s="170" t="s">
        <v>1922</v>
      </c>
      <c r="D1036" s="182" t="s">
        <v>2509</v>
      </c>
      <c r="E1036" s="186">
        <f>ROUND(VLOOKUP($B1036,'[1]TD LMA 2025ENE-DIC CCF'!$A$3:$D$1108,4,FALSE),2)</f>
        <v>0</v>
      </c>
      <c r="F1036" s="187">
        <v>0</v>
      </c>
      <c r="G1036" s="191">
        <f t="shared" si="16"/>
        <v>0</v>
      </c>
    </row>
    <row r="1037" spans="2:7" x14ac:dyDescent="0.3">
      <c r="B1037" s="173" t="s">
        <v>1962</v>
      </c>
      <c r="C1037" s="170" t="s">
        <v>1922</v>
      </c>
      <c r="D1037" s="182" t="s">
        <v>1963</v>
      </c>
      <c r="E1037" s="186">
        <f>ROUND(VLOOKUP($B1037,'[1]TD LMA 2025ENE-DIC CCF'!$A$3:$D$1108,4,FALSE),2)</f>
        <v>0</v>
      </c>
      <c r="F1037" s="187">
        <v>0</v>
      </c>
      <c r="G1037" s="191">
        <f t="shared" si="16"/>
        <v>0</v>
      </c>
    </row>
    <row r="1038" spans="2:7" x14ac:dyDescent="0.3">
      <c r="B1038" s="173" t="s">
        <v>1964</v>
      </c>
      <c r="C1038" s="170" t="s">
        <v>1922</v>
      </c>
      <c r="D1038" s="182" t="s">
        <v>2251</v>
      </c>
      <c r="E1038" s="186">
        <f>ROUND(VLOOKUP($B1038,'[1]TD LMA 2025ENE-DIC CCF'!$A$3:$D$1108,4,FALSE),2)</f>
        <v>0</v>
      </c>
      <c r="F1038" s="187">
        <v>0</v>
      </c>
      <c r="G1038" s="191">
        <f t="shared" si="16"/>
        <v>0</v>
      </c>
    </row>
    <row r="1039" spans="2:7" x14ac:dyDescent="0.3">
      <c r="B1039" s="173" t="s">
        <v>1965</v>
      </c>
      <c r="C1039" s="170" t="s">
        <v>1922</v>
      </c>
      <c r="D1039" s="182" t="s">
        <v>469</v>
      </c>
      <c r="E1039" s="186">
        <f>ROUND(VLOOKUP($B1039,'[1]TD LMA 2025ENE-DIC CCF'!$A$3:$D$1108,4,FALSE),2)</f>
        <v>0</v>
      </c>
      <c r="F1039" s="187">
        <v>0</v>
      </c>
      <c r="G1039" s="191">
        <f t="shared" si="16"/>
        <v>0</v>
      </c>
    </row>
    <row r="1040" spans="2:7" x14ac:dyDescent="0.3">
      <c r="B1040" s="173" t="s">
        <v>1966</v>
      </c>
      <c r="C1040" s="170" t="s">
        <v>1922</v>
      </c>
      <c r="D1040" s="182" t="s">
        <v>1967</v>
      </c>
      <c r="E1040" s="186">
        <f>ROUND(VLOOKUP($B1040,'[1]TD LMA 2025ENE-DIC CCF'!$A$3:$D$1108,4,FALSE),2)</f>
        <v>0</v>
      </c>
      <c r="F1040" s="187">
        <v>0</v>
      </c>
      <c r="G1040" s="191">
        <f t="shared" si="16"/>
        <v>0</v>
      </c>
    </row>
    <row r="1041" spans="2:7" x14ac:dyDescent="0.3">
      <c r="B1041" s="173" t="s">
        <v>1968</v>
      </c>
      <c r="C1041" s="170" t="s">
        <v>1922</v>
      </c>
      <c r="D1041" s="182" t="s">
        <v>1969</v>
      </c>
      <c r="E1041" s="186">
        <f>ROUND(VLOOKUP($B1041,'[1]TD LMA 2025ENE-DIC CCF'!$A$3:$D$1108,4,FALSE),2)</f>
        <v>0</v>
      </c>
      <c r="F1041" s="187">
        <v>0</v>
      </c>
      <c r="G1041" s="191">
        <f t="shared" si="16"/>
        <v>0</v>
      </c>
    </row>
    <row r="1042" spans="2:7" x14ac:dyDescent="0.3">
      <c r="B1042" s="173" t="s">
        <v>1970</v>
      </c>
      <c r="C1042" s="170" t="s">
        <v>1922</v>
      </c>
      <c r="D1042" s="182" t="s">
        <v>1971</v>
      </c>
      <c r="E1042" s="186">
        <f>ROUND(VLOOKUP($B1042,'[1]TD LMA 2025ENE-DIC CCF'!$A$3:$D$1108,4,FALSE),2)</f>
        <v>0</v>
      </c>
      <c r="F1042" s="187">
        <v>0</v>
      </c>
      <c r="G1042" s="191">
        <f t="shared" si="16"/>
        <v>0</v>
      </c>
    </row>
    <row r="1043" spans="2:7" x14ac:dyDescent="0.3">
      <c r="B1043" s="173" t="s">
        <v>1972</v>
      </c>
      <c r="C1043" s="170" t="s">
        <v>1922</v>
      </c>
      <c r="D1043" s="182" t="s">
        <v>1369</v>
      </c>
      <c r="E1043" s="186">
        <f>ROUND(VLOOKUP($B1043,'[1]TD LMA 2025ENE-DIC CCF'!$A$3:$D$1108,4,FALSE),2)</f>
        <v>0</v>
      </c>
      <c r="F1043" s="187">
        <v>0</v>
      </c>
      <c r="G1043" s="191">
        <f t="shared" si="16"/>
        <v>0</v>
      </c>
    </row>
    <row r="1044" spans="2:7" x14ac:dyDescent="0.3">
      <c r="B1044" s="173" t="s">
        <v>1973</v>
      </c>
      <c r="C1044" s="170" t="s">
        <v>1922</v>
      </c>
      <c r="D1044" s="182" t="s">
        <v>2510</v>
      </c>
      <c r="E1044" s="186">
        <f>ROUND(VLOOKUP($B1044,'[1]TD LMA 2025ENE-DIC CCF'!$A$3:$D$1108,4,FALSE),2)</f>
        <v>0</v>
      </c>
      <c r="F1044" s="187">
        <v>0</v>
      </c>
      <c r="G1044" s="191">
        <f t="shared" si="16"/>
        <v>0</v>
      </c>
    </row>
    <row r="1045" spans="2:7" x14ac:dyDescent="0.3">
      <c r="B1045" s="173" t="s">
        <v>1975</v>
      </c>
      <c r="C1045" s="170" t="s">
        <v>1922</v>
      </c>
      <c r="D1045" s="182" t="s">
        <v>1976</v>
      </c>
      <c r="E1045" s="186">
        <f>ROUND(VLOOKUP($B1045,'[1]TD LMA 2025ENE-DIC CCF'!$A$3:$D$1108,4,FALSE),2)</f>
        <v>0</v>
      </c>
      <c r="F1045" s="187">
        <v>0</v>
      </c>
      <c r="G1045" s="191">
        <f t="shared" si="16"/>
        <v>0</v>
      </c>
    </row>
    <row r="1046" spans="2:7" x14ac:dyDescent="0.3">
      <c r="B1046" s="173" t="s">
        <v>1977</v>
      </c>
      <c r="C1046" s="170" t="s">
        <v>1922</v>
      </c>
      <c r="D1046" s="182" t="s">
        <v>179</v>
      </c>
      <c r="E1046" s="186">
        <f>ROUND(VLOOKUP($B1046,'[1]TD LMA 2025ENE-DIC CCF'!$A$3:$D$1108,4,FALSE),2)</f>
        <v>0</v>
      </c>
      <c r="F1046" s="187">
        <v>0</v>
      </c>
      <c r="G1046" s="191">
        <f t="shared" si="16"/>
        <v>0</v>
      </c>
    </row>
    <row r="1047" spans="2:7" x14ac:dyDescent="0.3">
      <c r="B1047" s="173" t="s">
        <v>1978</v>
      </c>
      <c r="C1047" s="170" t="s">
        <v>1922</v>
      </c>
      <c r="D1047" s="182" t="s">
        <v>1979</v>
      </c>
      <c r="E1047" s="186">
        <f>ROUND(VLOOKUP($B1047,'[1]TD LMA 2025ENE-DIC CCF'!$A$3:$D$1108,4,FALSE),2)</f>
        <v>0</v>
      </c>
      <c r="F1047" s="187">
        <v>0</v>
      </c>
      <c r="G1047" s="191">
        <f t="shared" si="16"/>
        <v>0</v>
      </c>
    </row>
    <row r="1048" spans="2:7" x14ac:dyDescent="0.3">
      <c r="B1048" s="173" t="s">
        <v>1980</v>
      </c>
      <c r="C1048" s="170" t="s">
        <v>1922</v>
      </c>
      <c r="D1048" s="182" t="s">
        <v>1981</v>
      </c>
      <c r="E1048" s="186">
        <f>ROUND(VLOOKUP($B1048,'[1]TD LMA 2025ENE-DIC CCF'!$A$3:$D$1108,4,FALSE),2)</f>
        <v>0</v>
      </c>
      <c r="F1048" s="187">
        <v>0</v>
      </c>
      <c r="G1048" s="191">
        <f t="shared" si="16"/>
        <v>0</v>
      </c>
    </row>
    <row r="1049" spans="2:7" x14ac:dyDescent="0.3">
      <c r="B1049" s="173" t="s">
        <v>1982</v>
      </c>
      <c r="C1049" s="170" t="s">
        <v>1922</v>
      </c>
      <c r="D1049" s="182" t="s">
        <v>1983</v>
      </c>
      <c r="E1049" s="186">
        <f>ROUND(VLOOKUP($B1049,'[1]TD LMA 2025ENE-DIC CCF'!$A$3:$D$1108,4,FALSE),2)</f>
        <v>0</v>
      </c>
      <c r="F1049" s="187">
        <v>0</v>
      </c>
      <c r="G1049" s="191">
        <f t="shared" si="16"/>
        <v>0</v>
      </c>
    </row>
    <row r="1050" spans="2:7" x14ac:dyDescent="0.3">
      <c r="B1050" s="173" t="s">
        <v>1984</v>
      </c>
      <c r="C1050" s="170" t="s">
        <v>1922</v>
      </c>
      <c r="D1050" s="182" t="s">
        <v>2145</v>
      </c>
      <c r="E1050" s="186">
        <f>ROUND(VLOOKUP($B1050,'[1]TD LMA 2025ENE-DIC CCF'!$A$3:$D$1108,4,FALSE),2)</f>
        <v>0</v>
      </c>
      <c r="F1050" s="187">
        <v>0</v>
      </c>
      <c r="G1050" s="191">
        <f t="shared" si="16"/>
        <v>0</v>
      </c>
    </row>
    <row r="1051" spans="2:7" x14ac:dyDescent="0.3">
      <c r="B1051" s="173" t="s">
        <v>1985</v>
      </c>
      <c r="C1051" s="170" t="s">
        <v>1922</v>
      </c>
      <c r="D1051" s="182" t="s">
        <v>1986</v>
      </c>
      <c r="E1051" s="186">
        <f>ROUND(VLOOKUP($B1051,'[1]TD LMA 2025ENE-DIC CCF'!$A$3:$D$1108,4,FALSE),2)</f>
        <v>0</v>
      </c>
      <c r="F1051" s="187">
        <v>0</v>
      </c>
      <c r="G1051" s="191">
        <f t="shared" si="16"/>
        <v>0</v>
      </c>
    </row>
    <row r="1052" spans="2:7" x14ac:dyDescent="0.3">
      <c r="B1052" s="173" t="s">
        <v>1987</v>
      </c>
      <c r="C1052" s="170" t="s">
        <v>1922</v>
      </c>
      <c r="D1052" s="182" t="s">
        <v>1988</v>
      </c>
      <c r="E1052" s="186">
        <f>ROUND(VLOOKUP($B1052,'[1]TD LMA 2025ENE-DIC CCF'!$A$3:$D$1108,4,FALSE),2)</f>
        <v>0</v>
      </c>
      <c r="F1052" s="187">
        <v>0</v>
      </c>
      <c r="G1052" s="191">
        <f t="shared" si="16"/>
        <v>0</v>
      </c>
    </row>
    <row r="1053" spans="2:7" x14ac:dyDescent="0.3">
      <c r="B1053" s="173" t="s">
        <v>1989</v>
      </c>
      <c r="C1053" s="170" t="s">
        <v>1922</v>
      </c>
      <c r="D1053" s="182" t="s">
        <v>1990</v>
      </c>
      <c r="E1053" s="186">
        <f>ROUND(VLOOKUP($B1053,'[1]TD LMA 2025ENE-DIC CCF'!$A$3:$D$1108,4,FALSE),2)</f>
        <v>0</v>
      </c>
      <c r="F1053" s="187">
        <v>0</v>
      </c>
      <c r="G1053" s="191">
        <f t="shared" si="16"/>
        <v>0</v>
      </c>
    </row>
    <row r="1054" spans="2:7" x14ac:dyDescent="0.3">
      <c r="B1054" s="173" t="s">
        <v>1991</v>
      </c>
      <c r="C1054" s="170" t="s">
        <v>1922</v>
      </c>
      <c r="D1054" s="182" t="s">
        <v>1992</v>
      </c>
      <c r="E1054" s="186">
        <f>ROUND(VLOOKUP($B1054,'[1]TD LMA 2025ENE-DIC CCF'!$A$3:$D$1108,4,FALSE),2)</f>
        <v>0</v>
      </c>
      <c r="F1054" s="187">
        <v>0</v>
      </c>
      <c r="G1054" s="191">
        <f t="shared" si="16"/>
        <v>0</v>
      </c>
    </row>
    <row r="1055" spans="2:7" x14ac:dyDescent="0.3">
      <c r="B1055" s="173" t="s">
        <v>1993</v>
      </c>
      <c r="C1055" s="170" t="s">
        <v>1922</v>
      </c>
      <c r="D1055" s="182" t="s">
        <v>1994</v>
      </c>
      <c r="E1055" s="186">
        <f>ROUND(VLOOKUP($B1055,'[1]TD LMA 2025ENE-DIC CCF'!$A$3:$D$1108,4,FALSE),2)</f>
        <v>0</v>
      </c>
      <c r="F1055" s="187">
        <v>0</v>
      </c>
      <c r="G1055" s="191">
        <f t="shared" si="16"/>
        <v>0</v>
      </c>
    </row>
    <row r="1056" spans="2:7" x14ac:dyDescent="0.3">
      <c r="B1056" s="173" t="s">
        <v>1995</v>
      </c>
      <c r="C1056" s="170" t="s">
        <v>1922</v>
      </c>
      <c r="D1056" s="182" t="s">
        <v>1996</v>
      </c>
      <c r="E1056" s="186">
        <f>ROUND(VLOOKUP($B1056,'[1]TD LMA 2025ENE-DIC CCF'!$A$3:$D$1108,4,FALSE),2)</f>
        <v>0</v>
      </c>
      <c r="F1056" s="187">
        <v>0</v>
      </c>
      <c r="G1056" s="191">
        <f t="shared" si="16"/>
        <v>0</v>
      </c>
    </row>
    <row r="1057" spans="2:7" x14ac:dyDescent="0.3">
      <c r="B1057" s="173" t="s">
        <v>1997</v>
      </c>
      <c r="C1057" s="170" t="s">
        <v>1998</v>
      </c>
      <c r="D1057" s="182" t="s">
        <v>1998</v>
      </c>
      <c r="E1057" s="186">
        <f>ROUND(VLOOKUP($B1057,'[1]TD LMA 2025ENE-DIC CCF'!$A$3:$D$1108,4,FALSE),2)</f>
        <v>0</v>
      </c>
      <c r="F1057" s="187">
        <v>0</v>
      </c>
      <c r="G1057" s="191">
        <f t="shared" si="16"/>
        <v>0</v>
      </c>
    </row>
    <row r="1058" spans="2:7" x14ac:dyDescent="0.3">
      <c r="B1058" s="173" t="s">
        <v>1999</v>
      </c>
      <c r="C1058" s="170" t="s">
        <v>1998</v>
      </c>
      <c r="D1058" s="182" t="s">
        <v>2000</v>
      </c>
      <c r="E1058" s="186">
        <f>ROUND(VLOOKUP($B1058,'[1]TD LMA 2025ENE-DIC CCF'!$A$3:$D$1108,4,FALSE),2)</f>
        <v>0</v>
      </c>
      <c r="F1058" s="187">
        <v>0</v>
      </c>
      <c r="G1058" s="191">
        <f t="shared" si="16"/>
        <v>0</v>
      </c>
    </row>
    <row r="1059" spans="2:7" x14ac:dyDescent="0.3">
      <c r="B1059" s="173" t="s">
        <v>2001</v>
      </c>
      <c r="C1059" s="170" t="s">
        <v>1998</v>
      </c>
      <c r="D1059" s="182" t="s">
        <v>2002</v>
      </c>
      <c r="E1059" s="186">
        <f>ROUND(VLOOKUP($B1059,'[1]TD LMA 2025ENE-DIC CCF'!$A$3:$D$1108,4,FALSE),2)</f>
        <v>0</v>
      </c>
      <c r="F1059" s="187">
        <v>0</v>
      </c>
      <c r="G1059" s="191">
        <f t="shared" si="16"/>
        <v>0</v>
      </c>
    </row>
    <row r="1060" spans="2:7" x14ac:dyDescent="0.3">
      <c r="B1060" s="173" t="s">
        <v>2003</v>
      </c>
      <c r="C1060" s="170" t="s">
        <v>1998</v>
      </c>
      <c r="D1060" s="182" t="s">
        <v>2004</v>
      </c>
      <c r="E1060" s="186">
        <f>ROUND(VLOOKUP($B1060,'[1]TD LMA 2025ENE-DIC CCF'!$A$3:$D$1108,4,FALSE),2)</f>
        <v>0</v>
      </c>
      <c r="F1060" s="187">
        <v>0</v>
      </c>
      <c r="G1060" s="191">
        <f t="shared" si="16"/>
        <v>0</v>
      </c>
    </row>
    <row r="1061" spans="2:7" x14ac:dyDescent="0.3">
      <c r="B1061" s="173" t="s">
        <v>2005</v>
      </c>
      <c r="C1061" s="170" t="s">
        <v>1998</v>
      </c>
      <c r="D1061" s="182" t="s">
        <v>2511</v>
      </c>
      <c r="E1061" s="186">
        <f>ROUND(VLOOKUP($B1061,'[1]TD LMA 2025ENE-DIC CCF'!$A$3:$D$1108,4,FALSE),2)</f>
        <v>0</v>
      </c>
      <c r="F1061" s="187">
        <v>0</v>
      </c>
      <c r="G1061" s="191">
        <f t="shared" si="16"/>
        <v>0</v>
      </c>
    </row>
    <row r="1062" spans="2:7" x14ac:dyDescent="0.3">
      <c r="B1062" s="173" t="s">
        <v>2007</v>
      </c>
      <c r="C1062" s="170" t="s">
        <v>1998</v>
      </c>
      <c r="D1062" s="182" t="s">
        <v>2008</v>
      </c>
      <c r="E1062" s="186">
        <f>ROUND(VLOOKUP($B1062,'[1]TD LMA 2025ENE-DIC CCF'!$A$3:$D$1108,4,FALSE),2)</f>
        <v>0</v>
      </c>
      <c r="F1062" s="187">
        <v>0</v>
      </c>
      <c r="G1062" s="191">
        <f t="shared" si="16"/>
        <v>0</v>
      </c>
    </row>
    <row r="1063" spans="2:7" x14ac:dyDescent="0.3">
      <c r="B1063" s="173" t="s">
        <v>2009</v>
      </c>
      <c r="C1063" s="170" t="s">
        <v>1998</v>
      </c>
      <c r="D1063" s="182" t="s">
        <v>2010</v>
      </c>
      <c r="E1063" s="186">
        <f>ROUND(VLOOKUP($B1063,'[1]TD LMA 2025ENE-DIC CCF'!$A$3:$D$1108,4,FALSE),2)</f>
        <v>0</v>
      </c>
      <c r="F1063" s="187">
        <v>0</v>
      </c>
      <c r="G1063" s="191">
        <f t="shared" si="16"/>
        <v>0</v>
      </c>
    </row>
    <row r="1064" spans="2:7" x14ac:dyDescent="0.3">
      <c r="B1064" s="173" t="s">
        <v>2011</v>
      </c>
      <c r="C1064" s="170" t="s">
        <v>2012</v>
      </c>
      <c r="D1064" s="182" t="s">
        <v>2013</v>
      </c>
      <c r="E1064" s="186">
        <f>ROUND(VLOOKUP($B1064,'[1]TD LMA 2025ENE-DIC CCF'!$A$3:$D$1108,4,FALSE),2)</f>
        <v>0</v>
      </c>
      <c r="F1064" s="187">
        <v>0</v>
      </c>
      <c r="G1064" s="191">
        <f t="shared" si="16"/>
        <v>0</v>
      </c>
    </row>
    <row r="1065" spans="2:7" x14ac:dyDescent="0.3">
      <c r="B1065" s="173" t="s">
        <v>2014</v>
      </c>
      <c r="C1065" s="170" t="s">
        <v>2012</v>
      </c>
      <c r="D1065" s="182" t="s">
        <v>2015</v>
      </c>
      <c r="E1065" s="186">
        <f>ROUND(VLOOKUP($B1065,'[1]TD LMA 2025ENE-DIC CCF'!$A$3:$D$1108,4,FALSE),2)</f>
        <v>0</v>
      </c>
      <c r="F1065" s="187">
        <v>0</v>
      </c>
      <c r="G1065" s="191">
        <f t="shared" si="16"/>
        <v>0</v>
      </c>
    </row>
    <row r="1066" spans="2:7" x14ac:dyDescent="0.3">
      <c r="B1066" s="173" t="s">
        <v>2016</v>
      </c>
      <c r="C1066" s="170" t="s">
        <v>2012</v>
      </c>
      <c r="D1066" s="182" t="s">
        <v>2017</v>
      </c>
      <c r="E1066" s="186">
        <f>ROUND(VLOOKUP($B1066,'[1]TD LMA 2025ENE-DIC CCF'!$A$3:$D$1108,4,FALSE),2)</f>
        <v>0</v>
      </c>
      <c r="F1066" s="187">
        <v>0</v>
      </c>
      <c r="G1066" s="191">
        <f t="shared" si="16"/>
        <v>0</v>
      </c>
    </row>
    <row r="1067" spans="2:7" x14ac:dyDescent="0.3">
      <c r="B1067" s="173" t="s">
        <v>2018</v>
      </c>
      <c r="C1067" s="170" t="s">
        <v>2012</v>
      </c>
      <c r="D1067" s="182" t="s">
        <v>2019</v>
      </c>
      <c r="E1067" s="186">
        <f>ROUND(VLOOKUP($B1067,'[1]TD LMA 2025ENE-DIC CCF'!$A$3:$D$1108,4,FALSE),2)</f>
        <v>0</v>
      </c>
      <c r="F1067" s="187">
        <v>0</v>
      </c>
      <c r="G1067" s="191">
        <f t="shared" si="16"/>
        <v>0</v>
      </c>
    </row>
    <row r="1068" spans="2:7" x14ac:dyDescent="0.3">
      <c r="B1068" s="173" t="s">
        <v>2020</v>
      </c>
      <c r="C1068" s="170" t="s">
        <v>2012</v>
      </c>
      <c r="D1068" s="182" t="s">
        <v>2021</v>
      </c>
      <c r="E1068" s="186">
        <f>ROUND(VLOOKUP($B1068,'[1]TD LMA 2025ENE-DIC CCF'!$A$3:$D$1108,4,FALSE),2)</f>
        <v>0</v>
      </c>
      <c r="F1068" s="187">
        <v>0</v>
      </c>
      <c r="G1068" s="191">
        <f t="shared" si="16"/>
        <v>0</v>
      </c>
    </row>
    <row r="1069" spans="2:7" x14ac:dyDescent="0.3">
      <c r="B1069" s="173" t="s">
        <v>2022</v>
      </c>
      <c r="C1069" s="170" t="s">
        <v>2012</v>
      </c>
      <c r="D1069" s="182" t="s">
        <v>2148</v>
      </c>
      <c r="E1069" s="186">
        <f>ROUND(VLOOKUP($B1069,'[1]TD LMA 2025ENE-DIC CCF'!$A$3:$D$1108,4,FALSE),2)</f>
        <v>0</v>
      </c>
      <c r="F1069" s="187">
        <v>0</v>
      </c>
      <c r="G1069" s="191">
        <f t="shared" si="16"/>
        <v>0</v>
      </c>
    </row>
    <row r="1070" spans="2:7" x14ac:dyDescent="0.3">
      <c r="B1070" s="173" t="s">
        <v>2023</v>
      </c>
      <c r="C1070" s="170" t="s">
        <v>2012</v>
      </c>
      <c r="D1070" s="182" t="s">
        <v>2024</v>
      </c>
      <c r="E1070" s="186">
        <f>ROUND(VLOOKUP($B1070,'[1]TD LMA 2025ENE-DIC CCF'!$A$3:$D$1108,4,FALSE),2)</f>
        <v>0</v>
      </c>
      <c r="F1070" s="187">
        <v>0</v>
      </c>
      <c r="G1070" s="191">
        <f t="shared" si="16"/>
        <v>0</v>
      </c>
    </row>
    <row r="1071" spans="2:7" x14ac:dyDescent="0.3">
      <c r="B1071" s="173" t="s">
        <v>2025</v>
      </c>
      <c r="C1071" s="170" t="s">
        <v>2012</v>
      </c>
      <c r="D1071" s="182" t="s">
        <v>2155</v>
      </c>
      <c r="E1071" s="186">
        <f>ROUND(VLOOKUP($B1071,'[1]TD LMA 2025ENE-DIC CCF'!$A$3:$D$1108,4,FALSE),2)</f>
        <v>0</v>
      </c>
      <c r="F1071" s="187">
        <v>0</v>
      </c>
      <c r="G1071" s="191">
        <f t="shared" si="16"/>
        <v>0</v>
      </c>
    </row>
    <row r="1072" spans="2:7" x14ac:dyDescent="0.3">
      <c r="B1072" s="173" t="s">
        <v>2026</v>
      </c>
      <c r="C1072" s="170" t="s">
        <v>2012</v>
      </c>
      <c r="D1072" s="182" t="s">
        <v>2137</v>
      </c>
      <c r="E1072" s="186">
        <f>ROUND(VLOOKUP($B1072,'[1]TD LMA 2025ENE-DIC CCF'!$A$3:$D$1108,4,FALSE),2)</f>
        <v>0</v>
      </c>
      <c r="F1072" s="187">
        <v>0</v>
      </c>
      <c r="G1072" s="191">
        <f t="shared" si="16"/>
        <v>0</v>
      </c>
    </row>
    <row r="1073" spans="2:7" x14ac:dyDescent="0.3">
      <c r="B1073" s="173" t="s">
        <v>2027</v>
      </c>
      <c r="C1073" s="170" t="s">
        <v>2012</v>
      </c>
      <c r="D1073" s="182" t="s">
        <v>2028</v>
      </c>
      <c r="E1073" s="186">
        <f>ROUND(VLOOKUP($B1073,'[1]TD LMA 2025ENE-DIC CCF'!$A$3:$D$1108,4,FALSE),2)</f>
        <v>0</v>
      </c>
      <c r="F1073" s="187">
        <v>0</v>
      </c>
      <c r="G1073" s="191">
        <f t="shared" si="16"/>
        <v>0</v>
      </c>
    </row>
    <row r="1074" spans="2:7" x14ac:dyDescent="0.3">
      <c r="B1074" s="173" t="s">
        <v>2029</v>
      </c>
      <c r="C1074" s="170" t="s">
        <v>2012</v>
      </c>
      <c r="D1074" s="182" t="s">
        <v>2030</v>
      </c>
      <c r="E1074" s="186">
        <f>ROUND(VLOOKUP($B1074,'[1]TD LMA 2025ENE-DIC CCF'!$A$3:$D$1108,4,FALSE),2)</f>
        <v>0</v>
      </c>
      <c r="F1074" s="187">
        <v>0</v>
      </c>
      <c r="G1074" s="191">
        <f t="shared" si="16"/>
        <v>0</v>
      </c>
    </row>
    <row r="1075" spans="2:7" x14ac:dyDescent="0.3">
      <c r="B1075" s="173" t="s">
        <v>2031</v>
      </c>
      <c r="C1075" s="170" t="s">
        <v>2012</v>
      </c>
      <c r="D1075" s="182" t="s">
        <v>2032</v>
      </c>
      <c r="E1075" s="186">
        <f>ROUND(VLOOKUP($B1075,'[1]TD LMA 2025ENE-DIC CCF'!$A$3:$D$1108,4,FALSE),2)</f>
        <v>0</v>
      </c>
      <c r="F1075" s="187">
        <v>0</v>
      </c>
      <c r="G1075" s="191">
        <f t="shared" si="16"/>
        <v>0</v>
      </c>
    </row>
    <row r="1076" spans="2:7" x14ac:dyDescent="0.3">
      <c r="B1076" s="173" t="s">
        <v>2033</v>
      </c>
      <c r="C1076" s="170" t="s">
        <v>2012</v>
      </c>
      <c r="D1076" s="182" t="s">
        <v>159</v>
      </c>
      <c r="E1076" s="186">
        <f>ROUND(VLOOKUP($B1076,'[1]TD LMA 2025ENE-DIC CCF'!$A$3:$D$1108,4,FALSE),2)</f>
        <v>0</v>
      </c>
      <c r="F1076" s="187">
        <v>0</v>
      </c>
      <c r="G1076" s="191">
        <f t="shared" si="16"/>
        <v>0</v>
      </c>
    </row>
    <row r="1077" spans="2:7" x14ac:dyDescent="0.3">
      <c r="B1077" s="173" t="s">
        <v>2034</v>
      </c>
      <c r="C1077" s="170" t="s">
        <v>2012</v>
      </c>
      <c r="D1077" s="182" t="s">
        <v>2512</v>
      </c>
      <c r="E1077" s="186">
        <f>ROUND(VLOOKUP($B1077,'[1]TD LMA 2025ENE-DIC CCF'!$A$3:$D$1108,4,FALSE),2)</f>
        <v>0</v>
      </c>
      <c r="F1077" s="187">
        <v>0</v>
      </c>
      <c r="G1077" s="191">
        <f t="shared" si="16"/>
        <v>0</v>
      </c>
    </row>
    <row r="1078" spans="2:7" x14ac:dyDescent="0.3">
      <c r="B1078" s="173" t="s">
        <v>2036</v>
      </c>
      <c r="C1078" s="170" t="s">
        <v>2012</v>
      </c>
      <c r="D1078" s="182" t="s">
        <v>2037</v>
      </c>
      <c r="E1078" s="186">
        <f>ROUND(VLOOKUP($B1078,'[1]TD LMA 2025ENE-DIC CCF'!$A$3:$D$1108,4,FALSE),2)</f>
        <v>0</v>
      </c>
      <c r="F1078" s="187">
        <v>0</v>
      </c>
      <c r="G1078" s="191">
        <f t="shared" si="16"/>
        <v>0</v>
      </c>
    </row>
    <row r="1079" spans="2:7" x14ac:dyDescent="0.3">
      <c r="B1079" s="173" t="s">
        <v>2038</v>
      </c>
      <c r="C1079" s="170" t="s">
        <v>2012</v>
      </c>
      <c r="D1079" s="182" t="s">
        <v>2513</v>
      </c>
      <c r="E1079" s="186">
        <f>ROUND(VLOOKUP($B1079,'[1]TD LMA 2025ENE-DIC CCF'!$A$3:$D$1108,4,FALSE),2)</f>
        <v>0</v>
      </c>
      <c r="F1079" s="187">
        <v>0</v>
      </c>
      <c r="G1079" s="191">
        <f t="shared" si="16"/>
        <v>0</v>
      </c>
    </row>
    <row r="1080" spans="2:7" x14ac:dyDescent="0.3">
      <c r="B1080" s="173" t="s">
        <v>2040</v>
      </c>
      <c r="C1080" s="170" t="s">
        <v>2012</v>
      </c>
      <c r="D1080" s="182" t="s">
        <v>2041</v>
      </c>
      <c r="E1080" s="186">
        <f>ROUND(VLOOKUP($B1080,'[1]TD LMA 2025ENE-DIC CCF'!$A$3:$D$1108,4,FALSE),2)</f>
        <v>0</v>
      </c>
      <c r="F1080" s="187">
        <v>0</v>
      </c>
      <c r="G1080" s="191">
        <f t="shared" si="16"/>
        <v>0</v>
      </c>
    </row>
    <row r="1081" spans="2:7" x14ac:dyDescent="0.3">
      <c r="B1081" s="173" t="s">
        <v>2042</v>
      </c>
      <c r="C1081" s="170" t="s">
        <v>2012</v>
      </c>
      <c r="D1081" s="182" t="s">
        <v>2043</v>
      </c>
      <c r="E1081" s="186">
        <f>ROUND(VLOOKUP($B1081,'[1]TD LMA 2025ENE-DIC CCF'!$A$3:$D$1108,4,FALSE),2)</f>
        <v>0</v>
      </c>
      <c r="F1081" s="187">
        <v>0</v>
      </c>
      <c r="G1081" s="191">
        <f t="shared" si="16"/>
        <v>0</v>
      </c>
    </row>
    <row r="1082" spans="2:7" x14ac:dyDescent="0.3">
      <c r="B1082" s="173" t="s">
        <v>2044</v>
      </c>
      <c r="C1082" s="170" t="s">
        <v>2012</v>
      </c>
      <c r="D1082" s="182" t="s">
        <v>372</v>
      </c>
      <c r="E1082" s="186">
        <f>ROUND(VLOOKUP($B1082,'[1]TD LMA 2025ENE-DIC CCF'!$A$3:$D$1108,4,FALSE),2)</f>
        <v>0</v>
      </c>
      <c r="F1082" s="187">
        <v>0</v>
      </c>
      <c r="G1082" s="191">
        <f t="shared" si="16"/>
        <v>0</v>
      </c>
    </row>
    <row r="1083" spans="2:7" x14ac:dyDescent="0.3">
      <c r="B1083" s="173" t="s">
        <v>2045</v>
      </c>
      <c r="C1083" s="170" t="s">
        <v>2046</v>
      </c>
      <c r="D1083" s="182" t="s">
        <v>2047</v>
      </c>
      <c r="E1083" s="186">
        <f>ROUND(VLOOKUP($B1083,'[1]TD LMA 2025ENE-DIC CCF'!$A$3:$D$1108,4,FALSE),2)</f>
        <v>0</v>
      </c>
      <c r="F1083" s="187">
        <v>0</v>
      </c>
      <c r="G1083" s="191">
        <f t="shared" si="16"/>
        <v>0</v>
      </c>
    </row>
    <row r="1084" spans="2:7" x14ac:dyDescent="0.3">
      <c r="B1084" s="173" t="s">
        <v>2048</v>
      </c>
      <c r="C1084" s="170" t="s">
        <v>2046</v>
      </c>
      <c r="D1084" s="182" t="s">
        <v>2442</v>
      </c>
      <c r="E1084" s="186">
        <f>ROUND(VLOOKUP($B1084,'[1]TD LMA 2025ENE-DIC CCF'!$A$3:$D$1108,4,FALSE),2)</f>
        <v>0</v>
      </c>
      <c r="F1084" s="187">
        <v>0</v>
      </c>
      <c r="G1084" s="191">
        <f t="shared" si="16"/>
        <v>0</v>
      </c>
    </row>
    <row r="1085" spans="2:7" x14ac:dyDescent="0.3">
      <c r="B1085" s="173" t="s">
        <v>2049</v>
      </c>
      <c r="C1085" s="170" t="s">
        <v>2046</v>
      </c>
      <c r="D1085" s="182" t="s">
        <v>2050</v>
      </c>
      <c r="E1085" s="186">
        <f>ROUND(VLOOKUP($B1085,'[1]TD LMA 2025ENE-DIC CCF'!$A$3:$D$1108,4,FALSE),2)</f>
        <v>0</v>
      </c>
      <c r="F1085" s="187">
        <v>0</v>
      </c>
      <c r="G1085" s="191">
        <f t="shared" si="16"/>
        <v>0</v>
      </c>
    </row>
    <row r="1086" spans="2:7" x14ac:dyDescent="0.3">
      <c r="B1086" s="173" t="s">
        <v>2051</v>
      </c>
      <c r="C1086" s="170" t="s">
        <v>2046</v>
      </c>
      <c r="D1086" s="182" t="s">
        <v>2514</v>
      </c>
      <c r="E1086" s="186">
        <f>ROUND(VLOOKUP($B1086,'[1]TD LMA 2025ENE-DIC CCF'!$A$3:$D$1108,4,FALSE),2)</f>
        <v>0</v>
      </c>
      <c r="F1086" s="187">
        <v>0</v>
      </c>
      <c r="G1086" s="191">
        <f t="shared" si="16"/>
        <v>0</v>
      </c>
    </row>
    <row r="1087" spans="2:7" x14ac:dyDescent="0.3">
      <c r="B1087" s="173" t="s">
        <v>2053</v>
      </c>
      <c r="C1087" s="170" t="s">
        <v>2046</v>
      </c>
      <c r="D1087" s="182" t="s">
        <v>2054</v>
      </c>
      <c r="E1087" s="186">
        <f>ROUND(VLOOKUP($B1087,'[1]TD LMA 2025ENE-DIC CCF'!$A$3:$D$1108,4,FALSE),2)</f>
        <v>0</v>
      </c>
      <c r="F1087" s="187">
        <v>0</v>
      </c>
      <c r="G1087" s="191">
        <f t="shared" si="16"/>
        <v>0</v>
      </c>
    </row>
    <row r="1088" spans="2:7" x14ac:dyDescent="0.3">
      <c r="B1088" s="173" t="s">
        <v>2055</v>
      </c>
      <c r="C1088" s="170" t="s">
        <v>2046</v>
      </c>
      <c r="D1088" s="182" t="s">
        <v>2515</v>
      </c>
      <c r="E1088" s="186">
        <f>ROUND(VLOOKUP($B1088,'[1]TD LMA 2025ENE-DIC CCF'!$A$3:$D$1108,4,FALSE),2)</f>
        <v>0</v>
      </c>
      <c r="F1088" s="187">
        <v>0</v>
      </c>
      <c r="G1088" s="191">
        <f t="shared" si="16"/>
        <v>0</v>
      </c>
    </row>
    <row r="1089" spans="2:7" x14ac:dyDescent="0.3">
      <c r="B1089" s="173" t="s">
        <v>2057</v>
      </c>
      <c r="C1089" s="170" t="s">
        <v>2046</v>
      </c>
      <c r="D1089" s="182" t="s">
        <v>2516</v>
      </c>
      <c r="E1089" s="186">
        <f>ROUND(VLOOKUP($B1089,'[1]TD LMA 2025ENE-DIC CCF'!$A$3:$D$1108,4,FALSE),2)</f>
        <v>0</v>
      </c>
      <c r="F1089" s="187">
        <v>0</v>
      </c>
      <c r="G1089" s="191">
        <f t="shared" si="16"/>
        <v>0</v>
      </c>
    </row>
    <row r="1090" spans="2:7" x14ac:dyDescent="0.3">
      <c r="B1090" s="173" t="s">
        <v>2059</v>
      </c>
      <c r="C1090" s="170" t="s">
        <v>2046</v>
      </c>
      <c r="D1090" s="182" t="s">
        <v>2060</v>
      </c>
      <c r="E1090" s="186">
        <f>ROUND(VLOOKUP($B1090,'[1]TD LMA 2025ENE-DIC CCF'!$A$3:$D$1108,4,FALSE),2)</f>
        <v>0</v>
      </c>
      <c r="F1090" s="187">
        <v>0</v>
      </c>
      <c r="G1090" s="191">
        <f t="shared" si="16"/>
        <v>0</v>
      </c>
    </row>
    <row r="1091" spans="2:7" x14ac:dyDescent="0.3">
      <c r="B1091" s="173" t="s">
        <v>2061</v>
      </c>
      <c r="C1091" s="170" t="s">
        <v>2046</v>
      </c>
      <c r="D1091" s="182" t="s">
        <v>169</v>
      </c>
      <c r="E1091" s="186">
        <f>ROUND(VLOOKUP($B1091,'[1]TD LMA 2025ENE-DIC CCF'!$A$3:$D$1108,4,FALSE),2)</f>
        <v>0</v>
      </c>
      <c r="F1091" s="187">
        <v>0</v>
      </c>
      <c r="G1091" s="191">
        <f t="shared" si="16"/>
        <v>0</v>
      </c>
    </row>
    <row r="1092" spans="2:7" x14ac:dyDescent="0.3">
      <c r="B1092" s="173" t="s">
        <v>2062</v>
      </c>
      <c r="C1092" s="170" t="s">
        <v>2046</v>
      </c>
      <c r="D1092" s="182" t="s">
        <v>1755</v>
      </c>
      <c r="E1092" s="186">
        <f>ROUND(VLOOKUP($B1092,'[1]TD LMA 2025ENE-DIC CCF'!$A$3:$D$1108,4,FALSE),2)</f>
        <v>0</v>
      </c>
      <c r="F1092" s="187">
        <v>0</v>
      </c>
      <c r="G1092" s="191">
        <f t="shared" si="16"/>
        <v>0</v>
      </c>
    </row>
    <row r="1093" spans="2:7" x14ac:dyDescent="0.3">
      <c r="B1093" s="173" t="s">
        <v>2063</v>
      </c>
      <c r="C1093" s="170" t="s">
        <v>2046</v>
      </c>
      <c r="D1093" s="182" t="s">
        <v>1561</v>
      </c>
      <c r="E1093" s="186">
        <f>ROUND(VLOOKUP($B1093,'[1]TD LMA 2025ENE-DIC CCF'!$A$3:$D$1108,4,FALSE),2)</f>
        <v>0</v>
      </c>
      <c r="F1093" s="187">
        <v>0</v>
      </c>
      <c r="G1093" s="191">
        <f t="shared" si="16"/>
        <v>0</v>
      </c>
    </row>
    <row r="1094" spans="2:7" x14ac:dyDescent="0.3">
      <c r="B1094" s="173" t="s">
        <v>2064</v>
      </c>
      <c r="C1094" s="170" t="s">
        <v>2046</v>
      </c>
      <c r="D1094" s="182" t="s">
        <v>2065</v>
      </c>
      <c r="E1094" s="186">
        <f>ROUND(VLOOKUP($B1094,'[1]TD LMA 2025ENE-DIC CCF'!$A$3:$D$1108,4,FALSE),2)</f>
        <v>0</v>
      </c>
      <c r="F1094" s="187">
        <v>0</v>
      </c>
      <c r="G1094" s="191">
        <f t="shared" si="16"/>
        <v>0</v>
      </c>
    </row>
    <row r="1095" spans="2:7" x14ac:dyDescent="0.3">
      <c r="B1095" s="173" t="s">
        <v>2066</v>
      </c>
      <c r="C1095" s="170" t="s">
        <v>2046</v>
      </c>
      <c r="D1095" s="182" t="s">
        <v>2517</v>
      </c>
      <c r="E1095" s="186">
        <f>ROUND(VLOOKUP($B1095,'[1]TD LMA 2025ENE-DIC CCF'!$A$3:$D$1108,4,FALSE),2)</f>
        <v>0</v>
      </c>
      <c r="F1095" s="187">
        <v>0</v>
      </c>
      <c r="G1095" s="191">
        <f t="shared" si="16"/>
        <v>0</v>
      </c>
    </row>
    <row r="1096" spans="2:7" x14ac:dyDescent="0.3">
      <c r="B1096" s="173" t="s">
        <v>2068</v>
      </c>
      <c r="C1096" s="170" t="s">
        <v>2069</v>
      </c>
      <c r="D1096" s="182" t="s">
        <v>2069</v>
      </c>
      <c r="E1096" s="186">
        <f>ROUND(VLOOKUP($B1096,'[1]TD LMA 2025ENE-DIC CCF'!$A$3:$D$1108,4,FALSE),2)</f>
        <v>0</v>
      </c>
      <c r="F1096" s="187">
        <v>0</v>
      </c>
      <c r="G1096" s="191">
        <f t="shared" si="16"/>
        <v>0</v>
      </c>
    </row>
    <row r="1097" spans="2:7" x14ac:dyDescent="0.3">
      <c r="B1097" s="173" t="s">
        <v>2070</v>
      </c>
      <c r="C1097" s="170" t="s">
        <v>2069</v>
      </c>
      <c r="D1097" s="182" t="s">
        <v>1464</v>
      </c>
      <c r="E1097" s="186">
        <f>ROUND(VLOOKUP($B1097,'[1]TD LMA 2025ENE-DIC CCF'!$A$3:$D$1108,4,FALSE),2)</f>
        <v>0</v>
      </c>
      <c r="F1097" s="187">
        <v>0</v>
      </c>
      <c r="G1097" s="191">
        <f t="shared" si="16"/>
        <v>0</v>
      </c>
    </row>
    <row r="1098" spans="2:7" x14ac:dyDescent="0.3">
      <c r="B1098" s="173" t="s">
        <v>2071</v>
      </c>
      <c r="C1098" s="170" t="s">
        <v>2072</v>
      </c>
      <c r="D1098" s="182" t="s">
        <v>2518</v>
      </c>
      <c r="E1098" s="186">
        <f>ROUND(VLOOKUP($B1098,'[1]TD LMA 2025ENE-DIC CCF'!$A$3:$D$1108,4,FALSE),2)</f>
        <v>0</v>
      </c>
      <c r="F1098" s="187">
        <v>0</v>
      </c>
      <c r="G1098" s="191">
        <f t="shared" si="16"/>
        <v>0</v>
      </c>
    </row>
    <row r="1099" spans="2:7" x14ac:dyDescent="0.3">
      <c r="B1099" s="173" t="s">
        <v>2080</v>
      </c>
      <c r="C1099" s="170" t="s">
        <v>2072</v>
      </c>
      <c r="D1099" s="182" t="s">
        <v>2081</v>
      </c>
      <c r="E1099" s="186">
        <f>ROUND(VLOOKUP($B1099,'[1]TD LMA 2025ENE-DIC CCF'!$A$3:$D$1108,4,FALSE),2)</f>
        <v>0</v>
      </c>
      <c r="F1099" s="187">
        <v>0</v>
      </c>
      <c r="G1099" s="191">
        <f t="shared" ref="G1099:G1115" si="17">SUM(E1099:F1099)</f>
        <v>0</v>
      </c>
    </row>
    <row r="1100" spans="2:7" x14ac:dyDescent="0.3">
      <c r="B1100" s="173" t="s">
        <v>2082</v>
      </c>
      <c r="C1100" s="170" t="s">
        <v>2072</v>
      </c>
      <c r="D1100" s="182" t="s">
        <v>2519</v>
      </c>
      <c r="E1100" s="186">
        <f>ROUND(VLOOKUP($B1100,'[1]TD LMA 2025ENE-DIC CCF'!$A$3:$D$1108,4,FALSE),2)</f>
        <v>0</v>
      </c>
      <c r="F1100" s="187">
        <v>0</v>
      </c>
      <c r="G1100" s="191">
        <f t="shared" si="17"/>
        <v>0</v>
      </c>
    </row>
    <row r="1101" spans="2:7" x14ac:dyDescent="0.3">
      <c r="B1101" s="173" t="s">
        <v>2074</v>
      </c>
      <c r="C1101" s="170" t="s">
        <v>2075</v>
      </c>
      <c r="D1101" s="182" t="s">
        <v>2520</v>
      </c>
      <c r="E1101" s="186">
        <f>ROUND(VLOOKUP($B1101,'[1]TD LMA 2025ENE-DIC CCF'!$A$3:$D$1108,4,FALSE),2)</f>
        <v>0</v>
      </c>
      <c r="F1101" s="187">
        <v>0</v>
      </c>
      <c r="G1101" s="191">
        <f t="shared" si="17"/>
        <v>0</v>
      </c>
    </row>
    <row r="1102" spans="2:7" x14ac:dyDescent="0.3">
      <c r="B1102" s="173" t="s">
        <v>2084</v>
      </c>
      <c r="C1102" s="170" t="s">
        <v>2075</v>
      </c>
      <c r="D1102" s="182" t="s">
        <v>2521</v>
      </c>
      <c r="E1102" s="186">
        <f>ROUND(VLOOKUP($B1102,'[1]TD LMA 2025ENE-DIC CCF'!$A$3:$D$1108,4,FALSE),2)</f>
        <v>0</v>
      </c>
      <c r="F1102" s="187">
        <v>0</v>
      </c>
      <c r="G1102" s="191">
        <f t="shared" si="17"/>
        <v>0</v>
      </c>
    </row>
    <row r="1103" spans="2:7" x14ac:dyDescent="0.3">
      <c r="B1103" s="173" t="s">
        <v>2218</v>
      </c>
      <c r="C1103" s="170" t="s">
        <v>2075</v>
      </c>
      <c r="D1103" s="182" t="s">
        <v>2219</v>
      </c>
      <c r="E1103" s="186">
        <f>ROUND(VLOOKUP($B1103,'[1]TD LMA 2025ENE-DIC CCF'!$A$3:$D$1108,4,FALSE),2)</f>
        <v>0</v>
      </c>
      <c r="F1103" s="187">
        <v>0</v>
      </c>
      <c r="G1103" s="191">
        <f t="shared" si="17"/>
        <v>0</v>
      </c>
    </row>
    <row r="1104" spans="2:7" x14ac:dyDescent="0.3">
      <c r="B1104" s="173" t="s">
        <v>2086</v>
      </c>
      <c r="C1104" s="170" t="s">
        <v>2087</v>
      </c>
      <c r="D1104" s="182" t="s">
        <v>2522</v>
      </c>
      <c r="E1104" s="186">
        <f>ROUND(VLOOKUP($B1104,'[1]TD LMA 2025ENE-DIC CCF'!$A$3:$D$1108,4,FALSE),2)</f>
        <v>0</v>
      </c>
      <c r="F1104" s="187">
        <v>0</v>
      </c>
      <c r="G1104" s="191">
        <f t="shared" si="17"/>
        <v>0</v>
      </c>
    </row>
    <row r="1105" spans="2:7" x14ac:dyDescent="0.3">
      <c r="B1105" s="173" t="s">
        <v>2089</v>
      </c>
      <c r="C1105" s="170" t="s">
        <v>2087</v>
      </c>
      <c r="D1105" s="182" t="s">
        <v>299</v>
      </c>
      <c r="E1105" s="186">
        <f>ROUND(VLOOKUP($B1105,'[1]TD LMA 2025ENE-DIC CCF'!$A$3:$D$1108,4,FALSE),2)</f>
        <v>0</v>
      </c>
      <c r="F1105" s="187">
        <v>0</v>
      </c>
      <c r="G1105" s="191">
        <f t="shared" si="17"/>
        <v>0</v>
      </c>
    </row>
    <row r="1106" spans="2:7" x14ac:dyDescent="0.3">
      <c r="B1106" s="173" t="s">
        <v>2090</v>
      </c>
      <c r="C1106" s="170" t="s">
        <v>2087</v>
      </c>
      <c r="D1106" s="182" t="s">
        <v>2091</v>
      </c>
      <c r="E1106" s="186">
        <f>ROUND(VLOOKUP($B1106,'[1]TD LMA 2025ENE-DIC CCF'!$A$3:$D$1108,4,FALSE),2)</f>
        <v>0</v>
      </c>
      <c r="F1106" s="187">
        <v>0</v>
      </c>
      <c r="G1106" s="191">
        <f t="shared" si="17"/>
        <v>0</v>
      </c>
    </row>
    <row r="1107" spans="2:7" x14ac:dyDescent="0.3">
      <c r="B1107" s="173" t="s">
        <v>2092</v>
      </c>
      <c r="C1107" s="170" t="s">
        <v>2087</v>
      </c>
      <c r="D1107" s="182" t="s">
        <v>479</v>
      </c>
      <c r="E1107" s="186">
        <f>ROUND(VLOOKUP($B1107,'[1]TD LMA 2025ENE-DIC CCF'!$A$3:$D$1108,4,FALSE),2)</f>
        <v>0</v>
      </c>
      <c r="F1107" s="187">
        <v>0</v>
      </c>
      <c r="G1107" s="191">
        <f t="shared" si="17"/>
        <v>0</v>
      </c>
    </row>
    <row r="1108" spans="2:7" x14ac:dyDescent="0.3">
      <c r="B1108" s="173" t="s">
        <v>2077</v>
      </c>
      <c r="C1108" s="170" t="s">
        <v>2078</v>
      </c>
      <c r="D1108" s="182" t="s">
        <v>2523</v>
      </c>
      <c r="E1108" s="186">
        <f>ROUND(VLOOKUP($B1108,'[1]TD LMA 2025ENE-DIC CCF'!$A$3:$D$1108,4,FALSE),2)</f>
        <v>0</v>
      </c>
      <c r="F1108" s="187">
        <v>0</v>
      </c>
      <c r="G1108" s="191">
        <f t="shared" si="17"/>
        <v>0</v>
      </c>
    </row>
    <row r="1109" spans="2:7" x14ac:dyDescent="0.3">
      <c r="B1109" s="173" t="s">
        <v>2093</v>
      </c>
      <c r="C1109" s="170" t="s">
        <v>2078</v>
      </c>
      <c r="D1109" s="182" t="s">
        <v>2154</v>
      </c>
      <c r="E1109" s="186">
        <f>ROUND(VLOOKUP($B1109,'[1]TD LMA 2025ENE-DIC CCF'!$A$3:$D$1108,4,FALSE),2)</f>
        <v>0</v>
      </c>
      <c r="F1109" s="187">
        <v>0</v>
      </c>
      <c r="G1109" s="191">
        <f t="shared" si="17"/>
        <v>0</v>
      </c>
    </row>
    <row r="1110" spans="2:7" x14ac:dyDescent="0.3">
      <c r="B1110" s="173" t="s">
        <v>2094</v>
      </c>
      <c r="C1110" s="170" t="s">
        <v>2078</v>
      </c>
      <c r="D1110" s="182" t="s">
        <v>2095</v>
      </c>
      <c r="E1110" s="186">
        <f>ROUND(VLOOKUP($B1110,'[1]TD LMA 2025ENE-DIC CCF'!$A$3:$D$1108,4,FALSE),2)</f>
        <v>0</v>
      </c>
      <c r="F1110" s="187">
        <v>0</v>
      </c>
      <c r="G1110" s="191">
        <f t="shared" si="17"/>
        <v>0</v>
      </c>
    </row>
    <row r="1111" spans="2:7" x14ac:dyDescent="0.3">
      <c r="B1111" s="173" t="s">
        <v>2096</v>
      </c>
      <c r="C1111" s="170" t="s">
        <v>2078</v>
      </c>
      <c r="D1111" s="182" t="s">
        <v>2097</v>
      </c>
      <c r="E1111" s="186">
        <f>ROUND(VLOOKUP($B1111,'[1]TD LMA 2025ENE-DIC CCF'!$A$3:$D$1108,4,FALSE),2)</f>
        <v>0</v>
      </c>
      <c r="F1111" s="187">
        <v>0</v>
      </c>
      <c r="G1111" s="191">
        <f t="shared" si="17"/>
        <v>0</v>
      </c>
    </row>
    <row r="1112" spans="2:7" x14ac:dyDescent="0.3">
      <c r="B1112" s="173" t="s">
        <v>2098</v>
      </c>
      <c r="C1112" s="170" t="s">
        <v>2099</v>
      </c>
      <c r="D1112" s="182" t="s">
        <v>2524</v>
      </c>
      <c r="E1112" s="186">
        <f>ROUND(VLOOKUP($B1112,'[1]TD LMA 2025ENE-DIC CCF'!$A$3:$D$1108,4,FALSE),2)</f>
        <v>0</v>
      </c>
      <c r="F1112" s="187">
        <v>0</v>
      </c>
      <c r="G1112" s="191">
        <f t="shared" si="17"/>
        <v>0</v>
      </c>
    </row>
    <row r="1113" spans="2:7" x14ac:dyDescent="0.3">
      <c r="B1113" s="173" t="s">
        <v>2101</v>
      </c>
      <c r="C1113" s="170" t="s">
        <v>2099</v>
      </c>
      <c r="D1113" s="182" t="s">
        <v>2102</v>
      </c>
      <c r="E1113" s="186">
        <f>ROUND(VLOOKUP($B1113,'[1]TD LMA 2025ENE-DIC CCF'!$A$3:$D$1108,4,FALSE),2)</f>
        <v>0</v>
      </c>
      <c r="F1113" s="187">
        <v>0</v>
      </c>
      <c r="G1113" s="191">
        <f t="shared" si="17"/>
        <v>0</v>
      </c>
    </row>
    <row r="1114" spans="2:7" x14ac:dyDescent="0.3">
      <c r="B1114" s="173" t="s">
        <v>2103</v>
      </c>
      <c r="C1114" s="170" t="s">
        <v>2099</v>
      </c>
      <c r="D1114" s="182" t="s">
        <v>2525</v>
      </c>
      <c r="E1114" s="186">
        <f>ROUND(VLOOKUP($B1114,'[1]TD LMA 2025ENE-DIC CCF'!$A$3:$D$1108,4,FALSE),2)</f>
        <v>0</v>
      </c>
      <c r="F1114" s="187">
        <v>0</v>
      </c>
      <c r="G1114" s="191">
        <f t="shared" si="17"/>
        <v>0</v>
      </c>
    </row>
    <row r="1115" spans="2:7" ht="14.25" thickBot="1" x14ac:dyDescent="0.35">
      <c r="B1115" s="174" t="s">
        <v>2105</v>
      </c>
      <c r="C1115" s="175" t="s">
        <v>2099</v>
      </c>
      <c r="D1115" s="183" t="s">
        <v>2106</v>
      </c>
      <c r="E1115" s="188">
        <f>ROUND(VLOOKUP($B1115,'[1]TD LMA 2025ENE-DIC CCF'!$A$3:$D$1108,4,FALSE),2)</f>
        <v>0</v>
      </c>
      <c r="F1115" s="189">
        <v>0</v>
      </c>
      <c r="G1115" s="192">
        <f t="shared" si="17"/>
        <v>0</v>
      </c>
    </row>
    <row r="1116" spans="2:7" ht="14.25" thickBot="1" x14ac:dyDescent="0.35">
      <c r="B1116" s="176" t="s">
        <v>2222</v>
      </c>
      <c r="C1116" s="177"/>
      <c r="D1116" s="177"/>
      <c r="E1116" s="180">
        <f>SUM(E10:E1115)</f>
        <v>2135746807.3200002</v>
      </c>
      <c r="F1116" s="181">
        <f t="shared" ref="F1116:G1116" si="18">SUM(F10:F1115)</f>
        <v>1554957292.3200002</v>
      </c>
      <c r="G1116" s="193">
        <f t="shared" si="18"/>
        <v>3690704099.6400003</v>
      </c>
    </row>
  </sheetData>
  <mergeCells count="2">
    <mergeCell ref="G6:G9"/>
    <mergeCell ref="B1116:D1116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RECURSOS EJECUTADOS RS 2025</vt:lpstr>
      <vt:lpstr>RECURSOS A EJECUTAR 2026</vt:lpstr>
      <vt:lpstr>RECURSOS DEPTO EJECUTADOS</vt:lpstr>
      <vt:lpstr>CAJAS 2025</vt:lpstr>
      <vt:lpstr>'RECURSOS DEPTO EJECUTADOS'!Área_de_impresión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Julian Felipe Olarte Rueda</cp:lastModifiedBy>
  <cp:lastPrinted>2018-01-31T14:03:05Z</cp:lastPrinted>
  <dcterms:created xsi:type="dcterms:W3CDTF">2011-02-25T20:30:02Z</dcterms:created>
  <dcterms:modified xsi:type="dcterms:W3CDTF">2026-02-13T18:30:43Z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