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lmarquez\OneDrive - Ministerio de Salud y Protección Social\Escritorio\EJECUCIÓN CONTRATOS\2023\"/>
    </mc:Choice>
  </mc:AlternateContent>
  <xr:revisionPtr revIDLastSave="0" documentId="13_ncr:1_{D05068D9-1D88-4358-ADB0-A537516713F1}" xr6:coauthVersionLast="47" xr6:coauthVersionMax="47" xr10:uidLastSave="{00000000-0000-0000-0000-000000000000}"/>
  <bookViews>
    <workbookView xWindow="-120" yWindow="-120" windowWidth="29040" windowHeight="15720" xr2:uid="{00000000-000D-0000-FFFF-FFFF00000000}"/>
  </bookViews>
  <sheets>
    <sheet name="Hoja1" sheetId="1" r:id="rId1"/>
    <sheet name="Hoja3" sheetId="3" r:id="rId2"/>
    <sheet name="Hoja2" sheetId="2" r:id="rId3"/>
  </sheets>
  <definedNames>
    <definedName name="_xlnm._FilterDatabase" localSheetId="0" hidden="1">Hoja1!$A$2:$K$234</definedName>
    <definedName name="_xlnm.Print_Area" localSheetId="0">Hoja1!$A$1:$K$52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33" i="1" l="1"/>
  <c r="J234" i="1"/>
  <c r="H233" i="1"/>
  <c r="H234" i="1"/>
  <c r="F233" i="1"/>
  <c r="F234" i="1"/>
  <c r="J15" i="1" l="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4" i="1"/>
  <c r="J5" i="1"/>
  <c r="J6" i="1"/>
  <c r="J7" i="1"/>
  <c r="J8" i="1"/>
  <c r="J9" i="1"/>
  <c r="J10" i="1"/>
  <c r="J11" i="1"/>
  <c r="J12" i="1"/>
  <c r="J13" i="1"/>
  <c r="J14"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J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D2" i="3"/>
  <c r="D3" i="3"/>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1" i="3"/>
  <c r="D42" i="3"/>
  <c r="D43" i="3"/>
  <c r="D44" i="3"/>
  <c r="D45" i="3"/>
  <c r="D46" i="3"/>
  <c r="D47" i="3"/>
  <c r="D48" i="3"/>
  <c r="D49" i="3"/>
  <c r="D1" i="3"/>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D50" i="3"/>
  <c r="D51" i="3"/>
  <c r="D52" i="3"/>
  <c r="D53" i="3"/>
  <c r="D54" i="3"/>
  <c r="D55" i="3"/>
  <c r="D56" i="3"/>
  <c r="D57" i="3"/>
  <c r="D58" i="3"/>
  <c r="D59" i="3"/>
  <c r="D60" i="3"/>
  <c r="D61" i="3"/>
  <c r="D62" i="3"/>
  <c r="D63" i="3"/>
  <c r="D64" i="3"/>
  <c r="D65" i="3"/>
  <c r="D66" i="3"/>
  <c r="D67" i="3"/>
  <c r="D68" i="3"/>
  <c r="D69" i="3"/>
  <c r="D70" i="3"/>
  <c r="D71" i="3"/>
  <c r="D72" i="3"/>
  <c r="D73" i="3"/>
  <c r="D74" i="3"/>
  <c r="D75" i="3"/>
  <c r="D76" i="3"/>
  <c r="D77" i="3"/>
  <c r="D78" i="3"/>
  <c r="D79" i="3"/>
  <c r="D80" i="3"/>
  <c r="D81" i="3"/>
  <c r="D82" i="3"/>
  <c r="D83" i="3"/>
  <c r="D84" i="3"/>
  <c r="D85" i="3"/>
  <c r="D86" i="3"/>
  <c r="D87" i="3"/>
  <c r="D88" i="3"/>
  <c r="D89" i="3"/>
  <c r="D90" i="3"/>
  <c r="D91" i="3"/>
  <c r="D92" i="3"/>
  <c r="D93" i="3"/>
  <c r="D94" i="3"/>
  <c r="D95" i="3"/>
  <c r="D96" i="3"/>
  <c r="D97" i="3"/>
  <c r="D98" i="3"/>
  <c r="D99" i="3"/>
  <c r="D100" i="3"/>
  <c r="D101" i="3"/>
  <c r="D102" i="3"/>
  <c r="D103" i="3"/>
  <c r="D104" i="3"/>
  <c r="D105" i="3"/>
  <c r="D106" i="3"/>
  <c r="D107" i="3"/>
  <c r="D108" i="3"/>
  <c r="D109" i="3"/>
  <c r="D110" i="3"/>
  <c r="D111" i="3"/>
  <c r="D112" i="3"/>
  <c r="D113" i="3"/>
  <c r="D114" i="3"/>
  <c r="D115" i="3"/>
  <c r="D116" i="3"/>
  <c r="D117" i="3"/>
  <c r="D118" i="3"/>
  <c r="D119" i="3"/>
  <c r="D120" i="3"/>
  <c r="D121" i="3"/>
  <c r="D122" i="3"/>
  <c r="D123" i="3"/>
  <c r="D124" i="3"/>
  <c r="D125" i="3"/>
  <c r="D126" i="3"/>
  <c r="D127" i="3"/>
  <c r="D128" i="3"/>
  <c r="D129" i="3"/>
  <c r="D130" i="3"/>
  <c r="D131" i="3"/>
  <c r="D132" i="3"/>
  <c r="D133" i="3"/>
  <c r="D134" i="3"/>
  <c r="D135" i="3"/>
  <c r="D136" i="3"/>
  <c r="D137" i="3"/>
  <c r="D138" i="3"/>
  <c r="D139" i="3"/>
  <c r="D140" i="3"/>
  <c r="D141" i="3"/>
  <c r="D142" i="3"/>
  <c r="D143" i="3"/>
  <c r="D144" i="3"/>
  <c r="D145" i="3"/>
  <c r="D146" i="3"/>
  <c r="D147" i="3"/>
  <c r="D148" i="3"/>
  <c r="D149" i="3"/>
  <c r="D150" i="3"/>
  <c r="D151" i="3"/>
  <c r="D152" i="3"/>
  <c r="D153" i="3"/>
  <c r="D154" i="3"/>
  <c r="D155" i="3"/>
  <c r="D156" i="3"/>
  <c r="D157" i="3"/>
  <c r="D158" i="3"/>
  <c r="D159" i="3"/>
  <c r="D160" i="3"/>
  <c r="D161" i="3"/>
  <c r="D162" i="3"/>
  <c r="D163" i="3"/>
  <c r="D164" i="3"/>
  <c r="D165" i="3"/>
  <c r="D166" i="3"/>
  <c r="D167" i="3"/>
  <c r="D168" i="3"/>
  <c r="D169" i="3"/>
  <c r="D170" i="3"/>
  <c r="D171" i="3"/>
  <c r="D172" i="3"/>
  <c r="D173" i="3"/>
  <c r="D174" i="3"/>
  <c r="D175" i="3"/>
  <c r="D176" i="3"/>
  <c r="D177" i="3"/>
  <c r="D178" i="3"/>
  <c r="D179" i="3"/>
  <c r="D180" i="3"/>
  <c r="D181" i="3"/>
  <c r="D182" i="3"/>
  <c r="D183" i="3"/>
  <c r="D184" i="3"/>
  <c r="D185" i="3"/>
  <c r="D186" i="3"/>
  <c r="D187" i="3"/>
  <c r="D188" i="3"/>
  <c r="D189" i="3"/>
  <c r="D190" i="3"/>
  <c r="D191" i="3"/>
  <c r="D192" i="3"/>
  <c r="D193" i="3"/>
  <c r="D194" i="3"/>
  <c r="H87" i="1" l="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H79" i="1" l="1"/>
  <c r="F4" i="1" l="1"/>
  <c r="F5" i="1"/>
  <c r="F6"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3" i="1"/>
  <c r="H86" i="1"/>
  <c r="H85" i="1"/>
  <c r="H84" i="1"/>
  <c r="H83" i="1"/>
  <c r="H82" i="1"/>
  <c r="H81" i="1"/>
  <c r="H80"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 r="H7" i="1"/>
  <c r="H6" i="1"/>
  <c r="H5" i="1"/>
  <c r="H4" i="1"/>
  <c r="H3" i="1"/>
</calcChain>
</file>

<file path=xl/sharedStrings.xml><?xml version="1.0" encoding="utf-8"?>
<sst xmlns="http://schemas.openxmlformats.org/spreadsheetml/2006/main" count="1146" uniqueCount="599">
  <si>
    <t xml:space="preserve">NUMERO DE CONTRATO </t>
  </si>
  <si>
    <t>CLASE DE CONTRATO</t>
  </si>
  <si>
    <t xml:space="preserve">OBJETO </t>
  </si>
  <si>
    <t xml:space="preserve">VALOR DEL CONTRATO INICIAL </t>
  </si>
  <si>
    <t xml:space="preserve">FECHA DE INICIO DEL CONTRATO </t>
  </si>
  <si>
    <t xml:space="preserve">FECHA DE TERMINACIÓN DEL CONTRATO </t>
  </si>
  <si>
    <t xml:space="preserve">DURACIÓN DEL CONTRATO </t>
  </si>
  <si>
    <t xml:space="preserve">LINK DEL CONTRATO </t>
  </si>
  <si>
    <t xml:space="preserve">PORCENTAJE DE EJECUCIÓN </t>
  </si>
  <si>
    <t xml:space="preserve">RECURSOS TOTALES PAGADOS </t>
  </si>
  <si>
    <t xml:space="preserve">RECURSOS PENDIENTES POR PAGAR </t>
  </si>
  <si>
    <t>CONTROL DE CAMBIOS DE DOCUMENTO</t>
  </si>
  <si>
    <t>VERSIÓN VIGENTE DEL DOCUMENTO / FORMATO</t>
  </si>
  <si>
    <t>VERSIÓN</t>
  </si>
  <si>
    <t>FECHA</t>
  </si>
  <si>
    <t>DESCRIPCIÓN DE AJUSTES</t>
  </si>
  <si>
    <t>ELABORÓ</t>
  </si>
  <si>
    <t xml:space="preserve">REVISÓ </t>
  </si>
  <si>
    <t>APROBÓ</t>
  </si>
  <si>
    <t>Estandarización del formato</t>
  </si>
  <si>
    <t>01 del 24 de agosto de 2022</t>
  </si>
  <si>
    <t xml:space="preserve">Diana Catalina Ramirez Peralta </t>
  </si>
  <si>
    <t xml:space="preserve">Maria Valeska Medellin Mora </t>
  </si>
  <si>
    <t xml:space="preserve">Mauro Rodrigo Palta Cerón
Secretario General (E) </t>
  </si>
  <si>
    <t>PRESTACION DE SERVICIOS</t>
  </si>
  <si>
    <t>COMPRAVENTA</t>
  </si>
  <si>
    <t>SUMINISTRO</t>
  </si>
  <si>
    <t>MSPS-350-2023</t>
  </si>
  <si>
    <t>MSPS-1075-2023</t>
  </si>
  <si>
    <t>MSPS-1124-2023</t>
  </si>
  <si>
    <t>MSPS-1159-2023</t>
  </si>
  <si>
    <t>MSPS-1164-2023</t>
  </si>
  <si>
    <t>MSPS-1177-2023</t>
  </si>
  <si>
    <t>MSPS-1179-2023</t>
  </si>
  <si>
    <t>MSPS-1185-2023</t>
  </si>
  <si>
    <t>MSPS-1188-2023</t>
  </si>
  <si>
    <t>MSPS-1195-2023</t>
  </si>
  <si>
    <t>MSPS-1197-2023</t>
  </si>
  <si>
    <t>MSPS-1201-2023</t>
  </si>
  <si>
    <t>MSPS-1204-2023</t>
  </si>
  <si>
    <t>MSPS-1207-2023</t>
  </si>
  <si>
    <t>MSPS-1208-2023</t>
  </si>
  <si>
    <t>MSPS-1209-2023</t>
  </si>
  <si>
    <t>MSPS-1210-2023</t>
  </si>
  <si>
    <t>MSPS-1211-2023</t>
  </si>
  <si>
    <t>MSPS-1212-2023</t>
  </si>
  <si>
    <t>MSPS-1213-2023</t>
  </si>
  <si>
    <t>MSPS-1214-2023</t>
  </si>
  <si>
    <t>MSPS-1215-2023</t>
  </si>
  <si>
    <t>MSPS-1217-2023</t>
  </si>
  <si>
    <t>MSPS-1218-2023</t>
  </si>
  <si>
    <t>MSPS-1219-2023</t>
  </si>
  <si>
    <t>MSPS-1220-2023</t>
  </si>
  <si>
    <t>MSPS-1221-2023</t>
  </si>
  <si>
    <t>MSPS-1222-2023</t>
  </si>
  <si>
    <t>MSPS-1223-2023</t>
  </si>
  <si>
    <t>MSPS-1224-2023</t>
  </si>
  <si>
    <t>MSPS-1225-2023</t>
  </si>
  <si>
    <t>MSPS-1227-2023</t>
  </si>
  <si>
    <t>MSPS-1228-2023</t>
  </si>
  <si>
    <t>MSPS-1229-2023</t>
  </si>
  <si>
    <t>MSPS-1230-2023</t>
  </si>
  <si>
    <t>MSPS-1231-2023</t>
  </si>
  <si>
    <t>MSPS-1232-2023</t>
  </si>
  <si>
    <t>MSPS-1234-2023</t>
  </si>
  <si>
    <t>MSPS-1235-2023</t>
  </si>
  <si>
    <t>MSPS-1236-2023</t>
  </si>
  <si>
    <t>MSPS-1237-2023</t>
  </si>
  <si>
    <t>MSPS-1238-2023</t>
  </si>
  <si>
    <t>MSPS-1239-2023</t>
  </si>
  <si>
    <t>MSPS-1240-2023</t>
  </si>
  <si>
    <t>MSPS-1242-2023</t>
  </si>
  <si>
    <t>MSPS-1243-2023</t>
  </si>
  <si>
    <t>MSPS-1244-2023</t>
  </si>
  <si>
    <t>MSPS-1245-2023</t>
  </si>
  <si>
    <t>MSPS-1246-2023</t>
  </si>
  <si>
    <t>MSPS-1247-2023</t>
  </si>
  <si>
    <t>MSPS-1248-2023</t>
  </si>
  <si>
    <t>MSPS-1249-2023</t>
  </si>
  <si>
    <t>MSPS-1250-2023</t>
  </si>
  <si>
    <t>MSPS-1251-2023</t>
  </si>
  <si>
    <t>MSPS-1252-2023</t>
  </si>
  <si>
    <t>MSPS-1253-2023</t>
  </si>
  <si>
    <t>MSPS-1256-2023</t>
  </si>
  <si>
    <t>MSPS-1257-2023</t>
  </si>
  <si>
    <t>MSPS-1258-2023</t>
  </si>
  <si>
    <t>MSPS-1259-2023</t>
  </si>
  <si>
    <t>MSPS-1260-2023</t>
  </si>
  <si>
    <t>MSPS-1261-2023</t>
  </si>
  <si>
    <t>MSPS-1262-2023</t>
  </si>
  <si>
    <t>MSPS-1263-2023</t>
  </si>
  <si>
    <t>MSPS-1264-2023</t>
  </si>
  <si>
    <t>MSPS-1265-2023</t>
  </si>
  <si>
    <t>MSPS-1266-2023</t>
  </si>
  <si>
    <t>MSPS-1267-2023</t>
  </si>
  <si>
    <t>MSPS-1268-2023</t>
  </si>
  <si>
    <t>MSPS-1269-2023</t>
  </si>
  <si>
    <t>MSPS-1270-2023</t>
  </si>
  <si>
    <t>MSPS-1271-2023</t>
  </si>
  <si>
    <t>MSPS-1272-2023</t>
  </si>
  <si>
    <t>MSPS-1273-2023</t>
  </si>
  <si>
    <t>MSPS-1274-2023</t>
  </si>
  <si>
    <t>MSPS-1275-2023</t>
  </si>
  <si>
    <t>MSPS-1277-2023</t>
  </si>
  <si>
    <t>MSPS-1278-2023</t>
  </si>
  <si>
    <t>MSPS-1279-2023</t>
  </si>
  <si>
    <t>MSPS-1280-2023</t>
  </si>
  <si>
    <t>MSPS-1281-2023</t>
  </si>
  <si>
    <t>MSPS-1282-2023</t>
  </si>
  <si>
    <t>MSPS-1283-2023</t>
  </si>
  <si>
    <t>MSPS-1284-2023</t>
  </si>
  <si>
    <t>MSPS-1285-2023</t>
  </si>
  <si>
    <t>MSPS-1286-2023</t>
  </si>
  <si>
    <t>MSPS-1288-2023</t>
  </si>
  <si>
    <t>MSPS-1289-2023</t>
  </si>
  <si>
    <t>MSPS-1290-2023</t>
  </si>
  <si>
    <t>MSPS-1291-2023</t>
  </si>
  <si>
    <t>MSPS-1292-2023</t>
  </si>
  <si>
    <t>MSPS-1293-2023</t>
  </si>
  <si>
    <t>MSPS-1294-2023</t>
  </si>
  <si>
    <t>MSPS-1295-2023</t>
  </si>
  <si>
    <t>MSPS-1296-2023</t>
  </si>
  <si>
    <t>MSPS-1297-2023</t>
  </si>
  <si>
    <t>MSPS-1298-2023</t>
  </si>
  <si>
    <t>MSPS-1299-2023</t>
  </si>
  <si>
    <t>MSPS-1300-2023</t>
  </si>
  <si>
    <t>MSPS-1301-2023</t>
  </si>
  <si>
    <t>MSPS-1302-2023</t>
  </si>
  <si>
    <t>MSPS-1304-2023</t>
  </si>
  <si>
    <t>MSPS-1305-2023</t>
  </si>
  <si>
    <t>MSPS-1306-2023</t>
  </si>
  <si>
    <t>MSPS-1307-2023</t>
  </si>
  <si>
    <t>MSPS-1308-2023</t>
  </si>
  <si>
    <t>MSPS-1309-2023</t>
  </si>
  <si>
    <t>MSPS-1310-2023</t>
  </si>
  <si>
    <t>MSPS-1311-2023</t>
  </si>
  <si>
    <t>MSPS-1312-2023</t>
  </si>
  <si>
    <t>MSPS-1313-2023</t>
  </si>
  <si>
    <t>MSPS-1315-2023</t>
  </si>
  <si>
    <t>MSPS-1317-2023</t>
  </si>
  <si>
    <t>MSPS-1318-2023</t>
  </si>
  <si>
    <t>MSPS-1320-2023</t>
  </si>
  <si>
    <t>MSPS-1321-2023</t>
  </si>
  <si>
    <t>MSPS-1322-2023</t>
  </si>
  <si>
    <t>MSPS-1323-2023</t>
  </si>
  <si>
    <t>MSPS-1324-2023</t>
  </si>
  <si>
    <t>MSPS-1325-2023</t>
  </si>
  <si>
    <t>MSPS-1327-2023</t>
  </si>
  <si>
    <t>MSPS-1328-2023</t>
  </si>
  <si>
    <t>MSPS-1329-2023</t>
  </si>
  <si>
    <t>MSPS-1330-2023</t>
  </si>
  <si>
    <t>MSPS-1331-2023</t>
  </si>
  <si>
    <t>MSPS-1333-2023</t>
  </si>
  <si>
    <t>MSPS-1337-2023</t>
  </si>
  <si>
    <t>MSPS-1338-2023</t>
  </si>
  <si>
    <t>MSPS-1339-2023</t>
  </si>
  <si>
    <t>MSPS-1340-2023</t>
  </si>
  <si>
    <t>MSPS-1341-2023</t>
  </si>
  <si>
    <t>MSPS-1342-2023</t>
  </si>
  <si>
    <t>MSPS-1343-2023</t>
  </si>
  <si>
    <t>MSPS-1345-2023</t>
  </si>
  <si>
    <t>MSPS-1346-2023</t>
  </si>
  <si>
    <t>MSPS-1348-2023</t>
  </si>
  <si>
    <t>MSPS-1351-2023</t>
  </si>
  <si>
    <t>MSPS-1353-2023</t>
  </si>
  <si>
    <t>MSPS-1355-2023</t>
  </si>
  <si>
    <t>MSPS-1360-2023</t>
  </si>
  <si>
    <t>MSPS-1364-2023</t>
  </si>
  <si>
    <t>MSPS-1365-2023</t>
  </si>
  <si>
    <t>MSPS-1370-2023</t>
  </si>
  <si>
    <t>MSPS-1375-2023</t>
  </si>
  <si>
    <t>MSPS-1376-2023</t>
  </si>
  <si>
    <t>MSPS-1379-2023</t>
  </si>
  <si>
    <t>MSPS-1389-2023</t>
  </si>
  <si>
    <t>MSPS-1390-2023</t>
  </si>
  <si>
    <t>MSPS-1395-2023</t>
  </si>
  <si>
    <t>MSPS-1402-2023</t>
  </si>
  <si>
    <t>MSPS-1411-2023</t>
  </si>
  <si>
    <t>OBRA</t>
  </si>
  <si>
    <t>Prestación de Servicios Profesionales para apoyar a la Oficina de Tecnología de la Información y la Comunicación
OTIC del Ministerio de Salud y Protección Social, en realizar pruebas integrales de los desarrollos Interoperabilidad de
Historia Clínica Electrónica y su transición al ambiente de producción, cumpliendo con los lineamientos técnicos de la
Oficina TIC</t>
  </si>
  <si>
    <t>Prestar servicios profesionales a la Subdirección de Enfermedades No Transmisibles en la definición del estilo del
etiquetado de productos_x000D_</t>
  </si>
  <si>
    <t>Prestación de servicios profesionales para apoyar al Ministerio de Salud y Protección Social, en el desarrollo de las 
actividades BI requeridas para la gestión de fuentes de información a través de la Bodega de Datos de SISPRO 
(SGD) y aplicación de buenas prácticas para la optimización de las consultas a los modelos multidimensionales 
asignados para su gestión</t>
  </si>
  <si>
    <t>Prestar servicios profesionales a la Subdirección de enfermedades transmisibles para la gestión del programa 
nacional de control de las geohelmintiasis con su estrategia de desparasitación antihelmíntica masiva y la 
implementación de los lineamientos de control</t>
  </si>
  <si>
    <t>“PRESTAR SERVICIOS PROFESIONALES A LA OFICINA DE PROMOCIÓN SOCIAL EN EL SEGUIMIENTO A
LOS COMPROMISOS ASIGNADOS A LOS ACTORES DEL SGSSS EN CUMPLIMIENTO DE LA MEDIDA DE
REPARACIÓN EN SALUD PARA LAS 9 SENTENCIAS DE SUPERVISIÓN CONJUNTA DE LA CORTE IDH”</t>
  </si>
  <si>
    <t>Prestación de Servicios Profesionales para apoyar al Ministerio de Salud y Protección Social en el desarrollo integral
de aplicativos y su integración al Sistema de Información de Salud y Protección Social, en el marco de la arquitectura
de sistemas y de interoperabilidad</t>
  </si>
  <si>
    <t>Prestación de Servicios Profesionales para apoyar al Ministerio de Salud y Protección Social en el desarrollo integral 
de aplicativos y su integración al Sistema de Información de Salud y Protección Social, en el marco de la arquitectura 
de sistemas y de interoperabilidad</t>
  </si>
  <si>
    <t>Prestar servicios profesionales a la Subdirección de Enfermedades No Trasmisibles en el desarrollo de acciones de 
teleorientación en salud mental desde la Línea de teleorientación habilitada por el Minsalud para tal fin</t>
  </si>
  <si>
    <t>Prestar servicios profesionales a la Oficina de Promoción Social para la
implementación de planes, programas y proyectos para poblacion en condiciones
de vulnerabilidad</t>
  </si>
  <si>
    <t>Prestar servicios profesionales para asesorar a la DPSAP, así como brindar asistencia técnica jurídica en aspectos relacionados con la prestación de los servicios</t>
  </si>
  <si>
    <t>Prestar servicios profesionales a la oficina de promoción social para el monitoreo y seguimiento en la
implementación de lineamientos de atención sociosanitaria con enfoque diferencial_x000D_</t>
  </si>
  <si>
    <t>Prestar los servicios profesionales para apoyar la gestión de la Oficina de Tecnología de la Información y la 
Comunicación TIC del Ministerio de Salud y de la Protección Social en la creación y actualización de modelos</t>
  </si>
  <si>
    <t>Prestación de servicios profesionales para apoyar al Ministerio de Salud y Protección Social, en la gestión y ejecución 
de actividades requeridas para la disposición y actualización de servicios de información a partir de las fuentes que 
integran la Bodega de Datos de SISPRO (SGD) y utilización de la plataforma de nube para disposición de nuevos 
servicios de información</t>
  </si>
  <si>
    <t>Prestar servicios profesionales de asesoría, gestión y acompañamiento en desarrollo de las diferentes acciones a cargo del Despacho de la Secretaría General del Ministerio de Salud y Protección Social</t>
  </si>
  <si>
    <t>Prestar servicios profesionales a la Dirección de Promoción y Prevención, Grupo de Convivencia Social y Ciudadanía,
en el desarrollo de los lineamientos de convivencia, diseños y desarrollos metodológicos de gestión del conocimiento
y pedagógicos, en el marco de la promoción de la convivencia, la prevención de las violencias y el abordaje del
consumo de sustancias psicoactivas</t>
  </si>
  <si>
    <t>Prestar servicios profesionales a la Dirección de Promoción y Prevención, Grupo de Convivencia Social, en desarrollos técnicos en prevención universal selectiva e indicada de consumo de sustancias psicoactivas por momentos de curso de vida y en los diferentes entornos</t>
  </si>
  <si>
    <t>Prestación de servicios profesionales para apoyar al Ministerio de Salud y Protección Social en las fases de
desarrollo de software, a nivel de la capa de datos, diseño y desarrollo web y de aplicación, acorde a la arquitectura
y metodología definida cumpliendo con los lineamientos técnicos de la Oficina TIC</t>
  </si>
  <si>
    <t>Asesorar al Despacho de la Secretaria General y a las diferentes dependencias del Ministerio de Salud y Protección Social que lo requieran sobre los mecanismos de contratación y/o asociación que sean competencia de la Entidad</t>
  </si>
  <si>
    <t>Adquisición y suministro elementos contra incendios</t>
  </si>
  <si>
    <t>Prestar servicios profesionales a la Oficina de Promoción Social en la articulación y estructuración de lineamientos para la transversalización del enfoque diferencial para la atención en poblaciones en condición de vulnerabilidad</t>
  </si>
  <si>
    <t>Prestar servicios profesionales en asuntos jurídicos contractuales apoyando las actividades definidas en el proceso de Gestión de Contratación</t>
  </si>
  <si>
    <t>MADR-</t>
  </si>
  <si>
    <t>Prestar servicios profesionales de apoyo jurídico contractual en los diferentes planes, programas relacionados con estrategias de prevención de la salud y gestión del riesgo</t>
  </si>
  <si>
    <t>Prestación de servicios profesionales para apoyar técnicamente a la dirección de epidemiologia y
demografía en el subproceso de planeación en salud pública con énfasis en la implementación del plan
decenal de salud pública 2022-2031</t>
  </si>
  <si>
    <t>Prestación de servicios profesionales a la Dirección de Desarrollo del Talento Humano en Salud asesorando jurídicamente en la construcción de actos administrativos y demás documentos jurídicos relacionados con el desarrollo regulatorio y reglamentario a la formación, ejercicio y desempeño del Talento Humano en Salud</t>
  </si>
  <si>
    <t>Prestar servicios profesionales de asesoría en la gestión administrativa de los diferentes procesos y procedimientos que demande el Despacho de la Secretaria General del Ministerio de Salud y Protección Social</t>
  </si>
  <si>
    <t>Prestar asesoría técnica al MSPS en la gestión integral y seguimiento de los proyectos de infraestructura física
asociada a la prestación de servicios de salud</t>
  </si>
  <si>
    <t>Apoyar a la Subdirección Financiera en la gestión relacionada con el trámite de tiquetes en el marco del contrato suscrito por la entidad en el aplicativo dispuesto por la agencia, al igual que en el módulo establecido para el manejo de las solicitudes de comisiones al interior del Ministerio</t>
  </si>
  <si>
    <t>Apoyar a la Subdirección Financiera en el registro en SIIF Nación de las operaciones contables relacionadas con
la cartera generada por cuotas partes pensionales asumidas por Ministerio de Salud y Protección Social</t>
  </si>
  <si>
    <t>Apoyar a la Subdirección Financiera en el seguimiento de los recursos transferidos por el Ministerio mediante Resolución y en la elaboración de los registros contables para el cargue respectivo en el SIIF Nación</t>
  </si>
  <si>
    <t>Contribuir a la Subdirección Financiera en la elaboración de Actos administrativos de las solicitudes de comisiones y desplazamientos, tanto en el módulo de comisiones dispuestos para su manejo como en el sistema SIIF</t>
  </si>
  <si>
    <t>Prestar servicios profesionales para asesorar a la DPSAP en la actualización técnica y normativa de los instrumentos
y herramientas de los componentes de Acreditación y Habilitación del SOGCS</t>
  </si>
  <si>
    <t>CONVENIO</t>
  </si>
  <si>
    <t>Aunar esfuerzos técnicos, administrativos y financieros para desarrollar la fase de implementación de acciones de
enfoque diferencial en el marco del Sistema Indígena Salud Propia e Intercultural SISPI, dando cumplimiento a los
compromisos de la Comisión Mixta con el Consejo Regional Indígena del Cauca – CRIC</t>
  </si>
  <si>
    <t>Prestar servicios profesionales al Grupo de Inmunoprevenibles - PAI en la gestión nacional relacionada con
el componente de sistema de información y mesa de ayuda PAIWEB en las entidades territoriales
departamentales y distritales</t>
  </si>
  <si>
    <t>Prestación servicios de apoyo a la gestión a la Dirección de Desarrollo de Talento Humano en Salud en el proceso de
validación y revisión de los documentos y soportes de profesionales de la salud reportados en el módulo Sistema
Nacional de Residencias Médicas del Rethus; así como prestar asesoría a las Instituciones de Educación Superior en
los reportes que se generen de acuerdo a la ejecución del Sistema Nacional de Residencias Medicas para mantener
actualizada la información de este programa</t>
  </si>
  <si>
    <t>Prestar servicios profesionales al Grupo de Inmunoprevenibles - PAI en el componente de capacitación y talento humano a nivel nacional y en las entidades territoriales departamentales y distritales en el marco de los planes de control, eliminación y erradicación</t>
  </si>
  <si>
    <t>Prestar servicios profesionales a la Subdirección de Enfermedades Transmisibles en la planeación y seguimiento del
componente administrativo y financiero de los proyectos de inversión a cargo de la Dirección de Promoción y
Prevención</t>
  </si>
  <si>
    <t>Prestar servicios profesionales a la Subdirección de Enfermedades Transmisibles en la proyección, monitoreo y
seguimiento de los recursos que se giran a las entidades territoriales a través del mecanismo de transferencias
nacionales para el desarrollo del programa de vectores, y en la planeación y seguimiento de indicadores de los
programas y eventos endemoepidemicos, fortalecimientos de capacidades con los actores del sistema, acorde lo
contemplado en la Política de Atención Integral en Salud-PAIS y en los planes estratégicos de los eventos y del plan
decenal de salud pública_x000D_</t>
  </si>
  <si>
    <t>Prestar servicios de apoyo a la gestión al Grupo de Inmunoprevenibles - PAI en la implementación del proceso de la
metodología para el reconocimiento y pago de las vacunas Covid_x000D_</t>
  </si>
  <si>
    <t xml:space="preserve">Prestar servicios de apoyo a la gestión al Grupo de Inmunoprevenibles - PAI en los procesos de gestión documental, así como la respuesta a peticiones quejas y solicitudes realizadas por usuarios externos del Ministerio en el marco del Plan Nacional de Vacunación </t>
  </si>
  <si>
    <t>Prestar servicios profesionales al Grupo de Inmunoprevenibles - PAI en la gestión técnica y el cumplimiento de
procesos y procedimientos correspondientes al componente de cadena de frio de los biológicos del programa ampliado
de inmunizaciones - PAI y de otras vacunas de interés en salud pública_x000D_</t>
  </si>
  <si>
    <t>Prestar servicios profesionales a la Dirección de Promoción y Prevención en la gestión de los procesos de monitoreo,
evaluación y control de las intervenciones individuales y colectivas y la inversión que realizan los diferentes actores
del sistema en materia de promoción de la salud y prevención de la enfermedad_x000D_</t>
  </si>
  <si>
    <t>Prestar servicios profesionales al Grupo de Inmunoprevenibles - PAI en el proceso de revisión de la información generada y la calidad del dato vacunación Covid-19, así como el proceso de articulación del programa permanente con Covid-19 que incluye estructura, proceso y resultado del avance de las coberturas de vacunación del programa permanente y Covid-19 para la región a cargo</t>
  </si>
  <si>
    <t>Prestar servicios profesionales a la Subdirección de Salud Ambiental en la implementación del Modelo de IVC, en las entidades territoriales en el componente de seguridad química</t>
  </si>
  <si>
    <t>Prestar servicios profesionales al Grupo de Inmunoprevenibles - PAI en el proceso de mantenimiento, soporte y actualizaciones del PAIWEB, aportando sus conocimientos y capacidades profesionales y técnicas en nuevos desarrollos, mejoramiento de funcionalidades del sistema de información nacional correspondiente al esquema permanente de vacunación y de otras vacunas de interés en salud pública</t>
  </si>
  <si>
    <t>MSPS-1147-2023</t>
  </si>
  <si>
    <t>MSPS-1303-2023</t>
  </si>
  <si>
    <t>MSPS-1314-2023</t>
  </si>
  <si>
    <t>MSPS-1316-2023</t>
  </si>
  <si>
    <t>MSPS-1332-2023</t>
  </si>
  <si>
    <t>MSPS-1334-2023</t>
  </si>
  <si>
    <t>MSPS-1335-2023</t>
  </si>
  <si>
    <t>MSPS-1336-2023</t>
  </si>
  <si>
    <t>MSPS-1344-2023</t>
  </si>
  <si>
    <t>MSPS-1349-2023</t>
  </si>
  <si>
    <t>MSPS-1350-2023</t>
  </si>
  <si>
    <t>MSPS-1352-2023</t>
  </si>
  <si>
    <t>MSPS-1357-2023</t>
  </si>
  <si>
    <t>MSPS-1358-2023</t>
  </si>
  <si>
    <t>MSPS-1361-2023</t>
  </si>
  <si>
    <t>MSPS-1366-2023</t>
  </si>
  <si>
    <t>MSPS-1368-2023</t>
  </si>
  <si>
    <t>MSPS-1371-2023</t>
  </si>
  <si>
    <t>MSPS-1372-2023</t>
  </si>
  <si>
    <t>MSPS-1373-2023</t>
  </si>
  <si>
    <t>MSPS-1374-2023</t>
  </si>
  <si>
    <t>MSPS-1377-2023</t>
  </si>
  <si>
    <t>MSPS-1378-2023</t>
  </si>
  <si>
    <t>MSPS-1380-2023</t>
  </si>
  <si>
    <t>MSPS-1381-2023</t>
  </si>
  <si>
    <t>MSPS-1383-2023</t>
  </si>
  <si>
    <t>MSPS-1391-2023</t>
  </si>
  <si>
    <t>MSPS-1398-2023</t>
  </si>
  <si>
    <t>MSPS-1399-2023</t>
  </si>
  <si>
    <t>MSPS-1400-2023</t>
  </si>
  <si>
    <t>MSPS-1401-2023</t>
  </si>
  <si>
    <t>MSPS-1404-2023</t>
  </si>
  <si>
    <t>MSPS-1405-2023</t>
  </si>
  <si>
    <t>MSPS-1406-2023</t>
  </si>
  <si>
    <t>MSPS-1407-2023</t>
  </si>
  <si>
    <t>MSPS-1408-2023</t>
  </si>
  <si>
    <t>MSPS-1423-2023</t>
  </si>
  <si>
    <t>MSPS-1424-2023</t>
  </si>
  <si>
    <t>MSPS-1426-2023</t>
  </si>
  <si>
    <t>MSPS-1447-2023</t>
  </si>
  <si>
    <t>MSPS-195-2023</t>
  </si>
  <si>
    <t>MSPS-206-2023</t>
  </si>
  <si>
    <t>MSPS-302-2023</t>
  </si>
  <si>
    <t>MSPS-310-2023</t>
  </si>
  <si>
    <t>MSPS-373-2023</t>
  </si>
  <si>
    <t>MSPS-491-2023</t>
  </si>
  <si>
    <t>MSPS-520-2023</t>
  </si>
  <si>
    <t>MSPS-541-2023</t>
  </si>
  <si>
    <t>MSPS-542-2023</t>
  </si>
  <si>
    <t>MSPS-569-2023</t>
  </si>
  <si>
    <t>MSPS-588-2023</t>
  </si>
  <si>
    <t>MSPS-589-2023</t>
  </si>
  <si>
    <t>MSPS-591-2023</t>
  </si>
  <si>
    <t>MSPS-592-2023</t>
  </si>
  <si>
    <t>MSPS-598-2023</t>
  </si>
  <si>
    <t>MSPS-604-2023</t>
  </si>
  <si>
    <t>MSPS-605-2023</t>
  </si>
  <si>
    <t>MSPS-607-2023</t>
  </si>
  <si>
    <t>MSPS-608-2023</t>
  </si>
  <si>
    <t>MSPS-609-2023</t>
  </si>
  <si>
    <t>MSPS-613-2023</t>
  </si>
  <si>
    <t>MSPS-615-2023</t>
  </si>
  <si>
    <t>MSPS-616-2023</t>
  </si>
  <si>
    <t>MSPS-617-2023</t>
  </si>
  <si>
    <t>MSPS-618-2023</t>
  </si>
  <si>
    <t>MSPS-625-2023</t>
  </si>
  <si>
    <t>MSPS-626-2023</t>
  </si>
  <si>
    <t>MSPS-630-2023</t>
  </si>
  <si>
    <t>MSPS-634-2023</t>
  </si>
  <si>
    <t>MSPS-635-2023</t>
  </si>
  <si>
    <t>MSPS-636-2023</t>
  </si>
  <si>
    <t>MSPS-637-2023</t>
  </si>
  <si>
    <t>MSPS-641-2023</t>
  </si>
  <si>
    <t>MSPS-642-2023</t>
  </si>
  <si>
    <t>MSPS-643-2023</t>
  </si>
  <si>
    <t>MSPS-644-2023</t>
  </si>
  <si>
    <t>MSPS-686-2023</t>
  </si>
  <si>
    <t>MSPS-699-2023</t>
  </si>
  <si>
    <t>MSPS-759-2023</t>
  </si>
  <si>
    <t>MSPS-791-2022</t>
  </si>
  <si>
    <t>MSPS-1011-2022</t>
  </si>
  <si>
    <t>Adquisición de los servicios de nube privada para la implementación de los datos de historia clínica electrónica en los ambientes de preproducción y producción</t>
  </si>
  <si>
    <t>Prestación de Servicios Profesionales para apoyar al Ministerio de Salud y Protección Social, en la construcción
de funcionalidades de software de las capas de: presentación, aplicación y/o datos, cumpliendo los lineamientos
técnicos definidos, así como con los lineamientos de la Oficina TIC</t>
  </si>
  <si>
    <t>https://communitysecopgovco/Public/Tendering/OpportunityDetail/Index?noticeUID=CO1NTC4969895&amp;isFromPublicArea=True&amp;isModal=False</t>
  </si>
  <si>
    <t>Prestar servicios profesionales para articular el diseño, actualización, implementación y seguimiento de los sistemas
de información necesarios para determinar la oferta de servicios de salud en el sector asociados a la capacidad
instalada</t>
  </si>
  <si>
    <t>https://communitysecopgovco/Public/Tendering/ContractNoticePhases/View?PPI=CO1PPI27818583&amp;isFromPublicArea=True&amp;isModal=False</t>
  </si>
  <si>
    <t>Estructurar el observatorio de la salud de los trabajadores</t>
  </si>
  <si>
    <t>https://communitysecopgovco/Public/Tendering/OpportunityDetail/Index?noticeUID=CO1NTC4979844&amp;isFromPublicArea=True&amp;isModal=False</t>
  </si>
  <si>
    <t>Prestación de Servicios Profesionales de apoyo al Ministerio de Salud y Protección Social, en la construcción de propuestas informáticas que agilicen y mejoren el funcionamiento de las herramientas tecnológicas y el manejo de la información para la toma de decisiones de la Dirección que permita analizar, validar y hacer seguimiento de las tecnologías en salud como parte del aseguramiento en el SGSSS</t>
  </si>
  <si>
    <t>https://communitysecopgovco/Public/Tendering/OpportunityDetail/Index?noticeUID=CO1NTC5090918&amp;isFromPublicArea=True&amp;isModal=False</t>
  </si>
  <si>
    <t>Prestación de servicios profesionales para apoyar a la Oficina de Tecnología de la Información y la Comunicación -
OTIC en la gestión y seguimiento presupuestal y administrativo de los recursos de la dependencia</t>
  </si>
  <si>
    <t>Prestación de Servicios Profesionales para apoyar a la Oficina de Tecnología de la Información y la
Comunicación OTIC del Ministerio de Salud y Protección Social, en la integración de diferentes plataformas
y datos y seguimiento a la calidad de los datos</t>
  </si>
  <si>
    <t>Prestación de servicios profesionales para apoyar a la Oficina de Tecnología de la Información y la Comunicación
- OTIC en el proceso de diseño, arquitectura, interoperabilidad, gestión de la capacidad y continuidad, acceso
de servicios en la Nube para las aplicaciones misionales que conforman la Infraestructura Tecnológica del
Ministerio de Salud y Protección Social</t>
  </si>
  <si>
    <t>Prestación de Servicios Profesionales para apoyar al Ministerio de Salud y Protección Social en la definición de las
especificaciones, análisis de requerimientos, gestión de incidencias identificadas durante la realización de pruebas de
los aplicativos misionales y componentes del SISPRO en concordancia con las directrices y estándares fijados por la
OTIC</t>
  </si>
  <si>
    <t>Prestar servicios profesionales en la subdirección de enfermedades no transmisibles para la gestión y desarrollo de
la fase de alistamiento del proceso de actualización de la Política Pública Nacional de salud mental</t>
  </si>
  <si>
    <t>Prestar servicios profesionales a la Dirección de Financiamiento Sectorial en la estructuración, procesamiento y
análisis de las bases de datos de las variables que afectan el financiamiento del sistema de salud, tendiente a la
generación de tableros de monitoreo, alerta y control de las fuentes de financiación del sector, en el marco de la
sostenibilidad financiera</t>
  </si>
  <si>
    <t>https://communitysecopgovco/Public/Tendering/ContractNoticePhases/View?PPI=CO1PPI27434577 &amp;isFromPublicArea=True&amp;isModal=False</t>
  </si>
  <si>
    <t xml:space="preserve">Apoyar técnicamente a la Dirección de Epidemiologia y Demografía en el fortalecimiento de capacidades en 
los territorios para la planeación en la Salud Pública </t>
  </si>
  <si>
    <t>https://communitysecopgovco/Public/Tendering/OpportunityDetail/Index?noticeUID=CO1NTC5018313&amp;isFromPublicArea=True&amp;isModal=False</t>
  </si>
  <si>
    <t>Apoyar al Ministerio de Salud y Protección Social en la revisión de evidencia científica, a partir del cual se realizarán
y desarrollarán por parte del proveedor, los insumos técnicos que contribuirán a la optimización del uso de recursos
(tecnologías, talento humano y servicios) en el marco del modelo de Atención Primaria en Salud APS</t>
  </si>
  <si>
    <t>https://communitysecopgovco/Public/Tendering/OpportunityDetail/Index?noticeUID=CO1NTC5011980&amp;isFromPublicArea=True&amp;isModal=False</t>
  </si>
  <si>
    <t>Prestar servicios profesionales a la Dirección de Promoción y prevención en la implementación de sistemas de
información geográfica utilizando tecnologías de la información que permitan el monitoreo, evaluación y
georreferenciación de los equipos básicos de salud en el marco de las intervenciones de promoción de la salud y
prevención de la enfermedad</t>
  </si>
  <si>
    <t>https://communitysecopgovco/Public/Tendering/OpportunityDetail/Index?noticeUID=CO1NTC5019867&amp;isFromPublicArea=True&amp;isModal=False</t>
  </si>
  <si>
    <t>Prestar servicios profesionales en el desarrollo de actividades de elaboración, seguimiento y aplicación de instrumentos archivísticos, preservación y
conservación y demás temas relacionados con los lineamientos en materia de gestión documental de la entidad_x000D_</t>
  </si>
  <si>
    <t>https://communitysecopgovco/Public/Tendering/ContractNoticePhases/View?PPI=CO1PPI27686373&amp;isFromPublicArea=True&amp;isModal=False</t>
  </si>
  <si>
    <t>Prestar los servicios profesionales para apoyar la gestión de la Oficina de Tecnología de la Información y la
Comunicación TIC del Ministerio de Salud y de la Protección Social como Arquitecto Empresarial para asesorar e
impartir al MSPS, los lineamientos y mapa de ruta tecnológica, con base al marco de referencia de Arquitectura
Empresarial y la alineación con el Sistema de Información interoperable</t>
  </si>
  <si>
    <t>Prestar servicios profesionales a la Oficina de Promoción Social para la implementación de planes, programas y
proyectos para población en condiciones de vulnerabilidad</t>
  </si>
  <si>
    <t xml:space="preserve">https://communitysecopgovco/Public/Tendering/OpportunityDetail/Index?noticeUID=CO1NTC5037418&amp;isFromPublicArea=True&amp;isModal=False </t>
  </si>
  <si>
    <t>Prestar servicios profesionales para seguimiento y reporte de cumplimiento de órdenes administrativas y
judiciales que amparan derechos de personas en condición de vulnerabilidad_x000D_</t>
  </si>
  <si>
    <t xml:space="preserve">https://communitysecopgovco/Public/Tendering/OpportunityDetail/Index?noticeUID=CO1NTC5024358&amp;isFromPublicArea=True&amp;isModal=False </t>
  </si>
  <si>
    <t>Prestación de servicios profesionales para apoyar a la Oficina de Tecnología de la Información y la Comunicación
OTIC, del Ministerio de Salud y Protección Social, en la gestión y respuesta a las solicitudes y requerimientos allegados
por parte de los entes de control y juzgados, relacionados con las bases de datos del SISPRO_x000D_</t>
  </si>
  <si>
    <t>Prestar servicios profesionales en la preparación de insumos y posicionamiento estratégico del sector salud y
protección social en organismos y espacios internacionales de interés institucional_x000D_</t>
  </si>
  <si>
    <t>https://communitysecopgovco/Public/Tendering/OpportunityDetail/Index?noticeUID=CO1NTC5009428&amp;isFromPublicArea=True&amp;isModal=False</t>
  </si>
  <si>
    <t>Prestar servicios profesionales para asesorar a la DPS y brindar asistencia técnica jurídica en el diseño,
estructuración e implementación de la normativa de prestación de servicios</t>
  </si>
  <si>
    <t>Prestar servicios profesionales al Viceministerio de Salud Pública y Prestación de Servicios en el trámite de marcos
reglamentarios relacionados con la prevención de enfermedades transmisibles en el marco de los retos del nuevo
modelo predictivo y preventivo</t>
  </si>
  <si>
    <t>https://communitysecopgovco/Public/Tendering/OpportunityDetail/Index?noticeUID=CO1NTC5007808&amp;isFromPublicArea=True&amp;isModal=False</t>
  </si>
  <si>
    <t>Prestar servicios profesionales la Oficina de Gestión Territorial, Emergencias y Desastres del Ministerio de
Salud y Protección Social para apoyar el fortalecimiento a las empresas prestadoras de servicios de salud
en el marco de la red nacional de urgencias y emergencias</t>
  </si>
  <si>
    <t>https://communitysecopgovco/Public/Tendering/OpportunityDetail/Index?noticeUID=CO1NTC5009838&amp;isFromPublicArea=True&amp;isModal=False</t>
  </si>
  <si>
    <t xml:space="preserve">Prestar servicios profesionales a la Oficina de Promoción Social para desarrollar el plan de asistencia técnica a través
de gestiones jurídicas de carácter administrativo y judicial que amparan derechos de personas en condición de
vulnerabilidad </t>
  </si>
  <si>
    <t>https://communitysecopgovco/Public/Tendering/ContractNoticePhases/View?PPI=CO1PPI27617263 &amp;isFromPublicArea=True&amp;isModal=False</t>
  </si>
  <si>
    <t>Adecuaciones a la red eléctrica sede Zona Franca, de acuerdo con requerimientos de la norma RETIE</t>
  </si>
  <si>
    <t>https://communitysecopgovco/Public/Tendering/OpportunityDetail/Index?noticeUID=CO1NTC4898915&amp;isFromPublicArea=True&amp;isModal=False</t>
  </si>
  <si>
    <t>Prestar servicios profesionales a la subdirección de enfermedades no trasmisibles en el desarrollo de
acciones de teleorientación en salud mental desde la línea de teleorientación habilitada por el min salud para
tal fin</t>
  </si>
  <si>
    <t>Prestar servicios profesionales a la oficina de promoción social para la gestión financiera y presupuestal que se
requiere para la implementación de planes, programas y proyectos para población en condición de
vulnerabilidad</t>
  </si>
  <si>
    <t>https://communitysecopgovco/Public/Tendering/OpportunityDetail/Index?noticeUID=CO1NTC5018355&amp;isFromPublicArea=True&amp;isModal=False</t>
  </si>
  <si>
    <t>Prestar los servicios profesionales en la Dirección de Medicamentos y Tecnologías en Salud apoyando las actividades
relacionadas con el seguimiento a la disponibilidad de medicamentos y gestión de las etapas de normativa en la
materia</t>
  </si>
  <si>
    <t>Prestar servicios profesionales para brindar asistencia técnica que se requiera para llevar a cabo el seguimiento a
los proyectos que se ejecuten con entidades territoriales y otras organizaciones asociadaos a la infraestructura de
la prestación de servicios de salud_x000D_</t>
  </si>
  <si>
    <t>Prestar servicios profesionales en la subdirección de enfermedades no transmisibles para la gestión y desarrollo de la
fase de alistamiento del proceso de actualización de la Política Pública Nacional de salud mental</t>
  </si>
  <si>
    <t>Prestar servicios profesionales al Grupo de Inmunoprevenibles - PAI en la gestión
relacionada con la asistencia técnica de los componentes del PAI y de los planes de
erradicación, eliminación y control, en las entidades territoriales departamentales y
distritales asignadas para el logro de las metas y las coberturas establecidas en el Plan
decenal de Salud Pública para el PAI y de otras vacunas de interés en salud pública</t>
  </si>
  <si>
    <t>Prestación de servicios profesionales para apoyar el Programa de Talento Humano "Entorno Laboral Saludable
Sostenible", en especial la estrategia del Sistema de información para la planeación y Gestión del Talento Humano</t>
  </si>
  <si>
    <t>https://communitysecopgovco/Public/Tendering/OpportunityDetail/Index?noticeUID=CO1NTC5028872&amp;isFromPublicArea=True&amp;isModal=False</t>
  </si>
  <si>
    <t>Prestar servicios profesionales para articular y hacer seguimiento a las directrices y lineamientos relacionados con
la gestión de la prestación de los servicios de salud, la atención primaria y la salud Publica en el Ministerio de Salud
y Protección Social_x000D_</t>
  </si>
  <si>
    <t>Prestar servicios profesionales al Grupo de Gestión para la Promoción y Prevención para el fortalecimiento del análisis
de información que permitan la georreferenciación y elaboración de mapas con tecnologías de la información para el
monitoreo de los equipos básicos de salud en el marco de las intervenciones colectivas en materia de promoción de
la salud y prevención de la enfermedad</t>
  </si>
  <si>
    <t>https://communitysecopgovco/Public/Tendering/ContractNoticePhases/View?PPI=CO1PPI27661008&amp;isFromPublicArea=True&amp;isModal=False</t>
  </si>
  <si>
    <t>https://communitysecopgovco/Public/Tendering/OpportunityDetail/Index?noticeUID=CO1NTC5030850&amp;isFromPublicArea=True&amp;isModal=False</t>
  </si>
  <si>
    <t>Prestar servicios profesionales en la gestión y seguimiento a la ejecución de los recursos asignados a las Entidades 
territoriales y Empresas Sociales del Estado</t>
  </si>
  <si>
    <t>Prestación de Servicios Profesionales para apoyar al Ministerio de Salud y Protección Social en el desarrollo integral 
de aplicativos y su integración al Sistema de Información de Salud y Protección Social, en el marco de la arquitectura 
de sistemas y de interoperabilidad_x000D_</t>
  </si>
  <si>
    <t>Prestación de Servicios Profesionales a la Oficina de Tecnología de la Información y la Comunicación TIC del Ministerio
de Salud y Protección Social para brindar apoyo jurídico en los requerimientos de la dependencia asociados a los
aplicativos misionales de la entidad</t>
  </si>
  <si>
    <t>Prestar servicios profesionales a la Subdirección de Enfermedades No Trasmisibles en el desarrollo de acciones de 
teleorientación en salud mental desde la línea de teleorientación habilitada por el Min salud para tal fin</t>
  </si>
  <si>
    <t>Prestar servicios profesionales a la Subdirección de Enfermedades No Transmisibles en el manejo de las bases de 
datos y el análisis de la información resultante de las intervenciones de tele orientación en salud mental desde la línea 
habilitada por el Minsalud para tal fin</t>
  </si>
  <si>
    <t>Prestar servicios profesionales a la Subdirección de Enfermedades Transmisibles en la gestión nacional del Programa 
de prevención y control de la tuberculosis en Colombia, en el marco de la Política de Atención Integral en Salud (PAIS) 
y las metas del Plan Decenal de Salud Pública</t>
  </si>
  <si>
    <t>Prestación de Servicios profesionales para apoyar a la Subdirección de Gestión del Talento Humano en las actividades
y eventos que requiera la dependencia, especialmente para las estrategias "Ministerio en familia" y "Gestión, estímulos,
incentivos y reconocimientos" del Programa de Talento Humano "Entorno Laboral Saludable Sostenible"_x000D_</t>
  </si>
  <si>
    <t>https://communitysecopgovco/Public/Tendering/OpportunityDetail/Index?noticeUID=CO1NTC5034165&amp;isFromPublicArea=True&amp;isModal=False</t>
  </si>
  <si>
    <t>Prestar servicios profesionales en temas normativos a la Oficina de Promoción Social
para la gestión de proyectos dirigidos a población vulnerable, especialmente a
víctimas del conflicto armado</t>
  </si>
  <si>
    <t>https://communitysecopgovco/Public/Tendering/ContractNoticePhases/View?PPI=CO1PPI27707628&amp;isFromPublicArea=True&amp;isModal=False</t>
  </si>
  <si>
    <t xml:space="preserve">https://communitysecopgovco/Public/Tendering/ContractNoticePhases/View?PPI=CO1PPI27731823&amp;isFromPublicArea=True&amp;isModal=False </t>
  </si>
  <si>
    <t>Prestar servicios profesionales al Grupo de Gestión para la Promoción y Prevención para el fortalecimiento del análisis 
de información relacionada con factores geográficos, recopilación de datos y análisis de la información reportada por 
los equipos básicos de salud en el marco de las intervenciones de promoción de la salud y prevención de la 
enfermedad</t>
  </si>
  <si>
    <t>https://communitysecopgovco/Public/Tendering/ContractNoticePhases/View?PPI=CO1PPI27709031&amp;isFromPublicArea=True&amp;isModal=False</t>
  </si>
  <si>
    <t>Presentar los servicios profesionales en apoyo a la dirección de medicamentos y tecnologías en salud para
la fase de formulación de la política farmacéutica y de dispositivos médicos orientado a dar cumplimiento
con lo estipulado en el plan nacional de desarrollo 2022-2026</t>
  </si>
  <si>
    <t>Prestar servicios profesionales al Ministerio de Salud y Protección Social, en el fortalecimiento de las
capacidades básicas de las entidades territoriales e instituciones prestadoras de servicios de salud en el
marco de las competencias de la Oficina de Gestión Territorial, Emergencias y Desastres_x000D_</t>
  </si>
  <si>
    <t>https://communitysecopgovco/Public/Tendering/ContractNoticePhases/View?PPI=CO1PPI27800894 &amp;isFromPublicArea=True&amp;isModal=False</t>
  </si>
  <si>
    <t>Prestación de Servicios Profesionales al Ministerio de Salud y Protección Social en la estructuración y gestión de los
procesos contractuales relacionados con el componente tecnológico de la entidad_x000D_</t>
  </si>
  <si>
    <t xml:space="preserve">https://communitysecopgovco/Public/Tendering/ContractNoticePhases/View?PPI=CO1PPI27794825&amp;isFromPublicArea=True&amp;isModal=False </t>
  </si>
  <si>
    <t>https://communitysecopgovco/Public/Tendering/OpportunityDetail/Index?noticeUID=CO1NTC5057103&amp;isFromPublicArea=True&amp;isModal=False</t>
  </si>
  <si>
    <t>Prestar servicios profesionales para asesorar a la DPSAP en el manejo de información de gestión financiera de
ESE´s y el seguimiento a los recursos del Subcomponente de Subsidio a la oferta, en el marco de la normatividad
relacionada_x000D_</t>
  </si>
  <si>
    <t>Prestar servicios profesionales para asesorar a la DPS en el desarrollo, actualización, soporte e implementación de
los sistemas de información que impulsen el fortalecimiento de la prestación de servicios de salud</t>
  </si>
  <si>
    <t>Prestar servicios profesionales a la DPSAP en la generación, actualización, ejecución y seguimiento al componente
financiero de los planes, programas y proyectos a cargo de la dirección</t>
  </si>
  <si>
    <t>Prestación de Servicios Profesionales para apoyar al Ministerio de Salud y Protección Social en el desarrollo 
integral de aplicativos y su integración al Sistema de Información de Salud y Protección Social, en el marco de la 
arquitectura de sistemas y de interoperabilidad</t>
  </si>
  <si>
    <t>Prestación de servicios profesionales para apoyar el desarrollo de las estrategias, especialmente en la formulación, la
planeación, ejecución y evaluación de los programas y proyectos de inversión_x000D_</t>
  </si>
  <si>
    <t>https://communitysecopgovco/Public/Tendering/OpportunityDetail/Index?noticeUID=CO1NTC5066930&amp;isFromPublicArea=True&amp;isModal=False</t>
  </si>
  <si>
    <t>Prestar servicios profesionales a la Oficina de Promoción Social para el monitoreo y seguimiento en la
implementación de lineamientos de atención sociosanitaria con enfoque diferencial_x000D_</t>
  </si>
  <si>
    <t>https://communitysecopgovco/Public/Tendering/OpportunityDetail/Index?noticeUID=CO1NTC5049271&amp;isFromPublicArea=True&amp;isModal=False</t>
  </si>
  <si>
    <t>https://communitysecopgovco/Public/Tendering/OpportunityDetail/Index?noticeUID=CO1NTC5097905&amp;isFromPublicArea=True&amp;isModal=False</t>
  </si>
  <si>
    <t>Prestar servicios profesionales para asesorar en el diseño e implementación de la estrategia de APS y Redes
Integrales e Integradas de Servicios de Salud</t>
  </si>
  <si>
    <t>Prestar servicios profesionales al grupo curso de vida en el seguimiento a los resultados en salud asociados a la garantía
de los derechos sexuales y reproductivos y a la implementación de la atención integral en salud materno perinatal con
los actores responsables del sector salud desde un enfoque de curso de vida</t>
  </si>
  <si>
    <t>Prestación de servicios profesionales a la Dirección de Desarrollo del Talento Humano en Salud para la elaboración
de un plan de implementación del modelo de incentivos para el talento humano en salud en las instituciones de
servicios de salud públicas y privadas del territorio nacional</t>
  </si>
  <si>
    <t>https://communitysecopgovco/Public/Tendering/OpportunityDetail/Index?noticeUID=CO1NTC5052863&amp;isFromPublicArea=True&amp;isModal=False</t>
  </si>
  <si>
    <t>Prestar los servicios profesionales en la Dirección de Medicamentos y Tecnologías en Salud apoyando en el desarrollo
de estrategias encaminadas a controlar la resistencia a los antimicrobianos; así como en el diseño de estrategias para
mejorar el acceso y dispensación de medicamentos y otras tecnologías en salud</t>
  </si>
  <si>
    <t>Prestar los servicios profesionales a la Dirección de Medicamentos y Tecnologías en salud en el seguimiento y análisis de la garantía del abastecimiento de medicamentos, dispositivos médicos y otras tecnologías en salud para el desarrollo de un sistema de monitoreo y gestión de alertas tempranas para los actores del SGSSS</t>
  </si>
  <si>
    <t>Prestar los servicios profesionales en la Dirección de Medicamentos y Tecnologías en Salud apoyando el análisis
estadístico de información y seguimiento fármaco epidemiológico relacionado con el uso de medicamentos y
nuevas tecnologías en salud</t>
  </si>
  <si>
    <t>Prestar servicios profesionales para asesorar en la actualización e implementación del Sistema Único de Habilitación
y demás componentes del SOGC asociados a prestación de servicios de salud en el marco del modelo preventivo
y predictivo</t>
  </si>
  <si>
    <t>Prestar servicios profesionales brindadando apoyo a la DPSAP en aspectos relacionados con la gestión integral,
análisis y seguimiento de los proyectos de dotación hospitalaria_x000D_</t>
  </si>
  <si>
    <t>Prestar servicios profesionales a la Subdirección de Enfermedades No Transmisibles en el apoyo de acciones de teleorientación en salud mental</t>
  </si>
  <si>
    <t>Prestar servicios a la Oficina de Promoción Social en el apoyo técnico administrativo y financiero que se
requiera para la atención a la población en condición de vulnerabilidad_x000D_</t>
  </si>
  <si>
    <t>https://communitysecopgovco/Public/Tendering/OpportunityDetail/Index?noticeUID=CO1NTC5052055&amp;isFromPublicArea=True&amp;isModal=False</t>
  </si>
  <si>
    <t>Apoyar al Grupo Gestor de Canales de Atención y Peticiones Ciudadanas en la atención y orientación a personas con discapacidad
auditiva y en el fomento del uso de la Lengua de Señas Colombiana – LSC</t>
  </si>
  <si>
    <t>https://communitysecopgovco/Public/Tendering/ContractNoticePhases/View?PPI=CO1PPI27954015&amp;isFromPublicArea=True&amp;isModal=False</t>
  </si>
  <si>
    <t>Prestar servicios profesionales para apoyar al Grupo Gestor de Canales de Atención y Peticiones Ciudadanas en la atención
y orientación a la ciudadanía a través de los canales de interacción</t>
  </si>
  <si>
    <t>https://communitysecopgovco/Public/Tendering/ContractNoticePhases/View?PPI=CO1PPI27952805&amp;isFromPublicArea=True&amp;isModal=False</t>
  </si>
  <si>
    <t>Prestar servicios profesionales a la Subdirección de Enfermedades No Transmisibles en la gestión administrativa
para el desarrollo de la línea de teleorientación en salud mental_x000D_</t>
  </si>
  <si>
    <t>Prestar servicios profesionales para apoyar a la DPSAP en los procesos de planeación, ejecución y
seguimiento de la gestión financiera de las Entidades Territoriales de Salud y Hospitales Públicos_x000D_</t>
  </si>
  <si>
    <t>Apoyar profesionalmente a la Dirección de Medicamentos y Tecnologías en Salud en la estandarización y actualización
de la información referente al estándar de datos de medicamentos de uso humano y de los medicamentos que se
prescriben a través de la herramienta tecnológica MIPRES, nominación de medicamentos con usos no incluidos en el
registro sanitario y en procesos de regulación de tecnologías en salud</t>
  </si>
  <si>
    <t>Prestar los servicios profesionales en la Dirección de Medicamentos y Tecnologías en Salud apoyando la construcción
de regulación de sangre y componentes sanguíneos_x000D_</t>
  </si>
  <si>
    <t>https://communitysecopgovco/Public/Tendering/OpportunityDetail/Index?noticeUID=CO1NTC5062012&amp;isFromPublicArea=True&amp;isModal=False</t>
  </si>
  <si>
    <t>Prestar servicios profesionales a la Subdirección de Infraestructura para el seguimiento, actualización y cierre de
ejecución financiera de los recursos asignados a los proyectos de infraestructura en salud</t>
  </si>
  <si>
    <t>Prestación de Servicios Profesionales para apoyar al Ministerio de Salud y Protección Social en el desarrollo
integral de aplicativos y su integración al Sistema de Información de Salud y Protección Social, en el marco de la
arquitectura de sistemas y de interoperabilidad</t>
  </si>
  <si>
    <t>Prestar servicios profesionales a la Oficina de Promoción Social para la gestión financiera y presupuestal que se
requiere para la implementación de planes, programas y proyectos para población en condición de vulnerabilidad_x000D_</t>
  </si>
  <si>
    <t>https://communitysecopgovco/Public/Tendering/OpportunityDetail/Index?noticeUID=CO1NTC5056058&amp;isFromPublicArea=True&amp;isModal=False</t>
  </si>
  <si>
    <t>Impermeabilización y pintura de fachada, sedes del Ministerio de Salud y Protección Social_x000D_</t>
  </si>
  <si>
    <t>Prestar servicios profesionales en la Subdirección de Salud Nutricional, Alimentos y Bebidas en la
implementación de las estrategias de alimentación y nutrición en el marco de las atenciones en salud en
menores de 18 años en el territorio nacional_x000D_</t>
  </si>
  <si>
    <t>https://communitysecopgovco/Public/Tendering/OpportunityDetail/Index?noticeUID=CO1NTC5059084&amp;isFromPublicArea=True&amp;isModal=False</t>
  </si>
  <si>
    <t>Prestar los servicios profesionales como apoyo técnico a la Dirección de Medicamentos y Tecnologías en Salud en el
desarrollo de procesos normativos, lineamientos y orientaciones en materia farmacéutica, así como en políticas en
materia salud y estrategias de seguimiento y monitoreo de la disponibilidad de medicamentos_x000D_</t>
  </si>
  <si>
    <t>Prestar servicios de apoyo a la subdirección de infraestructura, para la realización de la logística y temas
administrativos que demande el desarrollo de los proyectos de infraestructura liderados por la subdirección_x000D_</t>
  </si>
  <si>
    <t>Prestar servicios profesionales para asesorar a la DPSAP en aspectos técnicos y financieros que se requiera para
la formulación, estructuración y articulación de los planes, programas y proyectos a cargo de la dirección_x000D_</t>
  </si>
  <si>
    <t>Brindar asesoría y apoyo técnico al Ministerio de Salud y Protección Social en la estructuración y formulación de
proyectos de inversión, y demás aspectos de modelación económica dirigidos a la Adquisición y Restauración integral
del Hospital San Juan de Dios_x000D_</t>
  </si>
  <si>
    <t>Prestar servicios profesionales al Grupo de inmunoprevenibles – PAI para el análisis de información, generación y
seguimiento de indicadores y seguimiento a la calidad del dato en el marco del Programa Ampliado de Inmunizaciones
– PAI y elaboración de la meta programática_x000D_</t>
  </si>
  <si>
    <t>https://communitysecopgovco/Public/Tendering/OpportunityDetail/Index?noticeUID=CO1NTC5096865&amp;isFromPublicArea=True&amp;isModal=False</t>
  </si>
  <si>
    <t>RENOVACIÓN DEL SERVICIO DE SOPORTE TÉCNICO Y ACTUALIZACIÓN PARA EL PRODUCTO ORACLE
DATABASE STANDARD EDITION ONE, YA LICENCIADO POR EL MINISTERIO DE SALUD Y PROTECCIÓN
SOCIAL</t>
  </si>
  <si>
    <t>Prestar servicios profesionales para apoyar a la subdirección de infraestructura, para el acompañamiento y
desarrollo del ejercicio de planeación estratégica territorial, con enfoque diferencial_x000D_</t>
  </si>
  <si>
    <t>Prestar servicios profesionales en la Subdirección de Enfermedades No Transmisibles para la gestión y desarrollo de
la fase de alistamiento del proceso de actualización de la Política Pública Nacional de Salud Mental</t>
  </si>
  <si>
    <t>Prestar los servicios profesionales a la Dirección de Medicamentos y Tecnologías en Salud apoyando
jurídicamente en el ciclo de las buenas prácticas regulatorias tendientes al fortalecimiento de la regulación
de dispositivos médicos de uso humano y reactivos de diagnóstico, que deba adelantar esta dirección a
través del Grupo de Dispositivos Médicos y Radiaciones Ionizante, así como en los asuntos relacionados
con propiedad intelectual</t>
  </si>
  <si>
    <t>Prestar los Servicios Profesionales al Ministerio de Salud y Protección Social en las actividades de orden
financiero, económico y/o presupuestal a proyectos de inversión relacionados con tecnologías en salud</t>
  </si>
  <si>
    <t>Prestar apoyo jurídico a la Dirección de Medicamentos y Tecnologías en las diferentes etapas requeridas para la
expedición de normas, actos administrativos y conceptos que permitan el acceso seguro e informado al uso del
cannabis y de la planta de cannabis en el territorio nacional colombiano, así como de las demás tecnologías en salud
que se deban expedir conforme a las competencias y funciones de ésta</t>
  </si>
  <si>
    <t xml:space="preserve">Prestar los servicios profesionales a la Dirección de Medicamentos y Tecnologías en salud en los procesos regulatorios
en materia de gases medicinales y otras tecnologías en salud </t>
  </si>
  <si>
    <t>Prestar los servicios profesionales en la Dirección de Medicamentos y Tecnologías en Salud apoyando la
ejecución contractual de los convenios que la dependencia tenga a su cargo, así como en la reglamentación de
tecnologías en salud y en el seguimiento y control de las actividades de la dependencia necesarias para el
cumplimiento de sus funciones, objetivos y metas</t>
  </si>
  <si>
    <t>Prestar servicios profesionales para apoyar a la DPSAP en el fortalecimiento de las capacidades técnicas de las
entidades territoriales de salud, en los procesos relacionados a la prestación de servicios, en el marco de la
implementación de la estrategia de APS y de las redes integrales e integradas de servicios de salud</t>
  </si>
  <si>
    <t>Prestación de servicios profesionales para apoyar a la oficina TIC en el diseño y construcción de toda la estructura
tecnológica estableciendo una visión técnica de la arquitectura y la calidad de los datos para soportar todos los
procesos que abarca la arquitectura de datos de los sistemas de información del MSPS_x000D_</t>
  </si>
  <si>
    <t>Prestar servicios profesionales para apoyar al MSPS en el fortalecimiento de los procesos de planeación y
formulación de instrumentos de planificación Nacional de la Oficina Asesora de Planeación y Estudios Sectoriales
en articulación con las dependencias y entidades adscritas al sector salud_x000D_</t>
  </si>
  <si>
    <t>https://communitysecopgovco/Public/Tendering/OpportunityDetail/Index?noticeUID=CO1NTC5066725&amp;isFromPublicArea=True&amp;isModal=False</t>
  </si>
  <si>
    <t>Prestar servicios profesionales a la Dirección de Promoción y Prevención en el proceso de monitoreo y seguimiento de los planes,
programas y proyectos de salud pública a cargo de la Dirección de Promoción y Prevención</t>
  </si>
  <si>
    <t>Prestación de Servicios Profesionales para apoyar al Ministerio de Salud y Protección Social en el desarrollo integral de aplicativos y su integración al Sistema de Información de Salud y Protección Social, en el marco de la arquitectura de sistemas y de interoperabilidad</t>
  </si>
  <si>
    <t>Prestar servicios profesionales apoyando a la Subdirección de Infraestructura Física en Salud, en los procesos de
gestión intersectorial y seguimiento al plan de fortalecimiento de la infraestructura pública de salud</t>
  </si>
  <si>
    <t>Brindar apoyo a la DPSAP en el seguimiento y asistencia técnica en los proyectos de fortalecimiento de la capacidad instalada asociada a la infraestructura física y a la prestación de servicios de salud</t>
  </si>
  <si>
    <t xml:space="preserve">Prestar el servicio integral de mantenimiento preventivo y correctivo con suministros de repuestos nuevos y originales
para los vehículos que conforman el parque automotor del Ministerio de Salud y Protección Social </t>
  </si>
  <si>
    <t>https://communitysecopgovco/Public/Tendering/OpportunityDetail/Index?noticeUID=CO1NTC5003306&amp;isFromPublicArea=True&amp;isModal=False</t>
  </si>
  <si>
    <t>Adquisición de paquetes fríos o pilas refrigerantes para la conservación de cadena de frio en la operación de los
insumos para los programas de salud y salud pública y el Plan Ampliado de Inmunización PAI</t>
  </si>
  <si>
    <t>Prestar servicios profesionales al Ministerio de Salud y Protección Social, en el fortalecimiento institucional a través
del seguimiento y asistencia técnica a las políticas públicas del sector salud, el marco de las competencias de la Oficina
de Gestión Territorial, Emergencias y Desastres_x000D_</t>
  </si>
  <si>
    <t>https://communitysecopgovco/Public/Tendering/OpportunityDetail/Index?noticeUID=CO1NTC5071834&amp;isFromPublicArea=True&amp;isModal=False</t>
  </si>
  <si>
    <t>Prestar servicios profesionales para brindar apoyo jurídico al Ministerio de Salud y Protección Social para la
estructuración y asistencia técnica en la ejecución de planes, programas y proyectos requeridos para la construcción
del nuevo modelo de salud, en el marco del aseguramiento social y la reducción de barreras a la continuidad del
aseguramiento</t>
  </si>
  <si>
    <t>https://communitysecopgovco/Public/Tendering/OpportunityDetail/Index?noticeUID=CO1NTC5075224&amp;isFromPublicArea=True&amp;isModal=False</t>
  </si>
  <si>
    <t>Prestación de Servicios Profesionales para apoyar al Ministerio de Salud y Protección Social en el análisis y
especificación de los requerimientos funcionales derivados del cambio normativo o evolución de los procesos
misionales, diseño, ejecución de pruebas de calidad y acompañamiento en la puesta en producción del software
desarrollado por el Ministerio de acuerdo con los lineamientos técnicos de la Oficina TIC</t>
  </si>
  <si>
    <t>Prestar servicios profesionales a la Oficina de Promoción Social de apoyo al proceso de asistencia técnica que permita
mejorar la capacidad de los actores del sector salud para la implementación de las medidas de asistencia y
rehabilitación para las víctimas de conflicto armado con discapacidad y su certificación y registro en el RLCPD</t>
  </si>
  <si>
    <t xml:space="preserve">https://communitysecopgovco/Public/Tendering/OpportunityDetail/Index?noticeUID=CO1NTC5076327&amp;isFromPublicArea=True&amp;isModal=False </t>
  </si>
  <si>
    <t>Prestar servicios profesionales para asesorar a la DPSAP en la actualización e implementación de los lineamientos
técnicos, enfoque diferencial, territorial y poblacional que requiera la política de Prestación de Servicios de Salud</t>
  </si>
  <si>
    <t>Prestación de Servicios Profesionales para apoyar al Ministerio de Salud y Protección Social en el desarrollo
integral de aplicativos y su integración al Sistema de Información de Salud y Protección Social, en el marco de la
arquitectura de sistemas y de interoperabilidad_x000D_</t>
  </si>
  <si>
    <t>Prestar servicios profesionales a la Dirección de Financiamiento Sectorial en la revisión, análisis y conceptualización de requerimientos y proyectos de leyes que afectan el financiamiento del sistema de salud, así como presentar las propuestas de actos administrativos para la implementación para la reglamentación de las iniciativas legislativas que financian el sistema; y dar respuesta los requerimientos efectuados por los actores internos y externos del sistema</t>
  </si>
  <si>
    <t>https://communitysecopgovco/Public/Tendering/OpportunityDetail/Index?noticeUID=CO1NTC5087496&amp;isFromPublicArea=True&amp;isModal=False</t>
  </si>
  <si>
    <t>Prestar servicios profesionales al Ministerio de Salud y Protección Social en el análisis del flujo de recursos
del SGSSS, así como el diseño de metodologías y herramientas relacionados con la consolidación, análisis
y reporte que contribuyan a la construcción de políticas públicas y toma de decisiones referentes a la
sostenibilidad del SGSSS</t>
  </si>
  <si>
    <t>https://communitysecopgovco/Public/Tendering/OpportunityDetail/Index?noticeUID=CO1NTC5095020&amp;isFromPublicArea=True&amp;isModal=False</t>
  </si>
  <si>
    <t>Aunar esfuerzos técnicos, administrativos y financieros para la implementación del modelo de salud propia e intercultural para los pueblos indígenas filiales del Consejo Regional Indígena del Huila –CRIHU, en el marco del Sistema Indígena Salud Propia e Intercultural SISPI, conforme a los acuerdos establecidos con esta organización</t>
  </si>
  <si>
    <t>Prestar servicios profesionales a la Subdirección de Enfermedades No Transmisibles en el apoyo de
acciones de teleorientación en salud mental_x000D_</t>
  </si>
  <si>
    <t>Prestación de servicios profesionales de asesoría en los niveles jurídicos y administrativos que se encuentren a cargo y sean de manejo del Despacho de la Secretaría General, enfocados a la debida y oportuna ejecución de sus funciones</t>
  </si>
  <si>
    <t>Prestación de Servicios Profesionales para apoyar a la Oficina de Tecnología de la Información y la Comunicación OTIC del Ministerio de Salud y Protección Social, en la articulación de los componentes priorizados del sistema nacional de información y banco de datos del sector salud y protección social</t>
  </si>
  <si>
    <t>Prestar servicios profesionales en asuntos jurídico contractuales apoyando las actividades definidas en el proceso de Gestión de Contratación</t>
  </si>
  <si>
    <t>https://communitysecopgovco/Public/Tendering/OpportunityDetail/Index?noticeUID=CO1NTC5095231&amp;isFromPublicArea=True&amp;isModal=False</t>
  </si>
  <si>
    <t>https://communitysecopgovco/Public/Tendering/OpportunityDetail/Index?noticeUID=CO1NTC5095500&amp;isFromPublicArea=True&amp;isModal=False</t>
  </si>
  <si>
    <t>https://communitysecopgovco/Public/Tendering/OpportunityDetail/Index?noticeUID=CO1NTC5095880&amp;isFromPublicArea=True&amp;isModal=False</t>
  </si>
  <si>
    <t>https://communitysecopgovco/Public/Tendering/OpportunityDetail/Index?noticeUID=CO1NTC5096305&amp;isFromPublicArea=True&amp;isModal=False</t>
  </si>
  <si>
    <t>Apoyar al Ministerio de Salud y Protección Social en las actuaciones administrativas que surjan de la gestión contractual, además del manejo operativo del SIGEP y las herramientas dispuestas por la entidad</t>
  </si>
  <si>
    <t>https://communitysecopgovco/Public/Tendering/OpportunityDetail/Index?noticeUID=CO1NTC5096455&amp;isFromPublicArea=True&amp;isModal=False</t>
  </si>
  <si>
    <t>Prestación de servicios profesionales de apoyo al Ministerio de Salud y Protección Social en el desarrollo e
implementación de una solución informática que aborde la calidad del dato y mejoramiento de los tiempos de respuesta
a través de los aplicativos misionales de la Dirección de Regulación Beneficios Costos y Tarifas del Aseguramiento en
Salud</t>
  </si>
  <si>
    <t>https://communitysecopgovco/Public/Tendering/OpportunityDetail/Index?noticeUID=CO1NTC5082032&amp;isFromPublicArea=True&amp;isModal=False</t>
  </si>
  <si>
    <t>Prestar servicios profesionales a la Dirección de Financiamiento Sectorial en la preparación y consolidación de información para el análisis y seguimiento de los recursos del sistema de salud; así como del comportamiento de los ingresos y gastos para la generación de indicadores financieros</t>
  </si>
  <si>
    <t>Prestar servicios profesionales al Dirección de Financiamiento Sectorial en la estructuración, diseños, desarrollos, mantenimiento y soporte técnico de las herramientas tecnológicas a cargo de la Dirección, así como efectuar el procesamiento y cruce de información contenida en las diferentes bases de datos relacionadas al financiamiento del sistema</t>
  </si>
  <si>
    <t>https://communitysecopgovco/Public/Tendering/OpportunityDetail/Index?noticeUID=CO1NTC5085430&amp;isFromPublicArea=True&amp;isModal=False</t>
  </si>
  <si>
    <t>Prestar servicios profesionales para asesorar a la DPSAP en la gestión, estructuración y seguimiento a los proyectos
de infraestructura en salud desarrollados por las entidades nacionales, territoriales y otras organizaciones para el
mejoramiento de la prestación de servicios de salud_x000D_</t>
  </si>
  <si>
    <t>Prestar servicios profesionales a la Dirección de Financiamiento Sectorial en el análisis y seguimiento del comportamiento de las fuentes de financiación y flujo de los recursos del sistema de salud, tendiente a la generación de los informes del comportamiento de los recursos, en el marco de la planeación financiera territorial y el saneamiento de sistema</t>
  </si>
  <si>
    <t>Prestar servicios profesionales a la Oficina de Promoción Social para la implementación de planes, programas y proyectos para población en condiciones de vulnerabilidad</t>
  </si>
  <si>
    <t>Prestar servicios profesionales a la Oficina de Promoción Social para la construcción de lineamientos y guías con enfoque diferencial</t>
  </si>
  <si>
    <t>https://communitysecopgovco/Public/Tendering/OpportunityDetail/Index?noticeUID=CO1NTC5095025&amp;isFromPublicArea=True&amp;isModal=False</t>
  </si>
  <si>
    <t>Prestar servicios profesionales a la Oficina de Promoción Social en la articulación y seguimiento a los temas de índole administrativo y planeación estratégica que se requiera para la atención a población vulnerable bajo un enfoque diferencial</t>
  </si>
  <si>
    <t>https://communitysecopgovco/Public/Tendering/OpportunityDetail/Index?noticeUID=CO1NTC5095122&amp;isFromPublicArea=True&amp;isModal=False</t>
  </si>
  <si>
    <t>https://communitysecopgovco/Public/Tendering/OpportunityDetail/Index?noticeUID=CO1NTC5092079&amp;isFromPublicArea=True&amp;isModal=False</t>
  </si>
  <si>
    <t>Prestar los servicios profesionales a la Dirección de Medicamentos y Tecnologías en Salud en las actividades que deban ejecutarse dentro de las etapas de los procesos de contratación que deba adelantar la dependencia en cumplimiento de sus funciones, así como la reglamentación de tecnologías en salud</t>
  </si>
  <si>
    <t>Prestar servicios profesionales a la Dirección de Financiamiento Sectorial en la validación, seguimiento, análisis y preparación de informes del saneamiento financiero de los actores del sistema, así como efectuar el análisis de las fuentes de información y cifras del sector en el marco de la sostenibilidad financiera</t>
  </si>
  <si>
    <t>Prestación de Servicios de apoyo a la Oficina de Tecnología de la Información y la Comunicación TIC del Ministerio de Salud y Protección Social en actividades de trámites contractuales de la dependencia asociados a los aplicativos misionales de la entidad</t>
  </si>
  <si>
    <t>Prestación de Servicios Profesionales para apoyar al Ministerio de Salud y Protección Social en el análisis y
especificación de los requerimientos funcionales derivados del cambio normativo o evolución de los procesos
misionales, diseño, ejecución de pruebas de calidad y acompañamiento en la puesta en producción del software
desarrollado por el Ministerio de acuerdo con los lineamientos técnicos de la Oficina TIC_x000D_</t>
  </si>
  <si>
    <t>https://communitysecopgovco/Public/Tendering/ContractNoticePhases/View?PPI=CO1PPI27986521&amp;isFromPublicArea=True&amp;isModal=False</t>
  </si>
  <si>
    <t>https://communitysecopgovco/Public/Tendering/ContractNoticePhases/View?PPI=CO1PPI27987537&amp;isFromPublicArea=True&amp;isModal=False</t>
  </si>
  <si>
    <t>Prestar el servicio integral de aseo y cafetería en las diferentes sedes del Ministerio de Salud y Protección Social</t>
  </si>
  <si>
    <t>Prestar servicios profesionales a la Dirección de Promoción y Prevención en el seguimiento monitoreo y evaluación de la
ejecución de recursos del componente de salud pública que se le transfieren a las entidades territoriales</t>
  </si>
  <si>
    <t>Prestar servicios profesionales al Ministerio de Salud y Protección Social en el análisis, seguimiento y conceptualización en el marco de la Planeación Financiera Territorial, el flujo de recursos y las medidas de saneamiento del Sistema General de Seguridad Social en Salud; así como la preparación de informes requeridos en el marco del financiamiento del sistema y efectuar la preparación de los proyectos técnicos de reglamentación en el marco del financiamiento del sistema</t>
  </si>
  <si>
    <t>https://communitysecopgovco/Public/Tendering/OpportunityDetail/Index?noticeUID=CO1NTC5099187&amp;isFromPublicArea=True&amp;isModal=False</t>
  </si>
  <si>
    <t>Prestar los servicios profesionales en la Dirección de Medicamentos y Tecnologías en Salud en el apoyo en la gestión
de las rutas administrativa y operativa de la compra centralizada, así como en la gestión de los reportes de transferencia
de valor del sector salud y en el acompañamiento a los procesos de gestión de calidad de la dependencia</t>
  </si>
  <si>
    <t>Brindar apoyo y soporte técnico al MSPS en la gestión y seguimiento a los proyectos de dotación hospitalaria</t>
  </si>
  <si>
    <t>Prestar servicios profesionales a la DPSAP en los procesos de prestación de servicios, en el marco de la implementación de la estrategia de atención primaria en salud y de las redes integrales e integradas, que impulsen el fortalecimiento de las capacidades técnicas de las entidades territoriales de salud</t>
  </si>
  <si>
    <t>Prestar servicios profesionales al Ministerio de Salud y Protección Social en el análisis, diseño e implementación de políticas públicas relacionadas con la sostenibilidad y fortalecimiento del modelo financiero del SGSSS</t>
  </si>
  <si>
    <t>https://communitysecopgovco/Public/Tendering/ContractNoticePhases/View?PPI=CO1PPI28008575&amp;isFromPublicArea=True&amp;isModal=False</t>
  </si>
  <si>
    <t>Prestación de Servicios Profesionales para apoyar al Ministerio de Salud y Protección Social en el análisis y especificación de los requerimientos funcionales derivados del cambio normativo o evolución de los procesos misionales, diseño, ejecución de pruebas de calidad y acompañamiento en la puesta en producción del software desarrollado por el Ministerio de acuerdo con los lineamientos técnicos de la Oficina TIC</t>
  </si>
  <si>
    <t>Prestación de servicios profesionales de apoyo al Ministerio en adelantar el proceso de participación ciudadana en el
soporte y desarrollo de las herramientas POSPÓPULI, SIREPS, MEDCOL-STAT y PROCOL-STAT_x000D_</t>
  </si>
  <si>
    <t>Prestar los servicios profesionales a la Dirección de Medicamentos y Tecnologías en Salud en los procesos regulatorios en materia farmacéutica de medicamentos y otras tecnologías en salud, así como en el análisis de la disponibilidad de tecnologías en salud que contribuya en el desarrollo de un sistema de monitoreo y gestión de alertas tempranas del abastecimiento</t>
  </si>
  <si>
    <t>Prestar servicios profesionales para apoyar a la DPSAP en el seguimiento a la implementación de la Estrategia de APS en el marco del modelo preventivo y predictivo en salud</t>
  </si>
  <si>
    <t>Prestación de servicios profesionales a la oficina de promoción social brindando apoyo jurídico, contractual y administrativo en los procesos de enfoque diferencial</t>
  </si>
  <si>
    <t>https://communitysecopgovco/Public/Tendering/OpportunityDetail/Index?noticeUID=CO1N</t>
  </si>
  <si>
    <t>Realizar la primera auditoría de seguimiento a la certificación del Sistema de Gestión de Energía del Ministerio de Salud y Protección Social bajo la Norma ISO 50001:2018</t>
  </si>
  <si>
    <t>Prestar servicios profesionales para apoyar a la DPSAP en la asistencia técnica y seguimiento de la gestión financiera de las IPS públicas y entidades territoriales</t>
  </si>
  <si>
    <t>Prestación de servicios de apoyo a la gestión brindando soporte técnico e implementando, desarrollando y monitoreando las tareas necesarias para la correcta operación de las herramientas tecnológicas a cargo de la Subdirección administrativa y sus grupos</t>
  </si>
  <si>
    <t>https://communitysecopgovco/Public/Tendering/ContractNoticePhases/View?PPI=CO1PPI28054167&amp;isFromPublicArea=True&amp;isModal=False</t>
  </si>
  <si>
    <t>Apoyar a la Subdirección Financiera del Ministerio de Salud y Protección Social en actividades relacionadas con el apoyo administrativo y operativo del área que conlleven a ejecución y seguimiento de actividades financieras y de ejecución de la cadena presupuestal</t>
  </si>
  <si>
    <t>Apoyar a la Subdirección Financiera en el registro, identificación y clasificación de las operaciones contables relacionados con la administración y actualización de la Cartera, así como el respectivo registro en el SIIF Nación</t>
  </si>
  <si>
    <t>https://communitysecopgovco/Public/Tendering/OpportunityDetail/Index?noticeUID=CO1NTC5106746&amp;isFromPublicArea=True&amp;isModal=False</t>
  </si>
  <si>
    <t>Prestar servicios profesionales a la Subdirección Financiera del Ministerio de Salud y Protección Social en el análisis y actualización de información para efectos de estados financieros consolidados, razonables, oportunos y en cumplimiento a la normatividad expedida por los entes rectores aplicables en el ámbito contable y financiero</t>
  </si>
  <si>
    <t>Prestar servicios profesionales en la gestión estratégica en materia de cooperación internacional con la Banca Multilateral, así como en la planeación, implementación y seguimiento de iniciativas del sector salud que involucren la participación de actores privados</t>
  </si>
  <si>
    <t>Adquisición de los servicios de nube pública para el Sistema Nacional de Información y Banco de Datos del sector Salud y Protección Social, plataforma de interoperabilidad de historia clínica y plan de transformación digital del Ministerio de Salud y Protección Social</t>
  </si>
  <si>
    <t>Prestar los servicios profesionales en la Dirección de Medicamentos y Tecnologías en Salud apoyando el proceso de
mejoramiento de las mallas de validaciones en el SISMED, así como la gestión de los procesos requeridos para
garantizar la calidad de la información en el aplicativo_x000D_</t>
  </si>
  <si>
    <t>Prestar servicios profesionales en materia contractual que apoyen las actividades determinadas en el proceso gestión de la contratación</t>
  </si>
  <si>
    <t>Adquisición de Equipos Informáticos para la actualización de la infraestructura relacionada con equipos de cómputo,
de comunicaciones y periféricos para la plataforma tecnológica del Ministerio_x000D_</t>
  </si>
  <si>
    <t>Apoyar a la Oficina de Calidad en la identificación e implementación de estrategias de mejoramiento continuo de la
calidad del Sistema de Salud Colombiano</t>
  </si>
  <si>
    <t>https://communitysecopgovco/Public/Tendering/OpportunityDetail/Index?noticeUID=CO1NTC4263534&amp;isFromPublicArea=True&amp;isModal=False</t>
  </si>
  <si>
    <t>Prestar servicios profesionales a la Oficina de Control Interno de la entidad en la ejecución y desarrollo de auditorías
internas de gestión, así como apoyar la elaboración de informes de seguimiento, especialmente los relacionados con
las Tecnologías de la información y la Comunicación_x000D_</t>
  </si>
  <si>
    <t>https://communitysecopgovco/Public/Tendering/OpportunityDetail/Index?noticeUID=CO1NTC428
0122&amp;isFromPublicArea=True&amp;isModal=False</t>
  </si>
  <si>
    <t>Aunar esfuerzos para implementar la atención psicosocial y la gestión para la atención integral en salud de las
víctimas reconocidas en la Sentencia T-045 de 2010</t>
  </si>
  <si>
    <t>https://communitysecopgovco/Public/Tendering/OpportunityDetail/Index?noticeUID=CO1NTC4198977&amp;isFromPublicArea=True&amp;isModal=False</t>
  </si>
  <si>
    <t>https://communitysecopgovco/Public/Tendering/OpportunityDetail/Index?noticeUID=CO1NTC4481743&amp;isFromPublicArea=True&amp;isModal=False</t>
  </si>
  <si>
    <t>Prestar los servicios profesionales a la Dirección de Medicamentos y Tecnologías en Salud en los procesos regulatorios relacionados con servicios farmacéuticos y establecimientos farmacéuticos</t>
  </si>
  <si>
    <t>https://communitysecopgovco/Public/Tendering/OpportunityDetail/Index?notice UID=CO1NTC4339299&amp;isFromPublicArea=True&amp;isModal=False</t>
  </si>
  <si>
    <t>Prestar servicios profesionales de carácter jurídico a la DROASRLP, para el análisis, seguimiento e implementación de
procesos para la eliminación de barreras para el acceso y el aseguramiento en salud, y mejoramiento de la organización
para la prestación de servicios de salud en el SGSS_x000D_</t>
  </si>
  <si>
    <t>https://communitysecopgovco/Public/Tendering/OpportunityDetail/Index?noticeUID=CO1NTC4527701&amp;isFromPublicArea=True&amp;isModal=False</t>
  </si>
  <si>
    <t>Prestar servicios profesionales al Grupo de Inmunoprevenibles - PAI en la gestión técnica del componente de cadena de frio de los biológicos del Programa Ampliado de Inmunizaciones - PAI y de otras vacunas de interés en salud pública</t>
  </si>
  <si>
    <t>https://communitysecopgovco/Public/Common/GoogleReCaptcha/Index?previousUrl=https%3a%2f%2fcommunitysecopgovco%2fPublic%2fTendering%2fOpportunityDetail%2fIndex%3fnoticeUID%3dCO1NTC4560979%26isFromPublicArea%3dTrue%26isModal%3dFalse</t>
  </si>
  <si>
    <t>Prestar servicios profesionales al Grupo de Curso de Vida en el proceso de monitoreo, seguimiento y evaluación a la
gestión de la atención integral en salud y a los resultados en salud en las personas, familias y comunidades asociados
a la garantía de las intervenciones colectivas e individuales de valoración integral, detección temprana, protección
específica y educación para la salud; definidas en la Ruta Integral de Atención para la Promoción y Mantenimiento de
la Salud RPMS y de las políticas intersectoriales para la atención integral a la primera infancia e infancia y adolescencia_x000D_</t>
  </si>
  <si>
    <t>https://communitysecopgovco/Public/Tendering/OpportunityDetail/Index?noticeUID=CO1NTC4555478&amp;isFromPublicArea=True&amp;isModal=False</t>
  </si>
  <si>
    <t>Prestar servicios profesionales al Grupo Sexualidad y Derechos Sexuales y Reproductivos en el fortalecimiento de la
Atención Primaria en Salud a efectos de promover la salud materno-perinatal desde un enfoque de derechos sexuales
y reproductivos y en la gestión y desarrollo del Plan de aceleración para la reducción de la Mortalidad materna en
Colombia</t>
  </si>
  <si>
    <t>https://communitysecopgovco/Public/Tendering/OpportunityDetail/Index?noticeUID=CO1NTC4557256&amp;isFromPublicArea=True&amp;isModal=False</t>
  </si>
  <si>
    <t>Prestar servicios profesionales a la Subdirección de Salud Nutricional en el desarrollar de estrategias y escenarios sectoriales e intersectoriales en las iniciativas de política pública para el abordaje de las alteraciones nutricionales en niños menores de 18 años</t>
  </si>
  <si>
    <t>https://communitysecopgovco/Public/Tendering/OpportunityDetail/Index?noticeUID=CO1NTC4606882&amp;isFromPublicArea=True&amp;isModal=False</t>
  </si>
  <si>
    <t>Prestar servicios profesionales a la Subdirección de Enfermedades No Transmisibles en el fortalecimiento de
capacidades para la atención primaria en salud mental a nivel nacional y territorial, con énfasis en niñez, adolescencia
y juventud</t>
  </si>
  <si>
    <t>https://communitysecopgovco/Public/Tendering/OpportunityDetail/Index?noticeUID=CO1NTC4516090&amp;isFromPublicArea=True&amp;isModal=False</t>
  </si>
  <si>
    <t>https://communitysecopgovco/Public/Tendering/OpportunityDetail/Index?noticeUID=CO1NTC4561562&amp;isFromPublicArea=True&amp;isModal=False</t>
  </si>
  <si>
    <t>Prestar servicios profesionales a la Dirección de Promoción y Prevención en la gestión de los procesos de monitoreo,
evaluación y control de las intervenciones individuales y colectivas y la inversión que realizan los diferentes actores
del sistema en materia de promoción de la salud y prevención de la enfermedad</t>
  </si>
  <si>
    <t>https://communitysecopgovco/Public/Tendering/OpportunityDetail/Index?noticeUID=CO1NTC4580080&amp;isFromPublicArea=True&amp;isModal=False</t>
  </si>
  <si>
    <t>https://communitysecopgovco/Public/Tendering/OpportunityDetail/Index?noticeUID=CO1NTC4540215&amp;isFromPublicArea=True&amp;isModal=False</t>
  </si>
  <si>
    <t>Prestar servicios profesionales a la Oficina de Control Interno en el desarrollo y ejecución de auditorías internas de
gestión e informes de seguimiento y control que le sean asignados de acuerdo con el Plan Anual de Auditorias de la
vigencia</t>
  </si>
  <si>
    <t>https://communitysecopgovco/Public/Tendering/OpportunityDetail/Index?noticeUID=CO1NTC4537317&amp;isFromPublicArea=True&amp;isModal=False</t>
  </si>
  <si>
    <t>Prestar servicios profesionales al Grupo de Inmunoprevenibles - PAI en el componente de gestión de insumos del programa ampliado de inmunizaciones que incluye la planeación, adquisición, seguimiento y distribución de los inmunobiológicos e insumos del PAI y de los requeridos para la implementación de programas de vacunación para otros eventos de interés en salud pública</t>
  </si>
  <si>
    <t>https://communitysecopgovco/Public/Common/GoogleReCaptcha/Index?previousUrl=https%3a%2f%2fcommunitysecopgovco%2fPublic%2fTendering%2fOpportunityDetail%2fIndex%3fnoticeUID%3dCO1NTC4557970%26isFromPublicArea%3dTrue%26isModal%3dFalse</t>
  </si>
  <si>
    <t>https://communitysecopgovco/Public/Common/GoogleReCaptcha/Index?previousUrl=https%3a%2f%2fcommunitysecopgovco%2fPublic%2fTendering%2fOpportunityDetail%2fIndex%3fnoticeUID%3dCO1NTC4561606%26isFromPublicArea%3dTrue%26isModal%3dFalse</t>
  </si>
  <si>
    <t>Prestar servicios profesionales a la Subdirección de Salud Ambiental en los procesos de análisis de información,
gestión intersectorial en salud ambiental de los componentes, y gestionar la implementación y seguimiento del
CONPES 3868 de 2016 en relación a los marcos reglamentarios asociados a OCDE</t>
  </si>
  <si>
    <t>https://communitysecopgovco/Public/Tendering/OpportunityDetail/Index?noticeUID=CO1NTC4562010&amp;isFromPublicArea=True&amp;isModal=False</t>
  </si>
  <si>
    <t>Prestar servicios profesionales a la Subdirección de Salud Ambiental en la gestión sectorial e intersectorial de los
procesos relacionados con hidrocarburos y minería, realizando seguimiento al cumplimiento de la Sentencias
relacionadas</t>
  </si>
  <si>
    <t>https://communitysecopgovco/Public/Tendering/OpportunityDetail/Index?noticeUID=CO1NTC4562447&amp;isFromPublicArea=True&amp;isModal=False</t>
  </si>
  <si>
    <t>Prestar servicios profesionales a la Dirección de Promoción y Prevención, Grupo de Convivencia Social y Ciudadanía, en la construcción del análisis de la situación nacional del consumo de sustancias psicoactivas , incluyendo el abordaje en la promoción de la convivencia; la elaboración de herramientas técnicas y metodológicas que den cuenta al monitoreo de indicadores evidenciando los resultados en salud de las personas que consumen sustancias psicoactivas</t>
  </si>
  <si>
    <t>https://communitysecopgovco/Public/Common/GoogleReCaptcha/Index?previousUrl=https%3a%2f%2fcommunitysecopgovco%2fPublic%2fTendering%2fOpportunityDetail%2fIndex%3fnoticeUID%3dCO1NTC4564007%26isFromPublicArea%3dTrue%26isModal%3dFalse</t>
  </si>
  <si>
    <t>Prestar servicios de apoyo a la gestión a la Dirección de Promoción y Prevención en los procesos administrativos relacionados con el seguimiento técnico de los programas y estrategias de promoción de la salud y prevención de la enfermedad</t>
  </si>
  <si>
    <t>https://communitysecopgovco/Public/Tendering/OpportunityDetail/Index?noticeUID=CO1NTC4578550&amp;isFromPublicArea=True&amp;isModal=False</t>
  </si>
  <si>
    <t>https://communitysecopgovco/Public/Common/GoogleReCaptcha/Index?previousUrl=https%3a%2f%2fcommunitysecopgovco%2fPublic%2fTendering%2fOpportunityDetail%2fIndex%3fnoticeUID%3dCO1NTC4575834%26isFromPublicArea%3dTrue%26isModal%3dFalse</t>
  </si>
  <si>
    <t>Prestar servicios profesionales a la Subdirección de Enfermedades Transmisibles en la ejecución de acciones para la
implementación de planes, programas y proyectos para el control de las ETV - arbovirosis en el marco de lo definido
en el plan de acción de estos eventos, en el fortalecimiento de capacidades a nivel territorial, a la planeación de
estrategias intersectoriales para el control de las ETV acorde lo contemplado en la Política de Atención Integral en
Salud-PAIS y lo definido en el plan decenal de salud pública_x000D_</t>
  </si>
  <si>
    <t>https://communitysecopgovco/Public/Common/GoogleReCaptcha/Index?previousUrl=https%3a%2f%2fcommunitysecopgovco%2fPublic%2fTendering%2fOpportunityDetail%2fIndex%3fnoticeUID%3dCO1NTC4575934%26isFromPublicArea%3dTrue%26isModal%3dFalse</t>
  </si>
  <si>
    <t>https://communitysecopgovco/Public/Common/GoogleReCaptcha/Index?previousUrl=https%3a%2f%2fcommunitysecopgovco%2fPublic%2fTendering%2fOpportunityDetail%2fIndex%3fnoticeUID%3dCO1NTC4586956%26isFromPublicArea%3dTrue%26isModal%3dFalse</t>
  </si>
  <si>
    <t xml:space="preserve">Prestar servicios profesionales a la Subdirección de Enfermedades Transmisibles en la gestión de los sistemas y
fuentes de información de los programas y estrategias a cargo del Grupo de Gestión Integrada de las Enfermedades
Emergentes, Reemergentes y Desatendidas, y su interoperatividad con el SISPRO </t>
  </si>
  <si>
    <t>https://communitysecopgovco/Public/Common/GoogleReCaptcha/Index?previousUrl=https%3a%2f%2fcommunitysecopgovco%2fPublic%2fTendering%2fOpportunityDetail%2fIndex%3fnoticeUID%3dCO1NTC4576347%26isFromPublicArea%3dTrue%26isModal%3dFalse</t>
  </si>
  <si>
    <t>https://communitysecopgovco/Public/Tendering/ContractNoticePhases/View?PPI=CO1PPI25637758&amp;isFromPublicArea=True&amp;isModal=False</t>
  </si>
  <si>
    <t>https://communitysecopgovco/Public/Tendering/OpportunityDetail/Index?noticeUID=CO1NTC4586767&amp;isFromPublicArea=True&amp;isModal=False</t>
  </si>
  <si>
    <t>Prestar servicios profesionales a la Dirección de Promoción y Prevención en el desarrollo y sostenimiento del Sistema Integrado de Gestión Institucional y el seguimiento a los planes de mejoramiento y recomendaciones dadas por las auditorías internas y externas a los procesos y procedimientos relacionados con promoción de la salud y prevención de la enfermedad</t>
  </si>
  <si>
    <t>https://communitysecopgovco/Public/Tendering/OpportunityDetail/Index?noticeU ID=CO1NTC4669299&amp;isFromPublicArea=True&amp;isModal=False</t>
  </si>
  <si>
    <t>Prestar servicios profesionales al Grupo Sexualidad y Derechos Sexuales y Reproductivos en la gestión para la
elaboración de directrices e insumos técnicos enfocados en el mejoramiento y la promoción de la salud sexual y
reproductiva de las mujeres y personas gestantes en las decisiones relacionadas con la libre opción de la maternidad,
de acuerdo con la jurisprudencia de la Corte Constitucional; así como los instrumentos de derechos humanos
ratificados por el Estado colombiano concordantes con el ejercicio y promoción de los derechos sexuales y
reproductivos</t>
  </si>
  <si>
    <t>https://communitysecopgovco/Public/Tendering/OpportunityDetail/Index?noticeUID=CO1NTC4598201&amp;isFromPublicArea=True&amp;isModal=False</t>
  </si>
  <si>
    <t>Prestar servicios profesionales a la Subdirección de Salud Ambiental en la implementación de acciones de gestión del
conocimiento de los componentes de salud ambiental en el marco de los señalado en la Política Integral de Salud
Ambiental</t>
  </si>
  <si>
    <t>https://communitysecopgovco/Public/Tendering/OpportunityDetail/Index?noticeUID=CO1NTC4598710&amp;isFromPublicArea=True&amp;isModal=False</t>
  </si>
  <si>
    <t>https://communitysecopgovco/Public/Tendering/OpportunityDetail/Index?noticeUID=CO1NTC4599654&amp;isFromPublicArea=True&amp;isModal=False</t>
  </si>
  <si>
    <t>https://communitysecopgovco/Public/Tendering/OpportunityDetail/Index?noticeUID=CO1NTC4600495&amp;isFromPublicArea=True&amp;isModal=False</t>
  </si>
  <si>
    <t>https://communitysecopgovco/Public/Tendering/OpportunityDetail/Index?noticeUID=CO1NTC4606054&amp;isFromPublicArea=True&amp;isModal=False</t>
  </si>
  <si>
    <t>https://communitysecopgovco/Public/Tendering/OpportunityDetail/Index?noticeUID=CO1NTC4606796&amp;isFromPublicArea=True&amp;isModal=False</t>
  </si>
  <si>
    <t xml:space="preserve">Prestación de servicios profesionales al ministerio de Salud y Protección Social mediante la atención de consultas sobre el proceso de autorización del ejercicio profesional, delegación de funciones públicas a los colegios profesionales y secretarias departamentales en salud y las demás gestiones que se requiera para la actualización y disponibilidad de la información en el grupo de ejercicio y desempeño del talento humano en salud </t>
  </si>
  <si>
    <t>https://communitysecopgovco/Public/Tendering/OpportunityDetail/Index?noticeUID=CO1NTC4607371&amp;isFromPublicArea=True&amp;isModal=False</t>
  </si>
  <si>
    <t>Prestar servicios profesionales a la Subdirección de Enfermedades Transmisibles en el proceso de gestión integral de insumos críticos para la prevención y el control de las enfermedades transmitidas por vectores a nivel nacional así como en el fortalecimientos de capacidades a nivel territorial, acorde a lo contemplado en la Política de Atención Integral en Salud-PAIS y en el marco de los planes estratégicos de los eventos y del plan decenal de salud pública</t>
  </si>
  <si>
    <t>https://communitysecopgovco/Public/Tendering/OpportunityDetail/Index?noticeUID=CO1NTC4608456&amp;isFromPublicArea=True&amp;isModal=False</t>
  </si>
  <si>
    <t>https://communitysecopgovco/Public/Tendering/OpportunityDetail/Index?noticeUID=CO1NTC4635446&amp;isFromPublicArea=True&amp;isModal=False</t>
  </si>
  <si>
    <t>https://communitysecopgovco/Public/Tendering/OpportunityDet ail/Index?noticeUID=CO1NTC4657505&amp;isFromPublicArea=True&amp;isModal=False</t>
  </si>
  <si>
    <t>Prestar servicios de apoyo a la gestión de la Dirección de Prestación de Servicios y Atención Primaria para adelantar
actividades técnicas asociadas a la operación de los sistemas de información que contribuyan al mejoramiento de la
calidad de la prestación de los servicios de salud</t>
  </si>
  <si>
    <t>https://communitysecopgovco/Public/Tendering/OpportunityDetail/Index?noticeUID=CO1NTC4739236&amp;isFromPublicArea=True&amp;isModal=False</t>
  </si>
  <si>
    <t>Aunar esfuerzos para la implementación, seguimiento y monitoreo de la Medida de Reparación en Salud desde un enfoque psicosocial, a través de procesos de atención psicosocial y de gestión para la atención en salud física y/o mental para las víctimas reconocidas en las nueve (9) sentencias de supervisión conjunta de la Corte Interamericana de Derechos Humanos</t>
  </si>
  <si>
    <t>https://community.secop.gov.co/Public/Tendering/OpportunityDetail/Index?noticeUID=CO1.NTC.3556462&amp;isFromPublicArea=True&amp;isModal=true&amp;asPopupView=true</t>
  </si>
  <si>
    <t>https://www.colombiacompra.gov.co/tienda-virtual-del-estado-colombiano/ordenes-compra/118764</t>
  </si>
  <si>
    <r>
      <rPr>
        <sz val="14"/>
        <color theme="1"/>
        <rFont val="Geomanist Light"/>
        <family val="3"/>
      </rPr>
      <t>LISTADO DE CONTRATOS FIRMADOS DURANTE EL MES DE OCTUBRE DEL AÑO 2023
FECHA</t>
    </r>
    <r>
      <rPr>
        <b/>
        <sz val="14"/>
        <color theme="1"/>
        <rFont val="Geomanist Light"/>
        <family val="3"/>
      </rPr>
      <t>: OCTUBRE 2023</t>
    </r>
    <r>
      <rPr>
        <b/>
        <sz val="11"/>
        <color theme="1"/>
        <rFont val="Geomanist Bold"/>
        <family val="3"/>
      </rPr>
      <t xml:space="preserve">
</t>
    </r>
  </si>
  <si>
    <t>https://community.secop.gov.co/Public/Tendering/OpportunityDetail/Index?noticeUID=CO1.NTC.5019899&amp;isFromPublicArea=True&amp;isModal=False</t>
  </si>
  <si>
    <t>https://community.secop.gov.co/Public/Tendering/OpportunityDetail/Index?noticeUID=CO1.NTC.4998420&amp;isFromPublicArea=True&amp;isModal=False</t>
  </si>
  <si>
    <t>https://community.secop.gov.co/Public/Tendering/OpportunityDetail/Index?noticeUID=CO1.NTC.5044170&amp;isFromPublicArea=True&amp;isModal=False</t>
  </si>
  <si>
    <t>https://community.secop.gov.co/Public/Tendering/OpportunityDetail/Index?noticeUID=CO1.NTC.4973147&amp;isFromPublicArea=True&amp;isModal=False</t>
  </si>
  <si>
    <t>https://community.secop.gov.co/Public/Tendering/OpportunityDetail/Index?noticeUID=CO1.NTC.5016276&amp;isFromPublicArea=True&amp;isModal=False</t>
  </si>
  <si>
    <t xml:space="preserve"> https://community.secop.gov.co/Public/Tendering/OpportunityDetail/Index?noticeUID=CO1.NTC.5000838&amp;isFromPublicArea=True&amp;isModal=False</t>
  </si>
  <si>
    <t>https://community.secop.gov.co/Public/Tendering/OpportunityDetail/Index?noticeUID=CO1.NTC.5015637&amp;isFromPublicArea=True&amp;isModal=False</t>
  </si>
  <si>
    <t>https://community.secop.gov.co/Public/Tendering/OpportunityDetail/Index?noticeUID=CO1.NTC.5031135&amp;isFromPublicArea=True&amp;isModal=False</t>
  </si>
  <si>
    <t>https://community.secop.gov.co/Public/Tendering/OpportunityDetail/Index?noticeUID=CO1.NTC.5010317&amp;isFromPublicArea=True&amp;isModal=False</t>
  </si>
  <si>
    <t>https://community.secop.gov.co/Public/Tendering/OpportunityDetail/Index?noticeUID=CO1.NTC.5012475&amp;i</t>
  </si>
  <si>
    <t>https://community.secop.gov.co/Public/Tendering/OpportunityDetail/Index?noticeUID=CO1.NTC.5009115&amp;isFromPublicArea=True&amp;isModal=False</t>
  </si>
  <si>
    <t>https://community.secop.gov.co/Public/Tendering/OpportunityDetail/Index?noticeUID=CO1.NTC.5026543&amp;isFromPublicArea=True&amp;isModal=False</t>
  </si>
  <si>
    <t>https://community.secop.gov.co/Public/Tendering/OpportunityDetail/Index?noticeUID=CO1.NTC.5029709&amp;isFromPublicArea=True&amp;isModal=False</t>
  </si>
  <si>
    <t>https://community.secop.gov.co/Public/Tendering/OpportunityDetail/Index?noticeUID=CO1.NTC.5041317&amp;isFromPublicArea=True&amp;isModal=False</t>
  </si>
  <si>
    <t>https://community.secop.gov.co/Public/Tendering/OpportunityDetail/Index?noticeUID=CO1.NTC.5030244&amp;isFromPublicArea=True&amp;isModal=False</t>
  </si>
  <si>
    <t>https://community.secop.gov.co/Public/Tendering/OpportunityDetail/Index?noticeUID=CO1.NTC.5063451&amp;isFromPublicArea=True&amp;isModal=False</t>
  </si>
  <si>
    <t>https://community.secop.gov.co/Public/Tendering/ContractNoticeManagement/Index?currentLanguage=es-CO&amp;Page=login&amp;Country=CO&amp;SkinName=CCE</t>
  </si>
  <si>
    <t xml:space="preserve">https://community.secop.gov.co/Public/Tendering/OpportunityDetail/Index?noticeUID=CO
1.NTC.5079681&amp;isFromPublicArea=True&amp;isModal=False </t>
  </si>
  <si>
    <t>https://www.colombiacompra.gov.co/tienda-virtual-del-estado-colombiano/ordenes-compra/117541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</si>
</sst>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_-* #,##0_-;\-* #,##0_-;_-* &quot;-&quot;??_-;_-@_-"/>
    <numFmt numFmtId="165" formatCode="[$$-240A]\ #,##0.00;[Red][$$-240A]\ #,##0.00"/>
    <numFmt numFmtId="166" formatCode="[$-240A]0"/>
  </numFmts>
  <fonts count="1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u/>
      <sz val="11"/>
      <color theme="10"/>
      <name val="Calibri"/>
      <family val="2"/>
      <scheme val="minor"/>
    </font>
    <font>
      <sz val="11"/>
      <color rgb="FFFF0000"/>
      <name val="Calibri"/>
      <family val="2"/>
      <scheme val="minor"/>
    </font>
    <font>
      <sz val="10"/>
      <color theme="1"/>
      <name val="Arial Nova"/>
      <family val="2"/>
    </font>
    <font>
      <b/>
      <sz val="11"/>
      <color theme="1"/>
      <name val="Geomanist Bold"/>
      <family val="3"/>
    </font>
    <font>
      <sz val="9"/>
      <color theme="1"/>
      <name val="Geomanist Light"/>
      <family val="3"/>
    </font>
    <font>
      <b/>
      <sz val="10"/>
      <color theme="0"/>
      <name val="Geomanist Light"/>
      <family val="3"/>
    </font>
    <font>
      <b/>
      <sz val="11"/>
      <color theme="0"/>
      <name val="Geomanist Bold"/>
      <family val="3"/>
    </font>
    <font>
      <b/>
      <sz val="14"/>
      <color theme="1"/>
      <name val="Geomanist Light"/>
      <family val="3"/>
    </font>
    <font>
      <sz val="14"/>
      <color theme="1"/>
      <name val="Geomanist Light"/>
      <family val="3"/>
    </font>
    <font>
      <sz val="10"/>
      <color theme="1"/>
      <name val="Geomanist"/>
      <family val="3"/>
    </font>
    <font>
      <b/>
      <sz val="11"/>
      <color theme="0"/>
      <name val="Geomanist Bold"/>
    </font>
  </fonts>
  <fills count="6">
    <fill>
      <patternFill patternType="none"/>
    </fill>
    <fill>
      <patternFill patternType="gray125"/>
    </fill>
    <fill>
      <patternFill patternType="solid">
        <fgColor theme="4"/>
      </patternFill>
    </fill>
    <fill>
      <patternFill patternType="solid">
        <fgColor rgb="FF002060"/>
        <bgColor indexed="64"/>
      </patternFill>
    </fill>
    <fill>
      <patternFill patternType="solid">
        <fgColor rgb="FF00B0F0"/>
        <bgColor indexed="64"/>
      </patternFill>
    </fill>
    <fill>
      <patternFill patternType="solid">
        <fgColor rgb="FFFF00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2" fillId="2" borderId="0" applyNumberFormat="0" applyBorder="0" applyAlignment="0" applyProtection="0"/>
    <xf numFmtId="0" fontId="3" fillId="0" borderId="0"/>
    <xf numFmtId="43"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cellStyleXfs>
  <cellXfs count="42">
    <xf numFmtId="0" fontId="0" fillId="0" borderId="0" xfId="0"/>
    <xf numFmtId="0" fontId="0" fillId="0" borderId="0" xfId="0" applyAlignment="1">
      <alignment wrapText="1"/>
    </xf>
    <xf numFmtId="164" fontId="0" fillId="0" borderId="0" xfId="3" applyNumberFormat="1" applyFont="1" applyAlignment="1">
      <alignment wrapText="1"/>
    </xf>
    <xf numFmtId="14" fontId="0" fillId="0" borderId="0" xfId="0" applyNumberFormat="1" applyAlignment="1">
      <alignment wrapText="1"/>
    </xf>
    <xf numFmtId="0" fontId="5" fillId="0" borderId="0" xfId="0" applyFont="1"/>
    <xf numFmtId="0" fontId="5" fillId="0" borderId="0" xfId="1" applyFont="1" applyFill="1" applyAlignment="1">
      <alignment wrapText="1"/>
    </xf>
    <xf numFmtId="1" fontId="0" fillId="0" borderId="0" xfId="5" applyNumberFormat="1" applyFont="1" applyAlignment="1">
      <alignment wrapText="1"/>
    </xf>
    <xf numFmtId="0" fontId="6" fillId="0" borderId="0" xfId="0" applyFont="1"/>
    <xf numFmtId="0" fontId="8" fillId="0" borderId="8" xfId="0" applyFont="1" applyBorder="1" applyAlignment="1">
      <alignment horizontal="center" vertical="center"/>
    </xf>
    <xf numFmtId="14" fontId="8" fillId="0" borderId="9" xfId="0" applyNumberFormat="1" applyFont="1" applyBorder="1" applyAlignment="1">
      <alignment horizontal="center" vertical="center"/>
    </xf>
    <xf numFmtId="0" fontId="8" fillId="0" borderId="9" xfId="0" applyFont="1" applyBorder="1" applyAlignment="1">
      <alignment horizontal="center" vertical="center"/>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9" fillId="3" borderId="5" xfId="0" applyFont="1" applyFill="1" applyBorder="1" applyAlignment="1">
      <alignment horizontal="center" vertical="center" wrapText="1"/>
    </xf>
    <xf numFmtId="14" fontId="9" fillId="3" borderId="6" xfId="0" applyNumberFormat="1"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3" fontId="13" fillId="0" borderId="1" xfId="0" applyNumberFormat="1" applyFont="1" applyBorder="1" applyAlignment="1">
      <alignment horizontal="left" vertical="center"/>
    </xf>
    <xf numFmtId="1" fontId="0" fillId="0" borderId="0" xfId="0" applyNumberFormat="1" applyAlignment="1">
      <alignment wrapText="1"/>
    </xf>
    <xf numFmtId="14" fontId="13" fillId="0" borderId="1" xfId="0" applyNumberFormat="1" applyFont="1" applyBorder="1" applyAlignment="1">
      <alignment horizontal="left" vertical="center"/>
    </xf>
    <xf numFmtId="9" fontId="13" fillId="0" borderId="1" xfId="6" applyFont="1" applyBorder="1" applyAlignment="1">
      <alignment horizontal="left" vertical="center"/>
    </xf>
    <xf numFmtId="0" fontId="14" fillId="4" borderId="1" xfId="1" applyFont="1" applyFill="1" applyBorder="1" applyAlignment="1">
      <alignment horizontal="center" vertical="center" wrapText="1"/>
    </xf>
    <xf numFmtId="164" fontId="14" fillId="4" borderId="1" xfId="3" applyNumberFormat="1" applyFont="1" applyFill="1" applyBorder="1" applyAlignment="1">
      <alignment horizontal="center" vertical="center" wrapText="1"/>
    </xf>
    <xf numFmtId="14" fontId="14" fillId="4" borderId="1" xfId="1" applyNumberFormat="1" applyFont="1" applyFill="1" applyBorder="1" applyAlignment="1">
      <alignment horizontal="center" vertical="center" wrapText="1"/>
    </xf>
    <xf numFmtId="0" fontId="14" fillId="4" borderId="1" xfId="1" applyNumberFormat="1" applyFont="1" applyFill="1" applyBorder="1" applyAlignment="1">
      <alignment horizontal="center" vertical="center" wrapText="1"/>
    </xf>
    <xf numFmtId="1" fontId="14" fillId="4" borderId="1" xfId="5" applyNumberFormat="1" applyFont="1" applyFill="1" applyBorder="1" applyAlignment="1">
      <alignment horizontal="center" vertical="center" wrapText="1"/>
    </xf>
    <xf numFmtId="0" fontId="13" fillId="0" borderId="1" xfId="0" applyFont="1" applyBorder="1" applyAlignment="1">
      <alignment horizontal="left" vertical="center"/>
    </xf>
    <xf numFmtId="165" fontId="13" fillId="0" borderId="1" xfId="0" applyNumberFormat="1" applyFont="1" applyBorder="1" applyAlignment="1">
      <alignment horizontal="left" vertical="center"/>
    </xf>
    <xf numFmtId="166" fontId="0" fillId="0" borderId="0" xfId="0" applyNumberFormat="1"/>
    <xf numFmtId="0" fontId="13" fillId="0" borderId="1" xfId="0" applyFont="1" applyBorder="1" applyAlignment="1">
      <alignment horizontal="left" vertical="center" wrapText="1"/>
    </xf>
    <xf numFmtId="1" fontId="13" fillId="0" borderId="1" xfId="0" applyNumberFormat="1" applyFont="1" applyBorder="1" applyAlignment="1">
      <alignment horizontal="center" vertical="center"/>
    </xf>
    <xf numFmtId="165" fontId="13" fillId="5" borderId="1" xfId="0" applyNumberFormat="1" applyFont="1" applyFill="1" applyBorder="1" applyAlignment="1">
      <alignment horizontal="left" vertical="center"/>
    </xf>
    <xf numFmtId="0" fontId="4" fillId="0" borderId="1" xfId="7" applyFill="1" applyBorder="1" applyAlignment="1">
      <alignment horizontal="left" vertical="center"/>
    </xf>
    <xf numFmtId="0" fontId="7" fillId="0" borderId="14" xfId="0" applyFont="1" applyBorder="1" applyAlignment="1">
      <alignment horizontal="left" vertical="center" wrapText="1"/>
    </xf>
    <xf numFmtId="0" fontId="7" fillId="0" borderId="15" xfId="0" applyFont="1" applyBorder="1" applyAlignment="1">
      <alignment horizontal="left" vertical="center" wrapText="1"/>
    </xf>
    <xf numFmtId="0" fontId="7" fillId="0" borderId="16" xfId="0" applyFont="1" applyBorder="1" applyAlignment="1">
      <alignment horizontal="left" vertical="center" wrapText="1"/>
    </xf>
    <xf numFmtId="0" fontId="10" fillId="3" borderId="2" xfId="0" applyFont="1" applyFill="1" applyBorder="1" applyAlignment="1">
      <alignment horizontal="center"/>
    </xf>
    <xf numFmtId="0" fontId="10" fillId="3" borderId="3" xfId="0" applyFont="1" applyFill="1" applyBorder="1" applyAlignment="1">
      <alignment horizontal="center"/>
    </xf>
    <xf numFmtId="0" fontId="10" fillId="3" borderId="4" xfId="0" applyFont="1" applyFill="1" applyBorder="1" applyAlignment="1">
      <alignment horizontal="center"/>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cellXfs>
  <cellStyles count="8">
    <cellStyle name="Énfasis1" xfId="1" builtinId="29"/>
    <cellStyle name="Hipervínculo" xfId="7" builtinId="8"/>
    <cellStyle name="Hyperlink" xfId="4" xr:uid="{00000000-0005-0000-0000-000002000000}"/>
    <cellStyle name="Millares" xfId="3" builtinId="3"/>
    <cellStyle name="Moneda" xfId="5" builtinId="4"/>
    <cellStyle name="Normal" xfId="0" builtinId="0"/>
    <cellStyle name="Normal 2" xfId="2" xr:uid="{00000000-0005-0000-0000-000006000000}"/>
    <cellStyle name="Porcentaje"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7</xdr:col>
      <xdr:colOff>381000</xdr:colOff>
      <xdr:row>0</xdr:row>
      <xdr:rowOff>206375</xdr:rowOff>
    </xdr:from>
    <xdr:to>
      <xdr:col>13</xdr:col>
      <xdr:colOff>5825</xdr:colOff>
      <xdr:row>0</xdr:row>
      <xdr:rowOff>1317625</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607" t="3503" r="13289" b="90175"/>
        <a:stretch/>
      </xdr:blipFill>
      <xdr:spPr bwMode="auto">
        <a:xfrm>
          <a:off x="19224625" y="206375"/>
          <a:ext cx="9032875" cy="11112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8</xdr:row>
      <xdr:rowOff>47625</xdr:rowOff>
    </xdr:from>
    <xdr:to>
      <xdr:col>5</xdr:col>
      <xdr:colOff>376476</xdr:colOff>
      <xdr:row>12</xdr:row>
      <xdr:rowOff>104775</xdr:rowOff>
    </xdr:to>
    <xdr:pic>
      <xdr:nvPicPr>
        <xdr:cNvPr id="2" name="Imagen 1" descr="Interfaz de usuario gráfica, Texto, Correo electrónico&#10;&#10;Descripción generada automáticamente">
          <a:extLst>
            <a:ext uri="{FF2B5EF4-FFF2-40B4-BE49-F238E27FC236}">
              <a16:creationId xmlns:a16="http://schemas.microsoft.com/office/drawing/2014/main" id="{5C7CBAC4-67D4-3555-6074-CB7E13F7DA0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247900"/>
          <a:ext cx="5272326" cy="8191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5031135&amp;isFromPublicArea=True&amp;isModal=False" TargetMode="External"/><Relationship Id="rId13" Type="http://schemas.openxmlformats.org/officeDocument/2006/relationships/hyperlink" Target="https://community.secop.gov.co/Public/Tendering/OpportunityDetail/Index?noticeUID=CO1.NTC.5030244&amp;isFromPublicArea=True&amp;isModal=False" TargetMode="External"/><Relationship Id="rId18" Type="http://schemas.openxmlformats.org/officeDocument/2006/relationships/drawing" Target="../drawings/drawing1.xml"/><Relationship Id="rId3" Type="http://schemas.openxmlformats.org/officeDocument/2006/relationships/hyperlink" Target="https://community.secop.gov.co/Public/Tendering/OpportunityDetail/Index?noticeUID=CO1.NTC.4998420&amp;isFromPublicArea=True&amp;isModal=False" TargetMode="External"/><Relationship Id="rId7" Type="http://schemas.openxmlformats.org/officeDocument/2006/relationships/hyperlink" Target="https://community.secop.gov.co/Public/Tendering/OpportunityDetail/Index?noticeUID=CO1.NTC.5015637&amp;isFromPublicArea=True&amp;isModal=False" TargetMode="External"/><Relationship Id="rId12" Type="http://schemas.openxmlformats.org/officeDocument/2006/relationships/hyperlink" Target="https://community.secop.gov.co/Public/Tendering/OpportunityDetail/Index?noticeUID=CO1.NTC.5041317&amp;isFromPublicArea=True&amp;isModal=False" TargetMode="External"/><Relationship Id="rId17" Type="http://schemas.openxmlformats.org/officeDocument/2006/relationships/printerSettings" Target="../printerSettings/printerSettings1.bin"/><Relationship Id="rId2" Type="http://schemas.openxmlformats.org/officeDocument/2006/relationships/hyperlink" Target="https://community.secop.gov.co/Public/Tendering/OpportunityDetail/Index?noticeUID=CO1.NTC.5019899&amp;isFromPublicArea=True&amp;isModal=False" TargetMode="External"/><Relationship Id="rId16" Type="http://schemas.openxmlformats.org/officeDocument/2006/relationships/hyperlink" Target="https://www.colombiacompra.gov.co/tienda-virtual-del-estado-colombiano/ordenes-compra/117541" TargetMode="External"/><Relationship Id="rId1" Type="http://schemas.openxmlformats.org/officeDocument/2006/relationships/hyperlink" Target="https://www.colombiacompra.gov.co/tienda-virtual-del-estado-colombiano/ordenes-compra/118764" TargetMode="External"/><Relationship Id="rId6" Type="http://schemas.openxmlformats.org/officeDocument/2006/relationships/hyperlink" Target="https://community.secop.gov.co/Public/Tendering/OpportunityDetail/Index?noticeUID=CO1.NTC.5016276&amp;isFromPublicArea=True&amp;isModal=False" TargetMode="External"/><Relationship Id="rId11" Type="http://schemas.openxmlformats.org/officeDocument/2006/relationships/hyperlink" Target="https://community.secop.gov.co/Public/Tendering/OpportunityDetail/Index?noticeUID=CO1.NTC.5029709&amp;isFromPublicArea=True&amp;isModal=False" TargetMode="External"/><Relationship Id="rId5" Type="http://schemas.openxmlformats.org/officeDocument/2006/relationships/hyperlink" Target="https://community.secop.gov.co/Public/Tendering/OpportunityDetail/Index?noticeUID=CO1.NTC.4973147&amp;isFromPublicArea=True&amp;isModal=False" TargetMode="External"/><Relationship Id="rId15" Type="http://schemas.openxmlformats.org/officeDocument/2006/relationships/hyperlink" Target="https://community.secop.gov.co/Public/Tendering/OpportunityDetail/Index?noticeUID=CO1.NTC.5079681&amp;isFromPublicArea=True&amp;isModal=False" TargetMode="External"/><Relationship Id="rId10" Type="http://schemas.openxmlformats.org/officeDocument/2006/relationships/hyperlink" Target="https://community.secop.gov.co/Public/Tendering/OpportunityDetail/Index?noticeUID=CO1.NTC.5026543&amp;isFromPublicArea=True&amp;isModal=False" TargetMode="External"/><Relationship Id="rId4" Type="http://schemas.openxmlformats.org/officeDocument/2006/relationships/hyperlink" Target="https://community.secop.gov.co/Public/Tendering/OpportunityDetail/Index?noticeUID=CO1.NTC.5044170&amp;isFromPublicArea=True&amp;isModal=False" TargetMode="External"/><Relationship Id="rId9" Type="http://schemas.openxmlformats.org/officeDocument/2006/relationships/hyperlink" Target="https://community.secop.gov.co/Public/Tendering/OpportunityDetail/Index?noticeUID=CO1.NTC.5009115&amp;isFromPublicArea=True&amp;isModal=False" TargetMode="External"/><Relationship Id="rId14" Type="http://schemas.openxmlformats.org/officeDocument/2006/relationships/hyperlink" Target="https://community.secop.gov.co/Public/Tendering/OpportunityDetail/Index?noticeUID=CO1.NTC.5063451&amp;isFromPublicArea=True&amp;isModal=False"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34"/>
  <sheetViews>
    <sheetView tabSelected="1" zoomScale="60" zoomScaleNormal="60" zoomScalePageLayoutView="55" workbookViewId="0">
      <selection activeCell="B18" sqref="B18"/>
    </sheetView>
  </sheetViews>
  <sheetFormatPr baseColWidth="10" defaultColWidth="11.42578125" defaultRowHeight="15"/>
  <cols>
    <col min="1" max="1" width="22.28515625" style="1" bestFit="1" customWidth="1"/>
    <col min="2" max="2" width="27.5703125" style="1" customWidth="1"/>
    <col min="3" max="3" width="45.140625" style="1" customWidth="1"/>
    <col min="4" max="4" width="24.28515625" style="3" customWidth="1"/>
    <col min="5" max="5" width="23.5703125" style="3" customWidth="1"/>
    <col min="6" max="6" width="24.5703125" style="18" customWidth="1"/>
    <col min="7" max="7" width="28.42578125" style="2" customWidth="1"/>
    <col min="8" max="8" width="21.5703125" style="6" customWidth="1"/>
    <col min="9" max="9" width="23.140625" style="2" customWidth="1"/>
    <col min="10" max="10" width="29.28515625" style="2" customWidth="1"/>
    <col min="11" max="11" width="37.85546875" style="1" customWidth="1"/>
    <col min="12" max="14" width="11.42578125" style="4"/>
    <col min="15" max="15" width="12.85546875" style="4" bestFit="1" customWidth="1"/>
    <col min="16" max="16" width="17" style="4" customWidth="1"/>
    <col min="17" max="17" width="11.42578125" style="4"/>
    <col min="18" max="18" width="15.7109375" style="4" customWidth="1"/>
    <col min="19" max="16384" width="11.42578125" style="4"/>
  </cols>
  <sheetData>
    <row r="1" spans="1:11" ht="117" customHeight="1">
      <c r="A1" s="33" t="s">
        <v>579</v>
      </c>
      <c r="B1" s="34"/>
      <c r="C1" s="34"/>
      <c r="D1" s="34"/>
      <c r="E1" s="34"/>
      <c r="F1" s="34"/>
      <c r="G1" s="34"/>
      <c r="H1" s="34"/>
      <c r="I1" s="34"/>
      <c r="J1" s="34"/>
      <c r="K1" s="35"/>
    </row>
    <row r="2" spans="1:11" s="5" customFormat="1" ht="45">
      <c r="A2" s="21" t="s">
        <v>0</v>
      </c>
      <c r="B2" s="21" t="s">
        <v>1</v>
      </c>
      <c r="C2" s="21" t="s">
        <v>2</v>
      </c>
      <c r="D2" s="23" t="s">
        <v>4</v>
      </c>
      <c r="E2" s="23" t="s">
        <v>5</v>
      </c>
      <c r="F2" s="24" t="s">
        <v>6</v>
      </c>
      <c r="G2" s="22" t="s">
        <v>3</v>
      </c>
      <c r="H2" s="25" t="s">
        <v>8</v>
      </c>
      <c r="I2" s="22" t="s">
        <v>9</v>
      </c>
      <c r="J2" s="22" t="s">
        <v>10</v>
      </c>
      <c r="K2" s="21" t="s">
        <v>7</v>
      </c>
    </row>
    <row r="3" spans="1:11" ht="12.75" customHeight="1">
      <c r="A3" s="26" t="s">
        <v>27</v>
      </c>
      <c r="B3" s="26" t="s">
        <v>24</v>
      </c>
      <c r="C3" s="29" t="s">
        <v>307</v>
      </c>
      <c r="D3" s="19">
        <v>45211</v>
      </c>
      <c r="E3" s="19">
        <v>45278</v>
      </c>
      <c r="F3" s="30">
        <f>E3-D3</f>
        <v>67</v>
      </c>
      <c r="G3" s="27">
        <v>24000000</v>
      </c>
      <c r="H3" s="20">
        <f t="shared" ref="H3:H34" si="0">I3/G3</f>
        <v>0</v>
      </c>
      <c r="I3" s="17">
        <v>0</v>
      </c>
      <c r="J3" s="27">
        <f>G3-I3</f>
        <v>24000000</v>
      </c>
      <c r="K3" s="32" t="s">
        <v>308</v>
      </c>
    </row>
    <row r="4" spans="1:11" ht="12.75" customHeight="1">
      <c r="A4" s="26" t="s">
        <v>28</v>
      </c>
      <c r="B4" s="26" t="s">
        <v>24</v>
      </c>
      <c r="C4" s="29" t="s">
        <v>309</v>
      </c>
      <c r="D4" s="19">
        <v>45218</v>
      </c>
      <c r="E4" s="19">
        <v>45290</v>
      </c>
      <c r="F4" s="30">
        <f t="shared" ref="F4:F66" si="1">E4-D4</f>
        <v>72</v>
      </c>
      <c r="G4" s="27">
        <v>18893259</v>
      </c>
      <c r="H4" s="20">
        <f t="shared" si="0"/>
        <v>0</v>
      </c>
      <c r="I4" s="17">
        <v>0</v>
      </c>
      <c r="J4" s="27">
        <f t="shared" ref="J4:J66" si="2">G4-I4</f>
        <v>18893259</v>
      </c>
      <c r="K4" s="32" t="s">
        <v>310</v>
      </c>
    </row>
    <row r="5" spans="1:11" ht="12.75" customHeight="1">
      <c r="A5" s="26" t="s">
        <v>29</v>
      </c>
      <c r="B5" s="26" t="s">
        <v>24</v>
      </c>
      <c r="C5" s="26" t="s">
        <v>311</v>
      </c>
      <c r="D5" s="19">
        <v>45210</v>
      </c>
      <c r="E5" s="19">
        <v>45275</v>
      </c>
      <c r="F5" s="30">
        <f t="shared" si="1"/>
        <v>65</v>
      </c>
      <c r="G5" s="27">
        <v>385000000</v>
      </c>
      <c r="H5" s="20">
        <f t="shared" si="0"/>
        <v>0</v>
      </c>
      <c r="I5" s="17">
        <v>0</v>
      </c>
      <c r="J5" s="27">
        <f t="shared" si="2"/>
        <v>385000000</v>
      </c>
      <c r="K5" s="32" t="s">
        <v>312</v>
      </c>
    </row>
    <row r="6" spans="1:11" ht="12.75" customHeight="1">
      <c r="A6" s="26" t="s">
        <v>225</v>
      </c>
      <c r="B6" s="26" t="s">
        <v>24</v>
      </c>
      <c r="C6" s="26" t="s">
        <v>313</v>
      </c>
      <c r="D6" s="19">
        <v>45231</v>
      </c>
      <c r="E6" s="19">
        <v>45290</v>
      </c>
      <c r="F6" s="30">
        <f t="shared" si="1"/>
        <v>59</v>
      </c>
      <c r="G6" s="27">
        <v>13673523</v>
      </c>
      <c r="H6" s="20">
        <f t="shared" si="0"/>
        <v>0</v>
      </c>
      <c r="I6" s="17">
        <v>0</v>
      </c>
      <c r="J6" s="27">
        <f t="shared" si="2"/>
        <v>13673523</v>
      </c>
      <c r="K6" s="32" t="s">
        <v>314</v>
      </c>
    </row>
    <row r="7" spans="1:11" ht="12.75" customHeight="1">
      <c r="A7" s="26" t="s">
        <v>30</v>
      </c>
      <c r="B7" s="26" t="s">
        <v>24</v>
      </c>
      <c r="C7" s="29" t="s">
        <v>315</v>
      </c>
      <c r="D7" s="19">
        <v>45208</v>
      </c>
      <c r="E7" s="19">
        <v>45290</v>
      </c>
      <c r="F7" s="30">
        <f t="shared" si="1"/>
        <v>82</v>
      </c>
      <c r="G7" s="27">
        <v>22933333</v>
      </c>
      <c r="H7" s="20">
        <f t="shared" si="0"/>
        <v>0</v>
      </c>
      <c r="I7" s="17">
        <v>0</v>
      </c>
      <c r="J7" s="27">
        <f t="shared" si="2"/>
        <v>22933333</v>
      </c>
      <c r="K7" s="32" t="s">
        <v>580</v>
      </c>
    </row>
    <row r="8" spans="1:11" ht="12.75" customHeight="1">
      <c r="A8" s="26" t="s">
        <v>31</v>
      </c>
      <c r="B8" s="26" t="s">
        <v>24</v>
      </c>
      <c r="C8" s="29" t="s">
        <v>316</v>
      </c>
      <c r="D8" s="19">
        <v>45208</v>
      </c>
      <c r="E8" s="19">
        <v>45278</v>
      </c>
      <c r="F8" s="30">
        <f t="shared" si="1"/>
        <v>70</v>
      </c>
      <c r="G8" s="27">
        <v>27700000</v>
      </c>
      <c r="H8" s="20">
        <f t="shared" si="0"/>
        <v>0</v>
      </c>
      <c r="I8" s="17">
        <v>0</v>
      </c>
      <c r="J8" s="27">
        <f t="shared" si="2"/>
        <v>27700000</v>
      </c>
      <c r="K8" s="32" t="s">
        <v>581</v>
      </c>
    </row>
    <row r="9" spans="1:11" ht="12.75" customHeight="1">
      <c r="A9" s="26" t="s">
        <v>32</v>
      </c>
      <c r="B9" s="26" t="s">
        <v>24</v>
      </c>
      <c r="C9" s="29" t="s">
        <v>317</v>
      </c>
      <c r="D9" s="19">
        <v>45218</v>
      </c>
      <c r="E9" s="19">
        <v>45278</v>
      </c>
      <c r="F9" s="30">
        <f t="shared" si="1"/>
        <v>60</v>
      </c>
      <c r="G9" s="27">
        <v>24333333</v>
      </c>
      <c r="H9" s="20">
        <f t="shared" si="0"/>
        <v>0</v>
      </c>
      <c r="I9" s="17">
        <v>0</v>
      </c>
      <c r="J9" s="27">
        <f t="shared" si="2"/>
        <v>24333333</v>
      </c>
      <c r="K9" s="32" t="s">
        <v>582</v>
      </c>
    </row>
    <row r="10" spans="1:11" ht="12.75" customHeight="1">
      <c r="A10" s="26" t="s">
        <v>33</v>
      </c>
      <c r="B10" s="26" t="s">
        <v>24</v>
      </c>
      <c r="C10" s="29" t="s">
        <v>318</v>
      </c>
      <c r="D10" s="19">
        <v>45205</v>
      </c>
      <c r="E10" s="19">
        <v>45278</v>
      </c>
      <c r="F10" s="30">
        <f t="shared" si="1"/>
        <v>73</v>
      </c>
      <c r="G10" s="27">
        <v>22707000</v>
      </c>
      <c r="H10" s="20">
        <f t="shared" si="0"/>
        <v>0</v>
      </c>
      <c r="I10" s="17">
        <v>0</v>
      </c>
      <c r="J10" s="27">
        <f t="shared" si="2"/>
        <v>22707000</v>
      </c>
      <c r="K10" s="32" t="s">
        <v>583</v>
      </c>
    </row>
    <row r="11" spans="1:11" ht="12.75" customHeight="1">
      <c r="A11" s="26" t="s">
        <v>34</v>
      </c>
      <c r="B11" s="26" t="s">
        <v>24</v>
      </c>
      <c r="C11" s="29" t="s">
        <v>319</v>
      </c>
      <c r="D11" s="19">
        <v>45205</v>
      </c>
      <c r="E11" s="19">
        <v>45290</v>
      </c>
      <c r="F11" s="30">
        <f t="shared" si="1"/>
        <v>85</v>
      </c>
      <c r="G11" s="27">
        <v>33000000</v>
      </c>
      <c r="H11" s="20">
        <f t="shared" si="0"/>
        <v>0</v>
      </c>
      <c r="I11" s="17">
        <v>0</v>
      </c>
      <c r="J11" s="27">
        <f t="shared" si="2"/>
        <v>33000000</v>
      </c>
      <c r="K11" s="32" t="s">
        <v>584</v>
      </c>
    </row>
    <row r="12" spans="1:11" ht="12.75" customHeight="1">
      <c r="A12" s="26" t="s">
        <v>35</v>
      </c>
      <c r="B12" s="26" t="s">
        <v>24</v>
      </c>
      <c r="C12" s="29" t="s">
        <v>320</v>
      </c>
      <c r="D12" s="19">
        <v>45226</v>
      </c>
      <c r="E12" s="19">
        <v>45290</v>
      </c>
      <c r="F12" s="30">
        <f t="shared" si="1"/>
        <v>64</v>
      </c>
      <c r="G12" s="27">
        <v>28591523</v>
      </c>
      <c r="H12" s="20">
        <f t="shared" si="0"/>
        <v>0</v>
      </c>
      <c r="I12" s="17">
        <v>0</v>
      </c>
      <c r="J12" s="27">
        <f t="shared" si="2"/>
        <v>28591523</v>
      </c>
      <c r="K12" s="32" t="s">
        <v>321</v>
      </c>
    </row>
    <row r="13" spans="1:11" ht="12.75" customHeight="1">
      <c r="A13" s="26" t="s">
        <v>36</v>
      </c>
      <c r="B13" s="26" t="s">
        <v>24</v>
      </c>
      <c r="C13" s="29" t="s">
        <v>322</v>
      </c>
      <c r="D13" s="19">
        <v>45218</v>
      </c>
      <c r="E13" s="19">
        <v>45290</v>
      </c>
      <c r="F13" s="30">
        <f t="shared" si="1"/>
        <v>72</v>
      </c>
      <c r="G13" s="27">
        <v>21741230</v>
      </c>
      <c r="H13" s="20">
        <f t="shared" si="0"/>
        <v>0</v>
      </c>
      <c r="I13" s="17">
        <v>0</v>
      </c>
      <c r="J13" s="27">
        <f t="shared" si="2"/>
        <v>21741230</v>
      </c>
      <c r="K13" s="32" t="s">
        <v>323</v>
      </c>
    </row>
    <row r="14" spans="1:11" ht="12.75" customHeight="1">
      <c r="A14" s="26" t="s">
        <v>37</v>
      </c>
      <c r="B14" s="26" t="s">
        <v>24</v>
      </c>
      <c r="C14" s="29" t="s">
        <v>324</v>
      </c>
      <c r="D14" s="19">
        <v>45204</v>
      </c>
      <c r="E14" s="19">
        <v>45275</v>
      </c>
      <c r="F14" s="30">
        <f t="shared" si="1"/>
        <v>71</v>
      </c>
      <c r="G14" s="27">
        <v>2661924981</v>
      </c>
      <c r="H14" s="20">
        <f t="shared" si="0"/>
        <v>0</v>
      </c>
      <c r="I14" s="17">
        <v>0</v>
      </c>
      <c r="J14" s="27">
        <f t="shared" si="2"/>
        <v>2661924981</v>
      </c>
      <c r="K14" s="32" t="s">
        <v>325</v>
      </c>
    </row>
    <row r="15" spans="1:11" ht="12.75" customHeight="1">
      <c r="A15" s="26" t="s">
        <v>38</v>
      </c>
      <c r="B15" s="26" t="s">
        <v>24</v>
      </c>
      <c r="C15" s="29" t="s">
        <v>326</v>
      </c>
      <c r="D15" s="19">
        <v>45205</v>
      </c>
      <c r="E15" s="19">
        <v>45290</v>
      </c>
      <c r="F15" s="30">
        <f t="shared" si="1"/>
        <v>85</v>
      </c>
      <c r="G15" s="27">
        <v>14412161</v>
      </c>
      <c r="H15" s="20">
        <f t="shared" si="0"/>
        <v>0</v>
      </c>
      <c r="I15" s="17">
        <v>0</v>
      </c>
      <c r="J15" s="27">
        <f t="shared" si="2"/>
        <v>14412161</v>
      </c>
      <c r="K15" s="32" t="s">
        <v>327</v>
      </c>
    </row>
    <row r="16" spans="1:11" ht="12.75" customHeight="1">
      <c r="A16" s="26" t="s">
        <v>39</v>
      </c>
      <c r="B16" s="26" t="s">
        <v>24</v>
      </c>
      <c r="C16" s="29" t="s">
        <v>328</v>
      </c>
      <c r="D16" s="19">
        <v>45217</v>
      </c>
      <c r="E16" s="19">
        <v>45290</v>
      </c>
      <c r="F16" s="30">
        <f t="shared" si="1"/>
        <v>73</v>
      </c>
      <c r="G16" s="27">
        <v>12600000</v>
      </c>
      <c r="H16" s="20">
        <f t="shared" si="0"/>
        <v>0</v>
      </c>
      <c r="I16" s="17">
        <v>0</v>
      </c>
      <c r="J16" s="27">
        <f t="shared" si="2"/>
        <v>12600000</v>
      </c>
      <c r="K16" s="32" t="s">
        <v>329</v>
      </c>
    </row>
    <row r="17" spans="1:11" ht="12.75" customHeight="1">
      <c r="A17" s="26" t="s">
        <v>40</v>
      </c>
      <c r="B17" s="26" t="s">
        <v>24</v>
      </c>
      <c r="C17" s="29" t="s">
        <v>330</v>
      </c>
      <c r="D17" s="19">
        <v>45203</v>
      </c>
      <c r="E17" s="19">
        <v>45290</v>
      </c>
      <c r="F17" s="30">
        <f t="shared" si="1"/>
        <v>87</v>
      </c>
      <c r="G17" s="27">
        <v>37200000</v>
      </c>
      <c r="H17" s="20">
        <f t="shared" si="0"/>
        <v>0</v>
      </c>
      <c r="I17" s="17">
        <v>0</v>
      </c>
      <c r="J17" s="27">
        <f t="shared" si="2"/>
        <v>37200000</v>
      </c>
      <c r="K17" s="32" t="s">
        <v>585</v>
      </c>
    </row>
    <row r="18" spans="1:11" ht="12.75" customHeight="1">
      <c r="A18" s="26" t="s">
        <v>41</v>
      </c>
      <c r="B18" s="26" t="s">
        <v>24</v>
      </c>
      <c r="C18" s="26" t="s">
        <v>179</v>
      </c>
      <c r="D18" s="19">
        <v>45208</v>
      </c>
      <c r="E18" s="19">
        <v>45290</v>
      </c>
      <c r="F18" s="30">
        <f t="shared" si="1"/>
        <v>82</v>
      </c>
      <c r="G18" s="27">
        <v>15546667</v>
      </c>
      <c r="H18" s="20">
        <f t="shared" si="0"/>
        <v>0</v>
      </c>
      <c r="I18" s="17">
        <v>0</v>
      </c>
      <c r="J18" s="27">
        <f t="shared" si="2"/>
        <v>15546667</v>
      </c>
      <c r="K18" s="32" t="s">
        <v>586</v>
      </c>
    </row>
    <row r="19" spans="1:11" ht="12.75" customHeight="1">
      <c r="A19" s="26" t="s">
        <v>42</v>
      </c>
      <c r="B19" s="26" t="s">
        <v>24</v>
      </c>
      <c r="C19" s="29" t="s">
        <v>331</v>
      </c>
      <c r="D19" s="19">
        <v>45210</v>
      </c>
      <c r="E19" s="19">
        <v>45290</v>
      </c>
      <c r="F19" s="30">
        <f t="shared" si="1"/>
        <v>80</v>
      </c>
      <c r="G19" s="27">
        <v>22100000</v>
      </c>
      <c r="H19" s="20">
        <f t="shared" si="0"/>
        <v>0</v>
      </c>
      <c r="I19" s="17">
        <v>0</v>
      </c>
      <c r="J19" s="27">
        <f t="shared" si="2"/>
        <v>22100000</v>
      </c>
      <c r="K19" s="32" t="s">
        <v>332</v>
      </c>
    </row>
    <row r="20" spans="1:11" ht="12.75" customHeight="1">
      <c r="A20" s="26" t="s">
        <v>43</v>
      </c>
      <c r="B20" s="26" t="s">
        <v>24</v>
      </c>
      <c r="C20" s="29" t="s">
        <v>333</v>
      </c>
      <c r="D20" s="19">
        <v>45208</v>
      </c>
      <c r="E20" s="19">
        <v>45290</v>
      </c>
      <c r="F20" s="30">
        <f t="shared" si="1"/>
        <v>82</v>
      </c>
      <c r="G20" s="27">
        <v>21933000</v>
      </c>
      <c r="H20" s="20">
        <f t="shared" si="0"/>
        <v>0</v>
      </c>
      <c r="I20" s="17">
        <v>0</v>
      </c>
      <c r="J20" s="27">
        <f t="shared" si="2"/>
        <v>21933000</v>
      </c>
      <c r="K20" s="32" t="s">
        <v>334</v>
      </c>
    </row>
    <row r="21" spans="1:11" ht="12.75" customHeight="1">
      <c r="A21" s="26" t="s">
        <v>44</v>
      </c>
      <c r="B21" s="26" t="s">
        <v>24</v>
      </c>
      <c r="C21" s="29" t="s">
        <v>335</v>
      </c>
      <c r="D21" s="19">
        <v>45209</v>
      </c>
      <c r="E21" s="19">
        <v>45290</v>
      </c>
      <c r="F21" s="30">
        <f t="shared" si="1"/>
        <v>81</v>
      </c>
      <c r="G21" s="27">
        <v>16400000</v>
      </c>
      <c r="H21" s="20">
        <f t="shared" si="0"/>
        <v>0</v>
      </c>
      <c r="I21" s="17">
        <v>0</v>
      </c>
      <c r="J21" s="27">
        <f t="shared" si="2"/>
        <v>16400000</v>
      </c>
      <c r="K21" s="32" t="s">
        <v>587</v>
      </c>
    </row>
    <row r="22" spans="1:11" ht="12.75" customHeight="1">
      <c r="A22" s="26" t="s">
        <v>45</v>
      </c>
      <c r="B22" s="26" t="s">
        <v>24</v>
      </c>
      <c r="C22" s="26" t="s">
        <v>180</v>
      </c>
      <c r="D22" s="19">
        <v>45208</v>
      </c>
      <c r="E22" s="19">
        <v>45290</v>
      </c>
      <c r="F22" s="30">
        <f t="shared" si="1"/>
        <v>82</v>
      </c>
      <c r="G22" s="27">
        <v>12114642</v>
      </c>
      <c r="H22" s="20">
        <f t="shared" si="0"/>
        <v>0</v>
      </c>
      <c r="I22" s="17">
        <v>0</v>
      </c>
      <c r="J22" s="27">
        <f t="shared" si="2"/>
        <v>12114642</v>
      </c>
      <c r="K22" s="32" t="s">
        <v>588</v>
      </c>
    </row>
    <row r="23" spans="1:11" ht="12.75" customHeight="1">
      <c r="A23" s="26" t="s">
        <v>46</v>
      </c>
      <c r="B23" s="26" t="s">
        <v>24</v>
      </c>
      <c r="C23" s="29" t="s">
        <v>336</v>
      </c>
      <c r="D23" s="19">
        <v>45203</v>
      </c>
      <c r="E23" s="19">
        <v>45290</v>
      </c>
      <c r="F23" s="30">
        <f t="shared" si="1"/>
        <v>87</v>
      </c>
      <c r="G23" s="27">
        <v>13774362</v>
      </c>
      <c r="H23" s="20">
        <f t="shared" si="0"/>
        <v>0</v>
      </c>
      <c r="I23" s="17">
        <v>0</v>
      </c>
      <c r="J23" s="27">
        <f t="shared" si="2"/>
        <v>13774362</v>
      </c>
      <c r="K23" s="32" t="s">
        <v>337</v>
      </c>
    </row>
    <row r="24" spans="1:11" ht="12.75" customHeight="1">
      <c r="A24" s="26" t="s">
        <v>47</v>
      </c>
      <c r="B24" s="26" t="s">
        <v>24</v>
      </c>
      <c r="C24" s="29" t="s">
        <v>338</v>
      </c>
      <c r="D24" s="19">
        <v>45205</v>
      </c>
      <c r="E24" s="19">
        <v>45275</v>
      </c>
      <c r="F24" s="30">
        <f t="shared" si="1"/>
        <v>70</v>
      </c>
      <c r="G24" s="27">
        <v>30463333</v>
      </c>
      <c r="H24" s="20">
        <f t="shared" si="0"/>
        <v>0</v>
      </c>
      <c r="I24" s="17">
        <v>0</v>
      </c>
      <c r="J24" s="27">
        <f t="shared" si="2"/>
        <v>30463333</v>
      </c>
      <c r="K24" s="32" t="s">
        <v>589</v>
      </c>
    </row>
    <row r="25" spans="1:11" ht="12.75" customHeight="1">
      <c r="A25" s="26" t="s">
        <v>48</v>
      </c>
      <c r="B25" s="26" t="s">
        <v>24</v>
      </c>
      <c r="C25" s="29" t="s">
        <v>339</v>
      </c>
      <c r="D25" s="19">
        <v>45214</v>
      </c>
      <c r="E25" s="19">
        <v>45290</v>
      </c>
      <c r="F25" s="30">
        <f t="shared" si="1"/>
        <v>76</v>
      </c>
      <c r="G25" s="27">
        <v>37875581</v>
      </c>
      <c r="H25" s="20">
        <f t="shared" si="0"/>
        <v>0</v>
      </c>
      <c r="I25" s="17">
        <v>0</v>
      </c>
      <c r="J25" s="27">
        <f t="shared" si="2"/>
        <v>37875581</v>
      </c>
      <c r="K25" s="32" t="s">
        <v>340</v>
      </c>
    </row>
    <row r="26" spans="1:11" ht="12.75" customHeight="1">
      <c r="A26" s="26" t="s">
        <v>49</v>
      </c>
      <c r="B26" s="26" t="s">
        <v>24</v>
      </c>
      <c r="C26" s="26" t="s">
        <v>181</v>
      </c>
      <c r="D26" s="19">
        <v>45209</v>
      </c>
      <c r="E26" s="19">
        <v>45290</v>
      </c>
      <c r="F26" s="30">
        <f t="shared" si="1"/>
        <v>81</v>
      </c>
      <c r="G26" s="27">
        <v>30000000</v>
      </c>
      <c r="H26" s="20">
        <f t="shared" si="0"/>
        <v>0</v>
      </c>
      <c r="I26" s="17">
        <v>0</v>
      </c>
      <c r="J26" s="27">
        <f t="shared" si="2"/>
        <v>30000000</v>
      </c>
      <c r="K26" s="32" t="s">
        <v>590</v>
      </c>
    </row>
    <row r="27" spans="1:11" ht="12.75" customHeight="1">
      <c r="A27" s="26" t="s">
        <v>50</v>
      </c>
      <c r="B27" s="26" t="s">
        <v>24</v>
      </c>
      <c r="C27" s="29" t="s">
        <v>341</v>
      </c>
      <c r="D27" s="19">
        <v>45204</v>
      </c>
      <c r="E27" s="19">
        <v>45290</v>
      </c>
      <c r="F27" s="30">
        <f t="shared" si="1"/>
        <v>86</v>
      </c>
      <c r="G27" s="27">
        <v>25211081</v>
      </c>
      <c r="H27" s="20">
        <f t="shared" si="0"/>
        <v>0</v>
      </c>
      <c r="I27" s="17">
        <v>0</v>
      </c>
      <c r="J27" s="27">
        <f t="shared" si="2"/>
        <v>25211081</v>
      </c>
      <c r="K27" s="32" t="s">
        <v>342</v>
      </c>
    </row>
    <row r="28" spans="1:11" ht="12.75" customHeight="1">
      <c r="A28" s="26" t="s">
        <v>51</v>
      </c>
      <c r="B28" s="26" t="s">
        <v>24</v>
      </c>
      <c r="C28" s="29" t="s">
        <v>343</v>
      </c>
      <c r="D28" s="19">
        <v>45210</v>
      </c>
      <c r="E28" s="19">
        <v>45290</v>
      </c>
      <c r="F28" s="30">
        <f t="shared" si="1"/>
        <v>80</v>
      </c>
      <c r="G28" s="27">
        <v>22166667</v>
      </c>
      <c r="H28" s="20">
        <f t="shared" si="0"/>
        <v>0</v>
      </c>
      <c r="I28" s="17">
        <v>0</v>
      </c>
      <c r="J28" s="27">
        <f t="shared" si="2"/>
        <v>22166667</v>
      </c>
      <c r="K28" s="32" t="s">
        <v>344</v>
      </c>
    </row>
    <row r="29" spans="1:11" ht="12.75" customHeight="1">
      <c r="A29" s="26" t="s">
        <v>52</v>
      </c>
      <c r="B29" s="26" t="s">
        <v>178</v>
      </c>
      <c r="C29" s="26" t="s">
        <v>345</v>
      </c>
      <c r="D29" s="19">
        <v>45204</v>
      </c>
      <c r="E29" s="19">
        <v>45260</v>
      </c>
      <c r="F29" s="30">
        <f t="shared" si="1"/>
        <v>56</v>
      </c>
      <c r="G29" s="27">
        <v>63735852</v>
      </c>
      <c r="H29" s="20">
        <f t="shared" si="0"/>
        <v>0</v>
      </c>
      <c r="I29" s="17">
        <v>0</v>
      </c>
      <c r="J29" s="27">
        <f t="shared" si="2"/>
        <v>63735852</v>
      </c>
      <c r="K29" s="32" t="s">
        <v>346</v>
      </c>
    </row>
    <row r="30" spans="1:11" ht="12.75" customHeight="1">
      <c r="A30" s="26" t="s">
        <v>53</v>
      </c>
      <c r="B30" s="26" t="s">
        <v>24</v>
      </c>
      <c r="C30" s="29" t="s">
        <v>347</v>
      </c>
      <c r="D30" s="19">
        <v>45209</v>
      </c>
      <c r="E30" s="19">
        <v>45290</v>
      </c>
      <c r="F30" s="30">
        <f t="shared" si="1"/>
        <v>81</v>
      </c>
      <c r="G30" s="27">
        <v>17715581</v>
      </c>
      <c r="H30" s="20">
        <f t="shared" si="0"/>
        <v>0</v>
      </c>
      <c r="I30" s="17">
        <v>0</v>
      </c>
      <c r="J30" s="27">
        <f t="shared" si="2"/>
        <v>17715581</v>
      </c>
      <c r="K30" s="32" t="s">
        <v>591</v>
      </c>
    </row>
    <row r="31" spans="1:11" ht="12.75" customHeight="1">
      <c r="A31" s="26" t="s">
        <v>54</v>
      </c>
      <c r="B31" s="26" t="s">
        <v>24</v>
      </c>
      <c r="C31" s="29" t="s">
        <v>348</v>
      </c>
      <c r="D31" s="19">
        <v>45208</v>
      </c>
      <c r="E31" s="19">
        <v>45290</v>
      </c>
      <c r="F31" s="30">
        <f t="shared" si="1"/>
        <v>82</v>
      </c>
      <c r="G31" s="27">
        <v>28227861</v>
      </c>
      <c r="H31" s="20">
        <f t="shared" si="0"/>
        <v>0</v>
      </c>
      <c r="I31" s="17">
        <v>0</v>
      </c>
      <c r="J31" s="27">
        <f t="shared" si="2"/>
        <v>28227861</v>
      </c>
      <c r="K31" s="32" t="s">
        <v>349</v>
      </c>
    </row>
    <row r="32" spans="1:11" ht="12.75" customHeight="1">
      <c r="A32" s="26" t="s">
        <v>55</v>
      </c>
      <c r="B32" s="26" t="s">
        <v>24</v>
      </c>
      <c r="C32" s="29" t="s">
        <v>350</v>
      </c>
      <c r="D32" s="19">
        <v>45209</v>
      </c>
      <c r="E32" s="19">
        <v>45290</v>
      </c>
      <c r="F32" s="30">
        <f t="shared" si="1"/>
        <v>81</v>
      </c>
      <c r="G32" s="27">
        <v>24000000</v>
      </c>
      <c r="H32" s="20">
        <f t="shared" si="0"/>
        <v>0</v>
      </c>
      <c r="I32" s="17">
        <v>0</v>
      </c>
      <c r="J32" s="27">
        <f t="shared" si="2"/>
        <v>24000000</v>
      </c>
      <c r="K32" s="32" t="s">
        <v>592</v>
      </c>
    </row>
    <row r="33" spans="1:11" ht="12.75" customHeight="1">
      <c r="A33" s="26" t="s">
        <v>56</v>
      </c>
      <c r="B33" s="26" t="s">
        <v>24</v>
      </c>
      <c r="C33" s="29" t="s">
        <v>351</v>
      </c>
      <c r="D33" s="19">
        <v>45210</v>
      </c>
      <c r="E33" s="19">
        <v>45290</v>
      </c>
      <c r="F33" s="30">
        <f t="shared" si="1"/>
        <v>80</v>
      </c>
      <c r="G33" s="27">
        <v>27333333</v>
      </c>
      <c r="H33" s="20">
        <f t="shared" si="0"/>
        <v>0</v>
      </c>
      <c r="I33" s="17">
        <v>0</v>
      </c>
      <c r="J33" s="27">
        <f t="shared" si="2"/>
        <v>27333333</v>
      </c>
      <c r="K33" s="32" t="s">
        <v>593</v>
      </c>
    </row>
    <row r="34" spans="1:11" ht="12.75" customHeight="1">
      <c r="A34" s="26" t="s">
        <v>57</v>
      </c>
      <c r="B34" s="26" t="s">
        <v>24</v>
      </c>
      <c r="C34" s="29" t="s">
        <v>352</v>
      </c>
      <c r="D34" s="19">
        <v>45218</v>
      </c>
      <c r="E34" s="19">
        <v>45290</v>
      </c>
      <c r="F34" s="30">
        <f t="shared" si="1"/>
        <v>72</v>
      </c>
      <c r="G34" s="27">
        <v>32130000</v>
      </c>
      <c r="H34" s="20">
        <f t="shared" si="0"/>
        <v>0</v>
      </c>
      <c r="I34" s="17">
        <v>0</v>
      </c>
      <c r="J34" s="27">
        <f t="shared" si="2"/>
        <v>32130000</v>
      </c>
      <c r="K34" s="32" t="s">
        <v>594</v>
      </c>
    </row>
    <row r="35" spans="1:11" ht="12.75" customHeight="1">
      <c r="A35" s="26" t="s">
        <v>58</v>
      </c>
      <c r="B35" s="26" t="s">
        <v>24</v>
      </c>
      <c r="C35" s="29" t="s">
        <v>353</v>
      </c>
      <c r="D35" s="19">
        <v>45223</v>
      </c>
      <c r="E35" s="19">
        <v>45290</v>
      </c>
      <c r="F35" s="30">
        <f t="shared" si="1"/>
        <v>67</v>
      </c>
      <c r="G35" s="27">
        <v>27808000</v>
      </c>
      <c r="H35" s="20">
        <f t="shared" ref="H35:H65" si="3">I35/G35</f>
        <v>0</v>
      </c>
      <c r="I35" s="17">
        <v>0</v>
      </c>
      <c r="J35" s="27">
        <f t="shared" si="2"/>
        <v>27808000</v>
      </c>
      <c r="K35" s="32" t="s">
        <v>595</v>
      </c>
    </row>
    <row r="36" spans="1:11" ht="12.75" customHeight="1">
      <c r="A36" s="26" t="s">
        <v>59</v>
      </c>
      <c r="B36" s="26" t="s">
        <v>24</v>
      </c>
      <c r="C36" s="29" t="s">
        <v>354</v>
      </c>
      <c r="D36" s="19">
        <v>45205</v>
      </c>
      <c r="E36" s="19">
        <v>45290</v>
      </c>
      <c r="F36" s="30">
        <f t="shared" si="1"/>
        <v>85</v>
      </c>
      <c r="G36" s="27">
        <v>14333333</v>
      </c>
      <c r="H36" s="20">
        <f t="shared" si="3"/>
        <v>0</v>
      </c>
      <c r="I36" s="17">
        <v>0</v>
      </c>
      <c r="J36" s="27">
        <f t="shared" si="2"/>
        <v>14333333</v>
      </c>
      <c r="K36" s="32" t="s">
        <v>355</v>
      </c>
    </row>
    <row r="37" spans="1:11" ht="12.75" customHeight="1">
      <c r="A37" s="26" t="s">
        <v>60</v>
      </c>
      <c r="B37" s="26" t="s">
        <v>24</v>
      </c>
      <c r="C37" s="26" t="s">
        <v>182</v>
      </c>
      <c r="D37" s="19">
        <v>45210</v>
      </c>
      <c r="E37" s="19">
        <v>45290</v>
      </c>
      <c r="F37" s="30">
        <f t="shared" si="1"/>
        <v>80</v>
      </c>
      <c r="G37" s="27">
        <v>19286592</v>
      </c>
      <c r="H37" s="20">
        <f t="shared" si="3"/>
        <v>0</v>
      </c>
      <c r="I37" s="17">
        <v>0</v>
      </c>
      <c r="J37" s="27">
        <f t="shared" si="2"/>
        <v>19286592</v>
      </c>
      <c r="K37" s="32" t="s">
        <v>596</v>
      </c>
    </row>
    <row r="38" spans="1:11" ht="12.75" customHeight="1">
      <c r="A38" s="26" t="s">
        <v>61</v>
      </c>
      <c r="B38" s="26" t="s">
        <v>24</v>
      </c>
      <c r="C38" s="29" t="s">
        <v>356</v>
      </c>
      <c r="D38" s="19">
        <v>45210</v>
      </c>
      <c r="E38" s="19">
        <v>45275</v>
      </c>
      <c r="F38" s="30">
        <f t="shared" si="1"/>
        <v>65</v>
      </c>
      <c r="G38" s="27">
        <v>28800000</v>
      </c>
      <c r="H38" s="20">
        <f t="shared" si="3"/>
        <v>0</v>
      </c>
      <c r="I38" s="17">
        <v>0</v>
      </c>
      <c r="J38" s="27">
        <f t="shared" si="2"/>
        <v>28800000</v>
      </c>
      <c r="K38" s="32" t="s">
        <v>596</v>
      </c>
    </row>
    <row r="39" spans="1:11" ht="12.75" customHeight="1">
      <c r="A39" s="26" t="s">
        <v>62</v>
      </c>
      <c r="B39" s="26" t="s">
        <v>24</v>
      </c>
      <c r="C39" s="29" t="s">
        <v>357</v>
      </c>
      <c r="D39" s="19">
        <v>45211</v>
      </c>
      <c r="E39" s="19">
        <v>45290</v>
      </c>
      <c r="F39" s="30">
        <f t="shared" si="1"/>
        <v>79</v>
      </c>
      <c r="G39" s="27">
        <v>9876492</v>
      </c>
      <c r="H39" s="20">
        <f t="shared" si="3"/>
        <v>0</v>
      </c>
      <c r="I39" s="17">
        <v>0</v>
      </c>
      <c r="J39" s="27">
        <f t="shared" si="2"/>
        <v>9876492</v>
      </c>
      <c r="K39" s="32" t="s">
        <v>358</v>
      </c>
    </row>
    <row r="40" spans="1:11" ht="12.75" customHeight="1">
      <c r="A40" s="26" t="s">
        <v>63</v>
      </c>
      <c r="B40" s="26" t="s">
        <v>24</v>
      </c>
      <c r="C40" s="26" t="s">
        <v>183</v>
      </c>
      <c r="D40" s="19">
        <v>45210</v>
      </c>
      <c r="E40" s="19">
        <v>45290</v>
      </c>
      <c r="F40" s="30">
        <f t="shared" si="1"/>
        <v>80</v>
      </c>
      <c r="G40" s="27">
        <v>18000000</v>
      </c>
      <c r="H40" s="20">
        <f t="shared" si="3"/>
        <v>0</v>
      </c>
      <c r="I40" s="17">
        <v>0</v>
      </c>
      <c r="J40" s="27">
        <f t="shared" si="2"/>
        <v>18000000</v>
      </c>
      <c r="K40" s="32" t="s">
        <v>359</v>
      </c>
    </row>
    <row r="41" spans="1:11" ht="12.75" customHeight="1">
      <c r="A41" s="26" t="s">
        <v>64</v>
      </c>
      <c r="B41" s="26" t="s">
        <v>24</v>
      </c>
      <c r="C41" s="29" t="s">
        <v>360</v>
      </c>
      <c r="D41" s="19">
        <v>45209</v>
      </c>
      <c r="E41" s="19">
        <v>45275</v>
      </c>
      <c r="F41" s="30">
        <f t="shared" si="1"/>
        <v>66</v>
      </c>
      <c r="G41" s="27">
        <v>16625000</v>
      </c>
      <c r="H41" s="20">
        <f t="shared" si="3"/>
        <v>0</v>
      </c>
      <c r="I41" s="17">
        <v>0</v>
      </c>
      <c r="J41" s="27">
        <f t="shared" si="2"/>
        <v>16625000</v>
      </c>
      <c r="K41" s="32" t="s">
        <v>596</v>
      </c>
    </row>
    <row r="42" spans="1:11" ht="12.75" customHeight="1">
      <c r="A42" s="26" t="s">
        <v>65</v>
      </c>
      <c r="B42" s="26" t="s">
        <v>24</v>
      </c>
      <c r="C42" s="29" t="s">
        <v>361</v>
      </c>
      <c r="D42" s="19">
        <v>45211</v>
      </c>
      <c r="E42" s="19">
        <v>45290</v>
      </c>
      <c r="F42" s="30">
        <f t="shared" si="1"/>
        <v>79</v>
      </c>
      <c r="G42" s="27">
        <v>30066667</v>
      </c>
      <c r="H42" s="20">
        <f t="shared" si="3"/>
        <v>0</v>
      </c>
      <c r="I42" s="17">
        <v>0</v>
      </c>
      <c r="J42" s="27">
        <f t="shared" si="2"/>
        <v>30066667</v>
      </c>
      <c r="K42" s="32" t="s">
        <v>596</v>
      </c>
    </row>
    <row r="43" spans="1:11" ht="12.75" customHeight="1">
      <c r="A43" s="26" t="s">
        <v>66</v>
      </c>
      <c r="B43" s="26" t="s">
        <v>24</v>
      </c>
      <c r="C43" s="29" t="s">
        <v>362</v>
      </c>
      <c r="D43" s="19">
        <v>45211</v>
      </c>
      <c r="E43" s="19">
        <v>45290</v>
      </c>
      <c r="F43" s="30">
        <f t="shared" si="1"/>
        <v>79</v>
      </c>
      <c r="G43" s="27">
        <v>22666667</v>
      </c>
      <c r="H43" s="20">
        <f t="shared" si="3"/>
        <v>0</v>
      </c>
      <c r="I43" s="17">
        <v>0</v>
      </c>
      <c r="J43" s="27">
        <f t="shared" si="2"/>
        <v>22666667</v>
      </c>
      <c r="K43" s="32" t="s">
        <v>596</v>
      </c>
    </row>
    <row r="44" spans="1:11" ht="12.75" customHeight="1">
      <c r="A44" s="26" t="s">
        <v>67</v>
      </c>
      <c r="B44" s="26" t="s">
        <v>24</v>
      </c>
      <c r="C44" s="29" t="s">
        <v>361</v>
      </c>
      <c r="D44" s="19">
        <v>45211</v>
      </c>
      <c r="E44" s="19">
        <v>45290</v>
      </c>
      <c r="F44" s="30">
        <f t="shared" si="1"/>
        <v>79</v>
      </c>
      <c r="G44" s="27">
        <v>29700000</v>
      </c>
      <c r="H44" s="20">
        <f t="shared" si="3"/>
        <v>0</v>
      </c>
      <c r="I44" s="17">
        <v>0</v>
      </c>
      <c r="J44" s="27">
        <f t="shared" si="2"/>
        <v>29700000</v>
      </c>
      <c r="K44" s="32" t="s">
        <v>596</v>
      </c>
    </row>
    <row r="45" spans="1:11" ht="12.75" customHeight="1">
      <c r="A45" s="26" t="s">
        <v>68</v>
      </c>
      <c r="B45" s="26" t="s">
        <v>24</v>
      </c>
      <c r="C45" s="29" t="s">
        <v>185</v>
      </c>
      <c r="D45" s="19">
        <v>45212</v>
      </c>
      <c r="E45" s="19">
        <v>45290</v>
      </c>
      <c r="F45" s="30">
        <f t="shared" si="1"/>
        <v>78</v>
      </c>
      <c r="G45" s="27">
        <v>27647667</v>
      </c>
      <c r="H45" s="20">
        <f t="shared" si="3"/>
        <v>0</v>
      </c>
      <c r="I45" s="17">
        <v>0</v>
      </c>
      <c r="J45" s="27">
        <f t="shared" si="2"/>
        <v>27647667</v>
      </c>
      <c r="K45" s="32" t="s">
        <v>596</v>
      </c>
    </row>
    <row r="46" spans="1:11" ht="12.75" customHeight="1">
      <c r="A46" s="26" t="s">
        <v>69</v>
      </c>
      <c r="B46" s="26" t="s">
        <v>24</v>
      </c>
      <c r="C46" s="26" t="s">
        <v>184</v>
      </c>
      <c r="D46" s="19">
        <v>45217</v>
      </c>
      <c r="E46" s="19">
        <v>45290</v>
      </c>
      <c r="F46" s="30">
        <f t="shared" si="1"/>
        <v>73</v>
      </c>
      <c r="G46" s="27">
        <v>27000000</v>
      </c>
      <c r="H46" s="20">
        <f t="shared" si="3"/>
        <v>0</v>
      </c>
      <c r="I46" s="17">
        <v>0</v>
      </c>
      <c r="J46" s="27">
        <f t="shared" si="2"/>
        <v>27000000</v>
      </c>
      <c r="K46" s="32" t="s">
        <v>596</v>
      </c>
    </row>
    <row r="47" spans="1:11" ht="12.75" customHeight="1">
      <c r="A47" s="26" t="s">
        <v>70</v>
      </c>
      <c r="B47" s="26" t="s">
        <v>24</v>
      </c>
      <c r="C47" s="26" t="s">
        <v>185</v>
      </c>
      <c r="D47" s="19">
        <v>45211</v>
      </c>
      <c r="E47" s="19">
        <v>45290</v>
      </c>
      <c r="F47" s="30">
        <f t="shared" si="1"/>
        <v>79</v>
      </c>
      <c r="G47" s="27">
        <v>27000000</v>
      </c>
      <c r="H47" s="20">
        <f t="shared" si="3"/>
        <v>0</v>
      </c>
      <c r="I47" s="17">
        <v>0</v>
      </c>
      <c r="J47" s="27">
        <f t="shared" si="2"/>
        <v>27000000</v>
      </c>
      <c r="K47" s="32" t="s">
        <v>596</v>
      </c>
    </row>
    <row r="48" spans="1:11" ht="12.75" customHeight="1">
      <c r="A48" s="26" t="s">
        <v>71</v>
      </c>
      <c r="B48" s="26" t="s">
        <v>24</v>
      </c>
      <c r="C48" s="26" t="s">
        <v>186</v>
      </c>
      <c r="D48" s="19">
        <v>45212</v>
      </c>
      <c r="E48" s="19">
        <v>45290</v>
      </c>
      <c r="F48" s="30">
        <f t="shared" si="1"/>
        <v>78</v>
      </c>
      <c r="G48" s="27">
        <v>15291344</v>
      </c>
      <c r="H48" s="20">
        <f t="shared" si="3"/>
        <v>0</v>
      </c>
      <c r="I48" s="17">
        <v>0</v>
      </c>
      <c r="J48" s="27">
        <f t="shared" si="2"/>
        <v>15291344</v>
      </c>
      <c r="K48" s="32" t="s">
        <v>596</v>
      </c>
    </row>
    <row r="49" spans="1:11" ht="12.75" customHeight="1">
      <c r="A49" s="26" t="s">
        <v>72</v>
      </c>
      <c r="B49" s="26" t="s">
        <v>24</v>
      </c>
      <c r="C49" s="29" t="s">
        <v>363</v>
      </c>
      <c r="D49" s="19">
        <v>45217</v>
      </c>
      <c r="E49" s="19">
        <v>45290</v>
      </c>
      <c r="F49" s="30">
        <f t="shared" si="1"/>
        <v>73</v>
      </c>
      <c r="G49" s="27">
        <v>17342622</v>
      </c>
      <c r="H49" s="20">
        <f t="shared" si="3"/>
        <v>0</v>
      </c>
      <c r="I49" s="17">
        <v>0</v>
      </c>
      <c r="J49" s="27">
        <f t="shared" si="2"/>
        <v>17342622</v>
      </c>
      <c r="K49" s="32" t="s">
        <v>596</v>
      </c>
    </row>
    <row r="50" spans="1:11" ht="12.75" customHeight="1">
      <c r="A50" s="26" t="s">
        <v>73</v>
      </c>
      <c r="B50" s="26" t="s">
        <v>24</v>
      </c>
      <c r="C50" s="29" t="s">
        <v>364</v>
      </c>
      <c r="D50" s="19">
        <v>45210</v>
      </c>
      <c r="E50" s="19">
        <v>45290</v>
      </c>
      <c r="F50" s="30">
        <f t="shared" si="1"/>
        <v>80</v>
      </c>
      <c r="G50" s="27">
        <v>15291344</v>
      </c>
      <c r="H50" s="20">
        <f t="shared" si="3"/>
        <v>0</v>
      </c>
      <c r="I50" s="17">
        <v>0</v>
      </c>
      <c r="J50" s="27">
        <f t="shared" si="2"/>
        <v>15291344</v>
      </c>
      <c r="K50" s="32" t="s">
        <v>596</v>
      </c>
    </row>
    <row r="51" spans="1:11" ht="12.75" customHeight="1">
      <c r="A51" s="26" t="s">
        <v>74</v>
      </c>
      <c r="B51" s="26" t="s">
        <v>24</v>
      </c>
      <c r="C51" s="29" t="s">
        <v>365</v>
      </c>
      <c r="D51" s="19">
        <v>45211</v>
      </c>
      <c r="E51" s="19">
        <v>45290</v>
      </c>
      <c r="F51" s="30">
        <f t="shared" si="1"/>
        <v>79</v>
      </c>
      <c r="G51" s="27">
        <v>29388000</v>
      </c>
      <c r="H51" s="20">
        <f t="shared" si="3"/>
        <v>0</v>
      </c>
      <c r="I51" s="17">
        <v>0</v>
      </c>
      <c r="J51" s="27">
        <f t="shared" si="2"/>
        <v>29388000</v>
      </c>
      <c r="K51" s="32" t="s">
        <v>596</v>
      </c>
    </row>
    <row r="52" spans="1:11" ht="12.75" customHeight="1">
      <c r="A52" s="26" t="s">
        <v>75</v>
      </c>
      <c r="B52" s="26" t="s">
        <v>24</v>
      </c>
      <c r="C52" s="29" t="s">
        <v>366</v>
      </c>
      <c r="D52" s="19">
        <v>45208</v>
      </c>
      <c r="E52" s="19">
        <v>45290</v>
      </c>
      <c r="F52" s="30">
        <f t="shared" si="1"/>
        <v>82</v>
      </c>
      <c r="G52" s="27">
        <v>14333333</v>
      </c>
      <c r="H52" s="20">
        <f t="shared" si="3"/>
        <v>0</v>
      </c>
      <c r="I52" s="17">
        <v>0</v>
      </c>
      <c r="J52" s="27">
        <f t="shared" si="2"/>
        <v>14333333</v>
      </c>
      <c r="K52" s="32" t="s">
        <v>367</v>
      </c>
    </row>
    <row r="53" spans="1:11" ht="12.75" customHeight="1">
      <c r="A53" s="26" t="s">
        <v>76</v>
      </c>
      <c r="B53" s="26" t="s">
        <v>24</v>
      </c>
      <c r="C53" s="29" t="s">
        <v>368</v>
      </c>
      <c r="D53" s="19">
        <v>45218</v>
      </c>
      <c r="E53" s="19">
        <v>45290</v>
      </c>
      <c r="F53" s="30">
        <f t="shared" si="1"/>
        <v>72</v>
      </c>
      <c r="G53" s="27">
        <v>24000000</v>
      </c>
      <c r="H53" s="20">
        <f t="shared" si="3"/>
        <v>0</v>
      </c>
      <c r="I53" s="17">
        <v>0</v>
      </c>
      <c r="J53" s="27">
        <f t="shared" si="2"/>
        <v>24000000</v>
      </c>
      <c r="K53" s="32" t="s">
        <v>369</v>
      </c>
    </row>
    <row r="54" spans="1:11" ht="12.75" customHeight="1">
      <c r="A54" s="26" t="s">
        <v>77</v>
      </c>
      <c r="B54" s="26" t="s">
        <v>24</v>
      </c>
      <c r="C54" s="26" t="s">
        <v>187</v>
      </c>
      <c r="D54" s="19">
        <v>45219</v>
      </c>
      <c r="E54" s="19">
        <v>45290</v>
      </c>
      <c r="F54" s="30">
        <f t="shared" si="1"/>
        <v>71</v>
      </c>
      <c r="G54" s="27">
        <v>20800000</v>
      </c>
      <c r="H54" s="20">
        <f t="shared" si="3"/>
        <v>0</v>
      </c>
      <c r="I54" s="17">
        <v>0</v>
      </c>
      <c r="J54" s="27">
        <f t="shared" si="2"/>
        <v>20800000</v>
      </c>
      <c r="K54" s="32" t="s">
        <v>370</v>
      </c>
    </row>
    <row r="55" spans="1:11" ht="12.75" customHeight="1">
      <c r="A55" s="26" t="s">
        <v>78</v>
      </c>
      <c r="B55" s="26" t="s">
        <v>24</v>
      </c>
      <c r="C55" s="29" t="s">
        <v>371</v>
      </c>
      <c r="D55" s="19">
        <v>45212</v>
      </c>
      <c r="E55" s="19">
        <v>45290</v>
      </c>
      <c r="F55" s="30">
        <f t="shared" si="1"/>
        <v>78</v>
      </c>
      <c r="G55" s="27">
        <v>12243521</v>
      </c>
      <c r="H55" s="20">
        <f t="shared" si="3"/>
        <v>0</v>
      </c>
      <c r="I55" s="17">
        <v>0</v>
      </c>
      <c r="J55" s="27">
        <f t="shared" si="2"/>
        <v>12243521</v>
      </c>
      <c r="K55" s="32" t="s">
        <v>372</v>
      </c>
    </row>
    <row r="56" spans="1:11" ht="12.75" customHeight="1">
      <c r="A56" s="26" t="s">
        <v>79</v>
      </c>
      <c r="B56" s="26" t="s">
        <v>24</v>
      </c>
      <c r="C56" s="29" t="s">
        <v>373</v>
      </c>
      <c r="D56" s="19">
        <v>45223</v>
      </c>
      <c r="E56" s="19">
        <v>45290</v>
      </c>
      <c r="F56" s="30">
        <f t="shared" si="1"/>
        <v>67</v>
      </c>
      <c r="G56" s="27">
        <v>21900000</v>
      </c>
      <c r="H56" s="20">
        <f t="shared" si="3"/>
        <v>0</v>
      </c>
      <c r="I56" s="17">
        <v>0</v>
      </c>
      <c r="J56" s="27">
        <f t="shared" si="2"/>
        <v>21900000</v>
      </c>
      <c r="K56" s="32" t="s">
        <v>596</v>
      </c>
    </row>
    <row r="57" spans="1:11" ht="12.75" customHeight="1">
      <c r="A57" s="26" t="s">
        <v>80</v>
      </c>
      <c r="B57" s="26" t="s">
        <v>24</v>
      </c>
      <c r="C57" s="29" t="s">
        <v>374</v>
      </c>
      <c r="D57" s="19">
        <v>45218</v>
      </c>
      <c r="E57" s="19">
        <v>45290</v>
      </c>
      <c r="F57" s="30">
        <f t="shared" si="1"/>
        <v>72</v>
      </c>
      <c r="G57" s="27">
        <v>22833134</v>
      </c>
      <c r="H57" s="20">
        <f t="shared" si="3"/>
        <v>0</v>
      </c>
      <c r="I57" s="17">
        <v>0</v>
      </c>
      <c r="J57" s="27">
        <f t="shared" si="2"/>
        <v>22833134</v>
      </c>
      <c r="K57" s="32" t="s">
        <v>375</v>
      </c>
    </row>
    <row r="58" spans="1:11" ht="12.75" customHeight="1">
      <c r="A58" s="26" t="s">
        <v>81</v>
      </c>
      <c r="B58" s="26" t="s">
        <v>24</v>
      </c>
      <c r="C58" s="29" t="s">
        <v>376</v>
      </c>
      <c r="D58" s="19">
        <v>45218</v>
      </c>
      <c r="E58" s="19">
        <v>45290</v>
      </c>
      <c r="F58" s="30">
        <f t="shared" si="1"/>
        <v>72</v>
      </c>
      <c r="G58" s="27">
        <v>23233333</v>
      </c>
      <c r="H58" s="20">
        <f t="shared" si="3"/>
        <v>0</v>
      </c>
      <c r="I58" s="17">
        <v>0</v>
      </c>
      <c r="J58" s="27">
        <f t="shared" si="2"/>
        <v>23233333</v>
      </c>
      <c r="K58" s="32" t="s">
        <v>377</v>
      </c>
    </row>
    <row r="59" spans="1:11" ht="12.75" customHeight="1">
      <c r="A59" s="26" t="s">
        <v>82</v>
      </c>
      <c r="B59" s="26" t="s">
        <v>24</v>
      </c>
      <c r="C59" s="26" t="s">
        <v>188</v>
      </c>
      <c r="D59" s="19">
        <v>45210</v>
      </c>
      <c r="E59" s="19">
        <v>45290</v>
      </c>
      <c r="F59" s="30">
        <f t="shared" si="1"/>
        <v>80</v>
      </c>
      <c r="G59" s="27">
        <v>39800487</v>
      </c>
      <c r="H59" s="20">
        <f t="shared" si="3"/>
        <v>0</v>
      </c>
      <c r="I59" s="17">
        <v>0</v>
      </c>
      <c r="J59" s="27">
        <f t="shared" si="2"/>
        <v>39800487</v>
      </c>
      <c r="K59" s="32" t="s">
        <v>596</v>
      </c>
    </row>
    <row r="60" spans="1:11" ht="12.75" customHeight="1">
      <c r="A60" s="26" t="s">
        <v>83</v>
      </c>
      <c r="B60" s="26" t="s">
        <v>24</v>
      </c>
      <c r="C60" s="26" t="s">
        <v>189</v>
      </c>
      <c r="D60" s="19">
        <v>45218</v>
      </c>
      <c r="E60" s="19">
        <v>45280</v>
      </c>
      <c r="F60" s="30">
        <f t="shared" si="1"/>
        <v>62</v>
      </c>
      <c r="G60" s="27">
        <v>19987500</v>
      </c>
      <c r="H60" s="20">
        <f t="shared" si="3"/>
        <v>0</v>
      </c>
      <c r="I60" s="17">
        <v>0</v>
      </c>
      <c r="J60" s="27">
        <f t="shared" si="2"/>
        <v>19987500</v>
      </c>
      <c r="K60" s="32" t="s">
        <v>378</v>
      </c>
    </row>
    <row r="61" spans="1:11" ht="12.75" customHeight="1">
      <c r="A61" s="26" t="s">
        <v>84</v>
      </c>
      <c r="B61" s="26" t="s">
        <v>24</v>
      </c>
      <c r="C61" s="29" t="s">
        <v>379</v>
      </c>
      <c r="D61" s="19">
        <v>45217</v>
      </c>
      <c r="E61" s="19">
        <v>45289</v>
      </c>
      <c r="F61" s="30">
        <f t="shared" si="1"/>
        <v>72</v>
      </c>
      <c r="G61" s="27">
        <v>32415600</v>
      </c>
      <c r="H61" s="20">
        <f t="shared" si="3"/>
        <v>0</v>
      </c>
      <c r="I61" s="17">
        <v>0</v>
      </c>
      <c r="J61" s="27">
        <f t="shared" si="2"/>
        <v>32415600</v>
      </c>
      <c r="K61" s="32" t="s">
        <v>596</v>
      </c>
    </row>
    <row r="62" spans="1:11" ht="12.75" customHeight="1">
      <c r="A62" s="26" t="s">
        <v>85</v>
      </c>
      <c r="B62" s="26" t="s">
        <v>24</v>
      </c>
      <c r="C62" s="29" t="s">
        <v>380</v>
      </c>
      <c r="D62" s="19">
        <v>45217</v>
      </c>
      <c r="E62" s="19">
        <v>45290</v>
      </c>
      <c r="F62" s="30">
        <f t="shared" si="1"/>
        <v>73</v>
      </c>
      <c r="G62" s="27">
        <v>27250000</v>
      </c>
      <c r="H62" s="20">
        <f t="shared" si="3"/>
        <v>0</v>
      </c>
      <c r="I62" s="17">
        <v>0</v>
      </c>
      <c r="J62" s="27">
        <f t="shared" si="2"/>
        <v>27250000</v>
      </c>
      <c r="K62" s="32" t="s">
        <v>596</v>
      </c>
    </row>
    <row r="63" spans="1:11" ht="12.75" customHeight="1">
      <c r="A63" s="26" t="s">
        <v>86</v>
      </c>
      <c r="B63" s="26" t="s">
        <v>24</v>
      </c>
      <c r="C63" s="29" t="s">
        <v>381</v>
      </c>
      <c r="D63" s="19">
        <v>45222</v>
      </c>
      <c r="E63" s="19">
        <v>45290</v>
      </c>
      <c r="F63" s="30">
        <f t="shared" si="1"/>
        <v>68</v>
      </c>
      <c r="G63" s="27">
        <v>19000000</v>
      </c>
      <c r="H63" s="20">
        <f t="shared" si="3"/>
        <v>0</v>
      </c>
      <c r="I63" s="17">
        <v>0</v>
      </c>
      <c r="J63" s="27">
        <f t="shared" si="2"/>
        <v>19000000</v>
      </c>
      <c r="K63" s="32" t="s">
        <v>596</v>
      </c>
    </row>
    <row r="64" spans="1:11" ht="12.75" customHeight="1">
      <c r="A64" s="26" t="s">
        <v>87</v>
      </c>
      <c r="B64" s="26" t="s">
        <v>24</v>
      </c>
      <c r="C64" s="26" t="s">
        <v>190</v>
      </c>
      <c r="D64" s="19">
        <v>45212</v>
      </c>
      <c r="E64" s="19">
        <v>45290</v>
      </c>
      <c r="F64" s="30">
        <f t="shared" si="1"/>
        <v>78</v>
      </c>
      <c r="G64" s="27">
        <v>27000000</v>
      </c>
      <c r="H64" s="20">
        <f t="shared" si="3"/>
        <v>0</v>
      </c>
      <c r="I64" s="17">
        <v>0</v>
      </c>
      <c r="J64" s="27">
        <f t="shared" si="2"/>
        <v>27000000</v>
      </c>
      <c r="K64" s="32" t="s">
        <v>596</v>
      </c>
    </row>
    <row r="65" spans="1:11" ht="12.75" customHeight="1">
      <c r="A65" s="26" t="s">
        <v>88</v>
      </c>
      <c r="B65" s="26" t="s">
        <v>24</v>
      </c>
      <c r="C65" s="29" t="s">
        <v>382</v>
      </c>
      <c r="D65" s="19">
        <v>45212</v>
      </c>
      <c r="E65" s="19">
        <v>45290</v>
      </c>
      <c r="F65" s="30">
        <f t="shared" si="1"/>
        <v>78</v>
      </c>
      <c r="G65" s="27">
        <v>26666667</v>
      </c>
      <c r="H65" s="20">
        <f t="shared" si="3"/>
        <v>0</v>
      </c>
      <c r="I65" s="17">
        <v>0</v>
      </c>
      <c r="J65" s="27">
        <f t="shared" si="2"/>
        <v>26666667</v>
      </c>
      <c r="K65" s="32" t="s">
        <v>596</v>
      </c>
    </row>
    <row r="66" spans="1:11" ht="12.75" customHeight="1">
      <c r="A66" s="26" t="s">
        <v>89</v>
      </c>
      <c r="B66" s="26" t="s">
        <v>24</v>
      </c>
      <c r="C66" s="29" t="s">
        <v>383</v>
      </c>
      <c r="D66" s="19">
        <v>45218</v>
      </c>
      <c r="E66" s="19">
        <v>45290</v>
      </c>
      <c r="F66" s="30">
        <f t="shared" si="1"/>
        <v>72</v>
      </c>
      <c r="G66" s="27">
        <v>12500000</v>
      </c>
      <c r="H66" s="20">
        <f t="shared" ref="H66:H79" si="4">I66/G66</f>
        <v>0</v>
      </c>
      <c r="I66" s="17">
        <v>0</v>
      </c>
      <c r="J66" s="27">
        <f t="shared" si="2"/>
        <v>12500000</v>
      </c>
      <c r="K66" s="32" t="s">
        <v>384</v>
      </c>
    </row>
    <row r="67" spans="1:11" ht="12.75" customHeight="1">
      <c r="A67" s="26" t="s">
        <v>90</v>
      </c>
      <c r="B67" s="26" t="s">
        <v>24</v>
      </c>
      <c r="C67" s="29" t="s">
        <v>385</v>
      </c>
      <c r="D67" s="19">
        <v>45224</v>
      </c>
      <c r="E67" s="19">
        <v>45290</v>
      </c>
      <c r="F67" s="30">
        <f t="shared" ref="F67:F130" si="5">E67-D67</f>
        <v>66</v>
      </c>
      <c r="G67" s="27">
        <v>18433333</v>
      </c>
      <c r="H67" s="20">
        <f t="shared" si="4"/>
        <v>0</v>
      </c>
      <c r="I67" s="17">
        <v>0</v>
      </c>
      <c r="J67" s="27">
        <f t="shared" ref="J67:J130" si="6">G67-I67</f>
        <v>18433333</v>
      </c>
      <c r="K67" s="32" t="s">
        <v>386</v>
      </c>
    </row>
    <row r="68" spans="1:11" ht="12.75" customHeight="1">
      <c r="A68" s="26" t="s">
        <v>91</v>
      </c>
      <c r="B68" s="26" t="s">
        <v>24</v>
      </c>
      <c r="C68" s="26" t="s">
        <v>191</v>
      </c>
      <c r="D68" s="19">
        <v>45219</v>
      </c>
      <c r="E68" s="19">
        <v>45290</v>
      </c>
      <c r="F68" s="30">
        <f t="shared" si="5"/>
        <v>71</v>
      </c>
      <c r="G68" s="27">
        <v>26666667</v>
      </c>
      <c r="H68" s="20">
        <f t="shared" si="4"/>
        <v>0</v>
      </c>
      <c r="I68" s="17">
        <v>0</v>
      </c>
      <c r="J68" s="27">
        <f t="shared" si="6"/>
        <v>26666667</v>
      </c>
      <c r="K68" s="32" t="s">
        <v>596</v>
      </c>
    </row>
    <row r="69" spans="1:11" ht="12.75" customHeight="1">
      <c r="A69" s="26" t="s">
        <v>92</v>
      </c>
      <c r="B69" s="26" t="s">
        <v>24</v>
      </c>
      <c r="C69" s="26" t="s">
        <v>192</v>
      </c>
      <c r="D69" s="19">
        <v>45224</v>
      </c>
      <c r="E69" s="19">
        <v>45503</v>
      </c>
      <c r="F69" s="30">
        <f t="shared" si="5"/>
        <v>279</v>
      </c>
      <c r="G69" s="27">
        <v>97850000</v>
      </c>
      <c r="H69" s="20">
        <f t="shared" si="4"/>
        <v>0</v>
      </c>
      <c r="I69" s="17">
        <v>0</v>
      </c>
      <c r="J69" s="27">
        <f t="shared" si="6"/>
        <v>97850000</v>
      </c>
      <c r="K69" s="32" t="s">
        <v>387</v>
      </c>
    </row>
    <row r="70" spans="1:11" ht="12.75" customHeight="1">
      <c r="A70" s="26" t="s">
        <v>93</v>
      </c>
      <c r="B70" s="26" t="s">
        <v>24</v>
      </c>
      <c r="C70" s="29" t="s">
        <v>388</v>
      </c>
      <c r="D70" s="19">
        <v>45217</v>
      </c>
      <c r="E70" s="19">
        <v>45290</v>
      </c>
      <c r="F70" s="30">
        <f t="shared" si="5"/>
        <v>73</v>
      </c>
      <c r="G70" s="27">
        <v>36208307</v>
      </c>
      <c r="H70" s="20">
        <f t="shared" si="4"/>
        <v>0</v>
      </c>
      <c r="I70" s="17">
        <v>0</v>
      </c>
      <c r="J70" s="27">
        <f t="shared" si="6"/>
        <v>36208307</v>
      </c>
      <c r="K70" s="32" t="s">
        <v>596</v>
      </c>
    </row>
    <row r="71" spans="1:11" ht="12.75" customHeight="1">
      <c r="A71" s="26" t="s">
        <v>94</v>
      </c>
      <c r="B71" s="26" t="s">
        <v>24</v>
      </c>
      <c r="C71" s="29" t="s">
        <v>389</v>
      </c>
      <c r="D71" s="19">
        <v>45229</v>
      </c>
      <c r="E71" s="19">
        <v>45290</v>
      </c>
      <c r="F71" s="30">
        <f t="shared" si="5"/>
        <v>61</v>
      </c>
      <c r="G71" s="27">
        <v>24533334</v>
      </c>
      <c r="H71" s="20">
        <f t="shared" si="4"/>
        <v>0</v>
      </c>
      <c r="I71" s="17">
        <v>0</v>
      </c>
      <c r="J71" s="27">
        <f t="shared" si="6"/>
        <v>24533334</v>
      </c>
      <c r="K71" s="32" t="s">
        <v>596</v>
      </c>
    </row>
    <row r="72" spans="1:11" ht="12.75" customHeight="1">
      <c r="A72" s="26" t="s">
        <v>95</v>
      </c>
      <c r="B72" s="26" t="s">
        <v>24</v>
      </c>
      <c r="C72" s="29" t="s">
        <v>390</v>
      </c>
      <c r="D72" s="19">
        <v>45216</v>
      </c>
      <c r="E72" s="19">
        <v>45290</v>
      </c>
      <c r="F72" s="30">
        <f t="shared" si="5"/>
        <v>74</v>
      </c>
      <c r="G72" s="27">
        <v>21304000</v>
      </c>
      <c r="H72" s="20">
        <f t="shared" si="4"/>
        <v>0</v>
      </c>
      <c r="I72" s="17">
        <v>0</v>
      </c>
      <c r="J72" s="27">
        <f t="shared" si="6"/>
        <v>21304000</v>
      </c>
      <c r="K72" s="32" t="s">
        <v>391</v>
      </c>
    </row>
    <row r="73" spans="1:11" ht="12.75" customHeight="1">
      <c r="A73" s="26" t="s">
        <v>96</v>
      </c>
      <c r="B73" s="26" t="s">
        <v>24</v>
      </c>
      <c r="C73" s="29" t="s">
        <v>392</v>
      </c>
      <c r="D73" s="19">
        <v>45222</v>
      </c>
      <c r="E73" s="19">
        <v>45290</v>
      </c>
      <c r="F73" s="30">
        <f t="shared" si="5"/>
        <v>68</v>
      </c>
      <c r="G73" s="27">
        <v>28389333</v>
      </c>
      <c r="H73" s="20">
        <f t="shared" si="4"/>
        <v>0</v>
      </c>
      <c r="I73" s="17">
        <v>0</v>
      </c>
      <c r="J73" s="27">
        <f t="shared" si="6"/>
        <v>28389333</v>
      </c>
      <c r="K73" s="32" t="s">
        <v>596</v>
      </c>
    </row>
    <row r="74" spans="1:11" ht="12.75" customHeight="1">
      <c r="A74" s="26" t="s">
        <v>97</v>
      </c>
      <c r="B74" s="26" t="s">
        <v>24</v>
      </c>
      <c r="C74" s="26" t="s">
        <v>393</v>
      </c>
      <c r="D74" s="19">
        <v>45229</v>
      </c>
      <c r="E74" s="19">
        <v>45290</v>
      </c>
      <c r="F74" s="30">
        <f t="shared" si="5"/>
        <v>61</v>
      </c>
      <c r="G74" s="27">
        <v>17000000</v>
      </c>
      <c r="H74" s="20">
        <f t="shared" si="4"/>
        <v>0</v>
      </c>
      <c r="I74" s="17">
        <v>0</v>
      </c>
      <c r="J74" s="27">
        <f t="shared" si="6"/>
        <v>17000000</v>
      </c>
      <c r="K74" s="32" t="s">
        <v>596</v>
      </c>
    </row>
    <row r="75" spans="1:11" ht="12.75" customHeight="1">
      <c r="A75" s="26" t="s">
        <v>98</v>
      </c>
      <c r="B75" s="26" t="s">
        <v>24</v>
      </c>
      <c r="C75" s="29" t="s">
        <v>394</v>
      </c>
      <c r="D75" s="19">
        <v>45219</v>
      </c>
      <c r="E75" s="19">
        <v>45290</v>
      </c>
      <c r="F75" s="30">
        <f t="shared" si="5"/>
        <v>71</v>
      </c>
      <c r="G75" s="27">
        <v>29000000</v>
      </c>
      <c r="H75" s="20">
        <f t="shared" si="4"/>
        <v>0</v>
      </c>
      <c r="I75" s="17">
        <v>0</v>
      </c>
      <c r="J75" s="27">
        <f t="shared" si="6"/>
        <v>29000000</v>
      </c>
      <c r="K75" s="32" t="s">
        <v>596</v>
      </c>
    </row>
    <row r="76" spans="1:11" ht="12.75" customHeight="1">
      <c r="A76" s="26" t="s">
        <v>99</v>
      </c>
      <c r="B76" s="26" t="s">
        <v>24</v>
      </c>
      <c r="C76" s="29" t="s">
        <v>395</v>
      </c>
      <c r="D76" s="19">
        <v>45225</v>
      </c>
      <c r="E76" s="19">
        <v>45290</v>
      </c>
      <c r="F76" s="30">
        <f t="shared" si="5"/>
        <v>65</v>
      </c>
      <c r="G76" s="27">
        <v>27996667</v>
      </c>
      <c r="H76" s="20">
        <f t="shared" si="4"/>
        <v>0</v>
      </c>
      <c r="I76" s="17">
        <v>0</v>
      </c>
      <c r="J76" s="27">
        <f t="shared" si="6"/>
        <v>27996667</v>
      </c>
      <c r="K76" s="32" t="s">
        <v>596</v>
      </c>
    </row>
    <row r="77" spans="1:11" ht="12.75" customHeight="1">
      <c r="A77" s="26" t="s">
        <v>100</v>
      </c>
      <c r="B77" s="26" t="s">
        <v>24</v>
      </c>
      <c r="C77" s="29" t="s">
        <v>396</v>
      </c>
      <c r="D77" s="19">
        <v>45222</v>
      </c>
      <c r="E77" s="19">
        <v>45290</v>
      </c>
      <c r="F77" s="30">
        <f t="shared" si="5"/>
        <v>68</v>
      </c>
      <c r="G77" s="27">
        <v>25675000</v>
      </c>
      <c r="H77" s="20">
        <f t="shared" si="4"/>
        <v>0</v>
      </c>
      <c r="I77" s="17">
        <v>0</v>
      </c>
      <c r="J77" s="27">
        <f t="shared" si="6"/>
        <v>25675000</v>
      </c>
      <c r="K77" s="32" t="s">
        <v>596</v>
      </c>
    </row>
    <row r="78" spans="1:11" ht="12.75" customHeight="1">
      <c r="A78" s="26" t="s">
        <v>101</v>
      </c>
      <c r="B78" s="26" t="s">
        <v>24</v>
      </c>
      <c r="C78" s="26" t="s">
        <v>397</v>
      </c>
      <c r="D78" s="19">
        <v>45229</v>
      </c>
      <c r="E78" s="19">
        <v>45290</v>
      </c>
      <c r="F78" s="30">
        <f t="shared" si="5"/>
        <v>61</v>
      </c>
      <c r="G78" s="27">
        <v>7070275</v>
      </c>
      <c r="H78" s="20">
        <f t="shared" si="4"/>
        <v>0</v>
      </c>
      <c r="I78" s="17">
        <v>0</v>
      </c>
      <c r="J78" s="27">
        <f t="shared" si="6"/>
        <v>7070275</v>
      </c>
      <c r="K78" s="32" t="s">
        <v>597</v>
      </c>
    </row>
    <row r="79" spans="1:11" ht="12.75" customHeight="1">
      <c r="A79" s="26" t="s">
        <v>102</v>
      </c>
      <c r="B79" s="26" t="s">
        <v>24</v>
      </c>
      <c r="C79" s="26" t="s">
        <v>193</v>
      </c>
      <c r="D79" s="19">
        <v>45226</v>
      </c>
      <c r="E79" s="19">
        <v>45290</v>
      </c>
      <c r="F79" s="30">
        <f t="shared" si="5"/>
        <v>64</v>
      </c>
      <c r="G79" s="27">
        <v>22280960</v>
      </c>
      <c r="H79" s="20">
        <f t="shared" si="4"/>
        <v>0</v>
      </c>
      <c r="I79" s="17">
        <v>0</v>
      </c>
      <c r="J79" s="27">
        <f t="shared" si="6"/>
        <v>22280960</v>
      </c>
      <c r="K79" s="32" t="s">
        <v>596</v>
      </c>
    </row>
    <row r="80" spans="1:11" ht="12.75" customHeight="1">
      <c r="A80" s="26" t="s">
        <v>103</v>
      </c>
      <c r="B80" s="26" t="s">
        <v>24</v>
      </c>
      <c r="C80" s="29" t="s">
        <v>398</v>
      </c>
      <c r="D80" s="19">
        <v>45217</v>
      </c>
      <c r="E80" s="19">
        <v>45290</v>
      </c>
      <c r="F80" s="30">
        <f t="shared" si="5"/>
        <v>73</v>
      </c>
      <c r="G80" s="27">
        <v>8378167</v>
      </c>
      <c r="H80" s="20">
        <f t="shared" ref="H80:H143" si="7">I80/G80</f>
        <v>0</v>
      </c>
      <c r="I80" s="17">
        <v>0</v>
      </c>
      <c r="J80" s="27">
        <f t="shared" si="6"/>
        <v>8378167</v>
      </c>
      <c r="K80" s="32" t="s">
        <v>399</v>
      </c>
    </row>
    <row r="81" spans="1:11" ht="12.75" customHeight="1">
      <c r="A81" s="26" t="s">
        <v>104</v>
      </c>
      <c r="B81" s="26" t="s">
        <v>24</v>
      </c>
      <c r="C81" s="29" t="s">
        <v>400</v>
      </c>
      <c r="D81" s="19">
        <v>45223</v>
      </c>
      <c r="E81" s="19">
        <v>45503</v>
      </c>
      <c r="F81" s="30">
        <f t="shared" si="5"/>
        <v>280</v>
      </c>
      <c r="G81" s="27">
        <v>27988710</v>
      </c>
      <c r="H81" s="20">
        <f t="shared" si="7"/>
        <v>0</v>
      </c>
      <c r="I81" s="17">
        <v>0</v>
      </c>
      <c r="J81" s="27">
        <f t="shared" si="6"/>
        <v>27988710</v>
      </c>
      <c r="K81" s="32" t="s">
        <v>401</v>
      </c>
    </row>
    <row r="82" spans="1:11" ht="12.75" customHeight="1">
      <c r="A82" s="26" t="s">
        <v>105</v>
      </c>
      <c r="B82" s="26" t="s">
        <v>24</v>
      </c>
      <c r="C82" s="29" t="s">
        <v>402</v>
      </c>
      <c r="D82" s="19">
        <v>45223</v>
      </c>
      <c r="E82" s="19">
        <v>45503</v>
      </c>
      <c r="F82" s="30">
        <f t="shared" si="5"/>
        <v>280</v>
      </c>
      <c r="G82" s="27">
        <v>28786121</v>
      </c>
      <c r="H82" s="20">
        <f t="shared" si="7"/>
        <v>0</v>
      </c>
      <c r="I82" s="17">
        <v>0</v>
      </c>
      <c r="J82" s="27">
        <f t="shared" si="6"/>
        <v>28786121</v>
      </c>
      <c r="K82" s="32" t="s">
        <v>403</v>
      </c>
    </row>
    <row r="83" spans="1:11" ht="12.75" customHeight="1">
      <c r="A83" s="26" t="s">
        <v>106</v>
      </c>
      <c r="B83" s="26" t="s">
        <v>24</v>
      </c>
      <c r="C83" s="26" t="s">
        <v>194</v>
      </c>
      <c r="D83" s="19">
        <v>45225</v>
      </c>
      <c r="E83" s="19">
        <v>45290</v>
      </c>
      <c r="F83" s="30">
        <f t="shared" si="5"/>
        <v>65</v>
      </c>
      <c r="G83" s="27">
        <v>18341856</v>
      </c>
      <c r="H83" s="20">
        <f t="shared" si="7"/>
        <v>0</v>
      </c>
      <c r="I83" s="17">
        <v>0</v>
      </c>
      <c r="J83" s="27">
        <f t="shared" si="6"/>
        <v>18341856</v>
      </c>
      <c r="K83" s="32" t="s">
        <v>596</v>
      </c>
    </row>
    <row r="84" spans="1:11" ht="12.75" customHeight="1">
      <c r="A84" s="26" t="s">
        <v>107</v>
      </c>
      <c r="B84" s="26" t="s">
        <v>24</v>
      </c>
      <c r="C84" s="29" t="s">
        <v>404</v>
      </c>
      <c r="D84" s="19">
        <v>45223</v>
      </c>
      <c r="E84" s="19">
        <v>45290</v>
      </c>
      <c r="F84" s="30">
        <f t="shared" si="5"/>
        <v>67</v>
      </c>
      <c r="G84" s="27">
        <v>19618000</v>
      </c>
      <c r="H84" s="20">
        <f t="shared" si="7"/>
        <v>0</v>
      </c>
      <c r="I84" s="17">
        <v>0</v>
      </c>
      <c r="J84" s="27">
        <f t="shared" si="6"/>
        <v>19618000</v>
      </c>
      <c r="K84" s="32" t="s">
        <v>596</v>
      </c>
    </row>
    <row r="85" spans="1:11" ht="12.75" customHeight="1">
      <c r="A85" s="26" t="s">
        <v>108</v>
      </c>
      <c r="B85" s="26" t="s">
        <v>24</v>
      </c>
      <c r="C85" s="29" t="s">
        <v>405</v>
      </c>
      <c r="D85" s="19">
        <v>45222</v>
      </c>
      <c r="E85" s="19">
        <v>45290</v>
      </c>
      <c r="F85" s="30">
        <f t="shared" si="5"/>
        <v>68</v>
      </c>
      <c r="G85" s="27">
        <v>25888633</v>
      </c>
      <c r="H85" s="20">
        <f t="shared" si="7"/>
        <v>0</v>
      </c>
      <c r="I85" s="17">
        <v>0</v>
      </c>
      <c r="J85" s="27">
        <f t="shared" si="6"/>
        <v>25888633</v>
      </c>
      <c r="K85" s="32" t="s">
        <v>596</v>
      </c>
    </row>
    <row r="86" spans="1:11" ht="12.75" customHeight="1">
      <c r="A86" s="26" t="s">
        <v>109</v>
      </c>
      <c r="B86" s="26" t="s">
        <v>24</v>
      </c>
      <c r="C86" s="29" t="s">
        <v>406</v>
      </c>
      <c r="D86" s="19">
        <v>45219</v>
      </c>
      <c r="E86" s="19">
        <v>45290</v>
      </c>
      <c r="F86" s="30">
        <f t="shared" si="5"/>
        <v>71</v>
      </c>
      <c r="G86" s="27">
        <v>21676391</v>
      </c>
      <c r="H86" s="20">
        <f t="shared" si="7"/>
        <v>0</v>
      </c>
      <c r="I86" s="17">
        <v>0</v>
      </c>
      <c r="J86" s="27">
        <f t="shared" si="6"/>
        <v>21676391</v>
      </c>
      <c r="K86" s="32" t="s">
        <v>596</v>
      </c>
    </row>
    <row r="87" spans="1:11">
      <c r="A87" s="26" t="s">
        <v>110</v>
      </c>
      <c r="B87" s="26" t="s">
        <v>24</v>
      </c>
      <c r="C87" s="26" t="s">
        <v>407</v>
      </c>
      <c r="D87" s="19">
        <v>45218</v>
      </c>
      <c r="E87" s="19">
        <v>45290</v>
      </c>
      <c r="F87" s="30">
        <f t="shared" si="5"/>
        <v>72</v>
      </c>
      <c r="G87" s="27">
        <v>25010517</v>
      </c>
      <c r="H87" s="20">
        <f t="shared" si="7"/>
        <v>0</v>
      </c>
      <c r="I87" s="17">
        <v>0</v>
      </c>
      <c r="J87" s="27">
        <f t="shared" si="6"/>
        <v>25010517</v>
      </c>
      <c r="K87" s="32" t="s">
        <v>596</v>
      </c>
    </row>
    <row r="88" spans="1:11">
      <c r="A88" s="26" t="s">
        <v>111</v>
      </c>
      <c r="B88" s="26" t="s">
        <v>24</v>
      </c>
      <c r="C88" s="26" t="s">
        <v>331</v>
      </c>
      <c r="D88" s="19">
        <v>45223</v>
      </c>
      <c r="E88" s="19">
        <v>45290</v>
      </c>
      <c r="F88" s="30">
        <f t="shared" si="5"/>
        <v>67</v>
      </c>
      <c r="G88" s="27">
        <v>20020000</v>
      </c>
      <c r="H88" s="20">
        <f t="shared" si="7"/>
        <v>0</v>
      </c>
      <c r="I88" s="17">
        <v>0</v>
      </c>
      <c r="J88" s="27">
        <f t="shared" si="6"/>
        <v>20020000</v>
      </c>
      <c r="K88" s="32" t="s">
        <v>408</v>
      </c>
    </row>
    <row r="89" spans="1:11">
      <c r="A89" s="26" t="s">
        <v>112</v>
      </c>
      <c r="B89" s="26" t="s">
        <v>24</v>
      </c>
      <c r="C89" s="26" t="s">
        <v>409</v>
      </c>
      <c r="D89" s="19">
        <v>45217</v>
      </c>
      <c r="E89" s="19">
        <v>45290</v>
      </c>
      <c r="F89" s="30">
        <f t="shared" si="5"/>
        <v>73</v>
      </c>
      <c r="G89" s="27">
        <v>23754000</v>
      </c>
      <c r="H89" s="20">
        <f t="shared" si="7"/>
        <v>0</v>
      </c>
      <c r="I89" s="17">
        <v>0</v>
      </c>
      <c r="J89" s="27">
        <f t="shared" si="6"/>
        <v>23754000</v>
      </c>
      <c r="K89" s="32" t="s">
        <v>596</v>
      </c>
    </row>
    <row r="90" spans="1:11">
      <c r="A90" s="26" t="s">
        <v>113</v>
      </c>
      <c r="B90" s="26" t="s">
        <v>24</v>
      </c>
      <c r="C90" s="26" t="s">
        <v>410</v>
      </c>
      <c r="D90" s="19">
        <v>45224</v>
      </c>
      <c r="E90" s="19">
        <v>45290</v>
      </c>
      <c r="F90" s="30">
        <f t="shared" si="5"/>
        <v>66</v>
      </c>
      <c r="G90" s="27">
        <v>7474291</v>
      </c>
      <c r="H90" s="20">
        <f t="shared" si="7"/>
        <v>0</v>
      </c>
      <c r="I90" s="17">
        <v>0</v>
      </c>
      <c r="J90" s="27">
        <f t="shared" si="6"/>
        <v>7474291</v>
      </c>
      <c r="K90" s="32" t="s">
        <v>596</v>
      </c>
    </row>
    <row r="91" spans="1:11">
      <c r="A91" s="26" t="s">
        <v>114</v>
      </c>
      <c r="B91" s="26" t="s">
        <v>24</v>
      </c>
      <c r="C91" s="26" t="s">
        <v>411</v>
      </c>
      <c r="D91" s="19">
        <v>45223</v>
      </c>
      <c r="E91" s="19">
        <v>45290</v>
      </c>
      <c r="F91" s="30">
        <f t="shared" si="5"/>
        <v>67</v>
      </c>
      <c r="G91" s="27">
        <v>23770819</v>
      </c>
      <c r="H91" s="20">
        <f t="shared" si="7"/>
        <v>0</v>
      </c>
      <c r="I91" s="17">
        <v>0</v>
      </c>
      <c r="J91" s="27">
        <f t="shared" si="6"/>
        <v>23770819</v>
      </c>
      <c r="K91" s="32" t="s">
        <v>412</v>
      </c>
    </row>
    <row r="92" spans="1:11">
      <c r="A92" s="26" t="s">
        <v>115</v>
      </c>
      <c r="B92" s="26" t="s">
        <v>24</v>
      </c>
      <c r="C92" s="26" t="s">
        <v>195</v>
      </c>
      <c r="D92" s="19">
        <v>45224</v>
      </c>
      <c r="E92" s="19">
        <v>45281</v>
      </c>
      <c r="F92" s="30">
        <f t="shared" si="5"/>
        <v>57</v>
      </c>
      <c r="G92" s="27">
        <v>17333333</v>
      </c>
      <c r="H92" s="20">
        <f t="shared" si="7"/>
        <v>0</v>
      </c>
      <c r="I92" s="17">
        <v>0</v>
      </c>
      <c r="J92" s="27">
        <f t="shared" si="6"/>
        <v>17333333</v>
      </c>
      <c r="K92" s="32" t="s">
        <v>596</v>
      </c>
    </row>
    <row r="93" spans="1:11">
      <c r="A93" s="26" t="s">
        <v>116</v>
      </c>
      <c r="B93" s="26" t="s">
        <v>178</v>
      </c>
      <c r="C93" s="26" t="s">
        <v>413</v>
      </c>
      <c r="D93" s="19">
        <v>45224</v>
      </c>
      <c r="E93" s="19">
        <v>45275</v>
      </c>
      <c r="F93" s="30">
        <f t="shared" si="5"/>
        <v>51</v>
      </c>
      <c r="G93" s="27">
        <v>69122549</v>
      </c>
      <c r="H93" s="20">
        <f t="shared" si="7"/>
        <v>0</v>
      </c>
      <c r="I93" s="17">
        <v>0</v>
      </c>
      <c r="J93" s="27">
        <f t="shared" si="6"/>
        <v>69122549</v>
      </c>
      <c r="K93" s="32" t="s">
        <v>596</v>
      </c>
    </row>
    <row r="94" spans="1:11">
      <c r="A94" s="26" t="s">
        <v>117</v>
      </c>
      <c r="B94" s="26" t="s">
        <v>24</v>
      </c>
      <c r="C94" s="26" t="s">
        <v>414</v>
      </c>
      <c r="D94" s="19">
        <v>45223</v>
      </c>
      <c r="E94" s="19">
        <v>45290</v>
      </c>
      <c r="F94" s="30">
        <f t="shared" si="5"/>
        <v>67</v>
      </c>
      <c r="G94" s="27">
        <v>23652096</v>
      </c>
      <c r="H94" s="20">
        <f t="shared" si="7"/>
        <v>0</v>
      </c>
      <c r="I94" s="17">
        <v>0</v>
      </c>
      <c r="J94" s="27">
        <f t="shared" si="6"/>
        <v>23652096</v>
      </c>
      <c r="K94" s="32" t="s">
        <v>415</v>
      </c>
    </row>
    <row r="95" spans="1:11">
      <c r="A95" s="26" t="s">
        <v>118</v>
      </c>
      <c r="B95" s="26" t="s">
        <v>24</v>
      </c>
      <c r="C95" s="26" t="s">
        <v>416</v>
      </c>
      <c r="D95" s="19">
        <v>45222</v>
      </c>
      <c r="E95" s="19">
        <v>45290</v>
      </c>
      <c r="F95" s="30">
        <f t="shared" si="5"/>
        <v>68</v>
      </c>
      <c r="G95" s="27">
        <v>29333333</v>
      </c>
      <c r="H95" s="20">
        <f t="shared" si="7"/>
        <v>0</v>
      </c>
      <c r="I95" s="17">
        <v>0</v>
      </c>
      <c r="J95" s="27">
        <f t="shared" si="6"/>
        <v>29333333</v>
      </c>
      <c r="K95" s="32" t="s">
        <v>596</v>
      </c>
    </row>
    <row r="96" spans="1:11">
      <c r="A96" s="26" t="s">
        <v>119</v>
      </c>
      <c r="B96" s="26" t="s">
        <v>24</v>
      </c>
      <c r="C96" s="26" t="s">
        <v>417</v>
      </c>
      <c r="D96" s="19">
        <v>45217</v>
      </c>
      <c r="E96" s="19">
        <v>45290</v>
      </c>
      <c r="F96" s="30">
        <f t="shared" si="5"/>
        <v>73</v>
      </c>
      <c r="G96" s="27">
        <v>8246000</v>
      </c>
      <c r="H96" s="20">
        <f t="shared" si="7"/>
        <v>0</v>
      </c>
      <c r="I96" s="17">
        <v>0</v>
      </c>
      <c r="J96" s="27">
        <f t="shared" si="6"/>
        <v>8246000</v>
      </c>
      <c r="K96" s="32" t="s">
        <v>596</v>
      </c>
    </row>
    <row r="97" spans="1:11">
      <c r="A97" s="26" t="s">
        <v>120</v>
      </c>
      <c r="B97" s="26" t="s">
        <v>24</v>
      </c>
      <c r="C97" s="26" t="s">
        <v>418</v>
      </c>
      <c r="D97" s="19">
        <v>45222</v>
      </c>
      <c r="E97" s="19">
        <v>45290</v>
      </c>
      <c r="F97" s="30">
        <f t="shared" si="5"/>
        <v>68</v>
      </c>
      <c r="G97" s="27">
        <v>33830414</v>
      </c>
      <c r="H97" s="20">
        <f t="shared" si="7"/>
        <v>0</v>
      </c>
      <c r="I97" s="17">
        <v>0</v>
      </c>
      <c r="J97" s="27">
        <f t="shared" si="6"/>
        <v>33830414</v>
      </c>
      <c r="K97" s="32" t="s">
        <v>596</v>
      </c>
    </row>
    <row r="98" spans="1:11">
      <c r="A98" s="26" t="s">
        <v>121</v>
      </c>
      <c r="B98" s="26" t="s">
        <v>24</v>
      </c>
      <c r="C98" s="26" t="s">
        <v>419</v>
      </c>
      <c r="D98" s="19">
        <v>45222</v>
      </c>
      <c r="E98" s="19">
        <v>45290</v>
      </c>
      <c r="F98" s="30">
        <f t="shared" si="5"/>
        <v>68</v>
      </c>
      <c r="G98" s="27">
        <v>26766667</v>
      </c>
      <c r="H98" s="20">
        <f t="shared" si="7"/>
        <v>0</v>
      </c>
      <c r="I98" s="17">
        <v>0</v>
      </c>
      <c r="J98" s="27">
        <f t="shared" si="6"/>
        <v>26766667</v>
      </c>
      <c r="K98" s="32" t="s">
        <v>596</v>
      </c>
    </row>
    <row r="99" spans="1:11">
      <c r="A99" s="26" t="s">
        <v>122</v>
      </c>
      <c r="B99" s="26" t="s">
        <v>24</v>
      </c>
      <c r="C99" s="26" t="s">
        <v>420</v>
      </c>
      <c r="D99" s="19">
        <v>45224</v>
      </c>
      <c r="E99" s="19">
        <v>45290</v>
      </c>
      <c r="F99" s="30">
        <f t="shared" si="5"/>
        <v>66</v>
      </c>
      <c r="G99" s="27">
        <v>21333333</v>
      </c>
      <c r="H99" s="20">
        <f t="shared" si="7"/>
        <v>0</v>
      </c>
      <c r="I99" s="17">
        <v>0</v>
      </c>
      <c r="J99" s="27">
        <f t="shared" si="6"/>
        <v>21333333</v>
      </c>
      <c r="K99" s="32" t="s">
        <v>596</v>
      </c>
    </row>
    <row r="100" spans="1:11">
      <c r="A100" s="26" t="s">
        <v>123</v>
      </c>
      <c r="B100" s="26" t="s">
        <v>24</v>
      </c>
      <c r="C100" s="26" t="s">
        <v>196</v>
      </c>
      <c r="D100" s="19">
        <v>45226</v>
      </c>
      <c r="E100" s="19">
        <v>45503</v>
      </c>
      <c r="F100" s="30">
        <f t="shared" si="5"/>
        <v>277</v>
      </c>
      <c r="G100" s="27">
        <v>103206667</v>
      </c>
      <c r="H100" s="20">
        <f t="shared" si="7"/>
        <v>0</v>
      </c>
      <c r="I100" s="17">
        <v>0</v>
      </c>
      <c r="J100" s="27">
        <f t="shared" si="6"/>
        <v>103206667</v>
      </c>
      <c r="K100" s="32" t="s">
        <v>421</v>
      </c>
    </row>
    <row r="101" spans="1:11">
      <c r="A101" s="26" t="s">
        <v>124</v>
      </c>
      <c r="B101" s="26" t="s">
        <v>24</v>
      </c>
      <c r="C101" s="26" t="s">
        <v>422</v>
      </c>
      <c r="D101" s="19">
        <v>45222</v>
      </c>
      <c r="E101" s="19">
        <v>45229</v>
      </c>
      <c r="F101" s="30">
        <f t="shared" si="5"/>
        <v>7</v>
      </c>
      <c r="G101" s="27">
        <v>6494533</v>
      </c>
      <c r="H101" s="20">
        <f t="shared" si="7"/>
        <v>0</v>
      </c>
      <c r="I101" s="17">
        <v>0</v>
      </c>
      <c r="J101" s="27">
        <f t="shared" si="6"/>
        <v>6494533</v>
      </c>
      <c r="K101" s="32" t="s">
        <v>598</v>
      </c>
    </row>
    <row r="102" spans="1:11">
      <c r="A102" s="26" t="s">
        <v>125</v>
      </c>
      <c r="B102" s="26" t="s">
        <v>24</v>
      </c>
      <c r="C102" s="26" t="s">
        <v>423</v>
      </c>
      <c r="D102" s="19">
        <v>45218</v>
      </c>
      <c r="E102" s="19">
        <v>45290</v>
      </c>
      <c r="F102" s="30">
        <f t="shared" si="5"/>
        <v>72</v>
      </c>
      <c r="G102" s="27">
        <v>25376174</v>
      </c>
      <c r="H102" s="20">
        <f t="shared" si="7"/>
        <v>0</v>
      </c>
      <c r="I102" s="17">
        <v>0</v>
      </c>
      <c r="J102" s="27">
        <f t="shared" si="6"/>
        <v>25376174</v>
      </c>
      <c r="K102" s="32" t="s">
        <v>596</v>
      </c>
    </row>
    <row r="103" spans="1:11">
      <c r="A103" s="26" t="s">
        <v>126</v>
      </c>
      <c r="B103" s="26" t="s">
        <v>24</v>
      </c>
      <c r="C103" s="26" t="s">
        <v>424</v>
      </c>
      <c r="D103" s="19">
        <v>45218</v>
      </c>
      <c r="E103" s="19">
        <v>45290</v>
      </c>
      <c r="F103" s="30">
        <f t="shared" si="5"/>
        <v>72</v>
      </c>
      <c r="G103" s="27">
        <v>26333333</v>
      </c>
      <c r="H103" s="20">
        <f t="shared" si="7"/>
        <v>0</v>
      </c>
      <c r="I103" s="17">
        <v>0</v>
      </c>
      <c r="J103" s="27">
        <f t="shared" si="6"/>
        <v>26333333</v>
      </c>
      <c r="K103" s="32" t="s">
        <v>596</v>
      </c>
    </row>
    <row r="104" spans="1:11">
      <c r="A104" s="26" t="s">
        <v>127</v>
      </c>
      <c r="B104" s="26" t="s">
        <v>24</v>
      </c>
      <c r="C104" s="26" t="s">
        <v>410</v>
      </c>
      <c r="D104" s="19">
        <v>45223</v>
      </c>
      <c r="E104" s="19">
        <v>45290</v>
      </c>
      <c r="F104" s="30">
        <f t="shared" si="5"/>
        <v>67</v>
      </c>
      <c r="G104" s="27">
        <v>21664543</v>
      </c>
      <c r="H104" s="20">
        <f t="shared" si="7"/>
        <v>0</v>
      </c>
      <c r="I104" s="17">
        <v>0</v>
      </c>
      <c r="J104" s="27">
        <f t="shared" si="6"/>
        <v>21664543</v>
      </c>
      <c r="K104" s="32" t="s">
        <v>596</v>
      </c>
    </row>
    <row r="105" spans="1:11">
      <c r="A105" s="26" t="s">
        <v>226</v>
      </c>
      <c r="B105" s="26" t="s">
        <v>24</v>
      </c>
      <c r="C105" s="26" t="s">
        <v>425</v>
      </c>
      <c r="D105" s="19">
        <v>45223</v>
      </c>
      <c r="E105" s="19">
        <v>45290</v>
      </c>
      <c r="F105" s="30">
        <f t="shared" si="5"/>
        <v>67</v>
      </c>
      <c r="G105" s="27">
        <v>24486633</v>
      </c>
      <c r="H105" s="20">
        <f t="shared" si="7"/>
        <v>0</v>
      </c>
      <c r="I105" s="17">
        <v>0</v>
      </c>
      <c r="J105" s="27">
        <f t="shared" si="6"/>
        <v>24486633</v>
      </c>
      <c r="K105" s="32" t="s">
        <v>596</v>
      </c>
    </row>
    <row r="106" spans="1:11">
      <c r="A106" s="26" t="s">
        <v>128</v>
      </c>
      <c r="B106" s="26" t="s">
        <v>24</v>
      </c>
      <c r="C106" s="26" t="s">
        <v>426</v>
      </c>
      <c r="D106" s="19">
        <v>45223</v>
      </c>
      <c r="E106" s="19">
        <v>45290</v>
      </c>
      <c r="F106" s="30">
        <f t="shared" si="5"/>
        <v>67</v>
      </c>
      <c r="G106" s="27">
        <v>21900000</v>
      </c>
      <c r="H106" s="20">
        <f t="shared" si="7"/>
        <v>0</v>
      </c>
      <c r="I106" s="17">
        <v>0</v>
      </c>
      <c r="J106" s="27">
        <f t="shared" si="6"/>
        <v>21900000</v>
      </c>
      <c r="K106" s="32" t="s">
        <v>596</v>
      </c>
    </row>
    <row r="107" spans="1:11">
      <c r="A107" s="26" t="s">
        <v>129</v>
      </c>
      <c r="B107" s="26" t="s">
        <v>24</v>
      </c>
      <c r="C107" s="26" t="s">
        <v>427</v>
      </c>
      <c r="D107" s="19">
        <v>45223</v>
      </c>
      <c r="E107" s="19">
        <v>45290</v>
      </c>
      <c r="F107" s="30">
        <f t="shared" si="5"/>
        <v>67</v>
      </c>
      <c r="G107" s="27">
        <v>26036667</v>
      </c>
      <c r="H107" s="20">
        <f t="shared" si="7"/>
        <v>0</v>
      </c>
      <c r="I107" s="17">
        <v>0</v>
      </c>
      <c r="J107" s="27">
        <f t="shared" si="6"/>
        <v>26036667</v>
      </c>
      <c r="K107" s="32" t="s">
        <v>596</v>
      </c>
    </row>
    <row r="108" spans="1:11">
      <c r="A108" s="26" t="s">
        <v>130</v>
      </c>
      <c r="B108" s="26" t="s">
        <v>24</v>
      </c>
      <c r="C108" s="26" t="s">
        <v>428</v>
      </c>
      <c r="D108" s="19">
        <v>45224</v>
      </c>
      <c r="E108" s="19">
        <v>45290</v>
      </c>
      <c r="F108" s="30">
        <f t="shared" si="5"/>
        <v>66</v>
      </c>
      <c r="G108" s="27">
        <v>21900000</v>
      </c>
      <c r="H108" s="20">
        <f t="shared" si="7"/>
        <v>0</v>
      </c>
      <c r="I108" s="17">
        <v>0</v>
      </c>
      <c r="J108" s="27">
        <f t="shared" si="6"/>
        <v>21900000</v>
      </c>
      <c r="K108" s="32" t="s">
        <v>596</v>
      </c>
    </row>
    <row r="109" spans="1:11">
      <c r="A109" s="26" t="s">
        <v>131</v>
      </c>
      <c r="B109" s="26" t="s">
        <v>24</v>
      </c>
      <c r="C109" s="26" t="s">
        <v>429</v>
      </c>
      <c r="D109" s="19">
        <v>45218</v>
      </c>
      <c r="E109" s="19">
        <v>45290</v>
      </c>
      <c r="F109" s="30">
        <f t="shared" si="5"/>
        <v>72</v>
      </c>
      <c r="G109" s="27">
        <v>18666666</v>
      </c>
      <c r="H109" s="20">
        <f t="shared" si="7"/>
        <v>0</v>
      </c>
      <c r="I109" s="17">
        <v>0</v>
      </c>
      <c r="J109" s="27">
        <f t="shared" si="6"/>
        <v>18666666</v>
      </c>
      <c r="K109" s="32" t="s">
        <v>596</v>
      </c>
    </row>
    <row r="110" spans="1:11">
      <c r="A110" s="26" t="s">
        <v>132</v>
      </c>
      <c r="B110" s="26" t="s">
        <v>24</v>
      </c>
      <c r="C110" s="26" t="s">
        <v>430</v>
      </c>
      <c r="D110" s="19">
        <v>45218</v>
      </c>
      <c r="E110" s="19">
        <v>45290</v>
      </c>
      <c r="F110" s="30">
        <f t="shared" si="5"/>
        <v>72</v>
      </c>
      <c r="G110" s="27">
        <v>33492684</v>
      </c>
      <c r="H110" s="20">
        <f t="shared" si="7"/>
        <v>0</v>
      </c>
      <c r="I110" s="17">
        <v>0</v>
      </c>
      <c r="J110" s="27">
        <f t="shared" si="6"/>
        <v>33492684</v>
      </c>
      <c r="K110" s="32" t="s">
        <v>596</v>
      </c>
    </row>
    <row r="111" spans="1:11">
      <c r="A111" s="26" t="s">
        <v>133</v>
      </c>
      <c r="B111" s="26" t="s">
        <v>24</v>
      </c>
      <c r="C111" s="26" t="s">
        <v>184</v>
      </c>
      <c r="D111" s="19">
        <v>45217</v>
      </c>
      <c r="E111" s="19">
        <v>45290</v>
      </c>
      <c r="F111" s="30">
        <f t="shared" si="5"/>
        <v>73</v>
      </c>
      <c r="G111" s="27">
        <v>26000000</v>
      </c>
      <c r="H111" s="20">
        <f t="shared" si="7"/>
        <v>0</v>
      </c>
      <c r="I111" s="17">
        <v>0</v>
      </c>
      <c r="J111" s="27">
        <f t="shared" si="6"/>
        <v>26000000</v>
      </c>
      <c r="K111" s="32" t="s">
        <v>596</v>
      </c>
    </row>
    <row r="112" spans="1:11">
      <c r="A112" s="26" t="s">
        <v>134</v>
      </c>
      <c r="B112" s="26" t="s">
        <v>24</v>
      </c>
      <c r="C112" s="26" t="s">
        <v>431</v>
      </c>
      <c r="D112" s="19">
        <v>45222</v>
      </c>
      <c r="E112" s="19">
        <v>45290</v>
      </c>
      <c r="F112" s="30">
        <f t="shared" si="5"/>
        <v>68</v>
      </c>
      <c r="G112" s="27">
        <v>28531440</v>
      </c>
      <c r="H112" s="20">
        <f t="shared" si="7"/>
        <v>0</v>
      </c>
      <c r="I112" s="17">
        <v>0</v>
      </c>
      <c r="J112" s="27">
        <f t="shared" si="6"/>
        <v>28531440</v>
      </c>
      <c r="K112" s="32" t="s">
        <v>596</v>
      </c>
    </row>
    <row r="113" spans="1:11">
      <c r="A113" s="26" t="s">
        <v>135</v>
      </c>
      <c r="B113" s="26" t="s">
        <v>24</v>
      </c>
      <c r="C113" s="26" t="s">
        <v>432</v>
      </c>
      <c r="D113" s="19">
        <v>45222</v>
      </c>
      <c r="E113" s="19">
        <v>45290</v>
      </c>
      <c r="F113" s="30">
        <f t="shared" si="5"/>
        <v>68</v>
      </c>
      <c r="G113" s="27">
        <v>20000000</v>
      </c>
      <c r="H113" s="20">
        <f t="shared" si="7"/>
        <v>0</v>
      </c>
      <c r="I113" s="17">
        <v>0</v>
      </c>
      <c r="J113" s="27">
        <f t="shared" si="6"/>
        <v>20000000</v>
      </c>
      <c r="K113" s="32" t="s">
        <v>433</v>
      </c>
    </row>
    <row r="114" spans="1:11">
      <c r="A114" s="26" t="s">
        <v>136</v>
      </c>
      <c r="B114" s="26" t="s">
        <v>24</v>
      </c>
      <c r="C114" s="26" t="s">
        <v>434</v>
      </c>
      <c r="D114" s="19">
        <v>45219</v>
      </c>
      <c r="E114" s="19">
        <v>45290</v>
      </c>
      <c r="F114" s="30">
        <f t="shared" si="5"/>
        <v>71</v>
      </c>
      <c r="G114" s="27">
        <v>29140339</v>
      </c>
      <c r="H114" s="20">
        <f t="shared" si="7"/>
        <v>0</v>
      </c>
      <c r="I114" s="17">
        <v>0</v>
      </c>
      <c r="J114" s="27">
        <f t="shared" si="6"/>
        <v>29140339</v>
      </c>
      <c r="K114" s="32" t="s">
        <v>596</v>
      </c>
    </row>
    <row r="115" spans="1:11">
      <c r="A115" s="26" t="s">
        <v>137</v>
      </c>
      <c r="B115" s="26" t="s">
        <v>24</v>
      </c>
      <c r="C115" s="26" t="s">
        <v>435</v>
      </c>
      <c r="D115" s="19">
        <v>45237</v>
      </c>
      <c r="E115" s="19">
        <v>45290</v>
      </c>
      <c r="F115" s="30">
        <f t="shared" si="5"/>
        <v>53</v>
      </c>
      <c r="G115" s="27">
        <v>12670667</v>
      </c>
      <c r="H115" s="20">
        <f t="shared" si="7"/>
        <v>0</v>
      </c>
      <c r="I115" s="17">
        <v>0</v>
      </c>
      <c r="J115" s="27">
        <f t="shared" si="6"/>
        <v>12670667</v>
      </c>
      <c r="K115" s="32" t="s">
        <v>596</v>
      </c>
    </row>
    <row r="116" spans="1:11">
      <c r="A116" s="26" t="s">
        <v>227</v>
      </c>
      <c r="B116" s="26" t="s">
        <v>24</v>
      </c>
      <c r="C116" s="26" t="s">
        <v>397</v>
      </c>
      <c r="D116" s="19">
        <v>45231</v>
      </c>
      <c r="E116" s="19">
        <v>45290</v>
      </c>
      <c r="F116" s="30">
        <f t="shared" si="5"/>
        <v>59</v>
      </c>
      <c r="G116" s="27">
        <v>7979311</v>
      </c>
      <c r="H116" s="20">
        <f t="shared" si="7"/>
        <v>0</v>
      </c>
      <c r="I116" s="17">
        <v>0</v>
      </c>
      <c r="J116" s="27">
        <f t="shared" si="6"/>
        <v>7979311</v>
      </c>
      <c r="K116" s="32" t="s">
        <v>596</v>
      </c>
    </row>
    <row r="117" spans="1:11">
      <c r="A117" s="26" t="s">
        <v>138</v>
      </c>
      <c r="B117" s="26" t="s">
        <v>24</v>
      </c>
      <c r="C117" s="26" t="s">
        <v>436</v>
      </c>
      <c r="D117" s="19">
        <v>45222</v>
      </c>
      <c r="E117" s="19">
        <v>45290</v>
      </c>
      <c r="F117" s="30">
        <f t="shared" si="5"/>
        <v>68</v>
      </c>
      <c r="G117" s="27">
        <v>25160000</v>
      </c>
      <c r="H117" s="20">
        <f t="shared" si="7"/>
        <v>0</v>
      </c>
      <c r="I117" s="17">
        <v>0</v>
      </c>
      <c r="J117" s="27">
        <f t="shared" si="6"/>
        <v>25160000</v>
      </c>
      <c r="K117" s="32" t="s">
        <v>596</v>
      </c>
    </row>
    <row r="118" spans="1:11">
      <c r="A118" s="26" t="s">
        <v>228</v>
      </c>
      <c r="B118" s="26" t="s">
        <v>24</v>
      </c>
      <c r="C118" s="26" t="s">
        <v>201</v>
      </c>
      <c r="D118" s="19">
        <v>45231</v>
      </c>
      <c r="E118" s="19">
        <v>45290</v>
      </c>
      <c r="F118" s="30">
        <f t="shared" si="5"/>
        <v>59</v>
      </c>
      <c r="G118" s="27">
        <v>20116667</v>
      </c>
      <c r="H118" s="20">
        <f t="shared" si="7"/>
        <v>0</v>
      </c>
      <c r="I118" s="17">
        <v>0</v>
      </c>
      <c r="J118" s="27">
        <f t="shared" si="6"/>
        <v>20116667</v>
      </c>
      <c r="K118" s="32" t="s">
        <v>596</v>
      </c>
    </row>
    <row r="119" spans="1:11">
      <c r="A119" s="26" t="s">
        <v>139</v>
      </c>
      <c r="B119" s="26" t="s">
        <v>24</v>
      </c>
      <c r="C119" s="26" t="s">
        <v>437</v>
      </c>
      <c r="D119" s="19">
        <v>45225</v>
      </c>
      <c r="E119" s="19">
        <v>45286</v>
      </c>
      <c r="F119" s="30">
        <f t="shared" si="5"/>
        <v>61</v>
      </c>
      <c r="G119" s="27">
        <v>11903667</v>
      </c>
      <c r="H119" s="20">
        <f t="shared" si="7"/>
        <v>0</v>
      </c>
      <c r="I119" s="17">
        <v>0</v>
      </c>
      <c r="J119" s="27">
        <f t="shared" si="6"/>
        <v>11903667</v>
      </c>
      <c r="K119" s="32" t="s">
        <v>596</v>
      </c>
    </row>
    <row r="120" spans="1:11">
      <c r="A120" s="26" t="s">
        <v>140</v>
      </c>
      <c r="B120" s="26" t="s">
        <v>24</v>
      </c>
      <c r="C120" s="26" t="s">
        <v>438</v>
      </c>
      <c r="D120" s="19">
        <v>45219</v>
      </c>
      <c r="E120" s="19">
        <v>45291</v>
      </c>
      <c r="F120" s="30">
        <f t="shared" si="5"/>
        <v>72</v>
      </c>
      <c r="G120" s="27">
        <v>116000000</v>
      </c>
      <c r="H120" s="20">
        <f t="shared" si="7"/>
        <v>0</v>
      </c>
      <c r="I120" s="17">
        <v>0</v>
      </c>
      <c r="J120" s="27">
        <f t="shared" si="6"/>
        <v>116000000</v>
      </c>
      <c r="K120" s="32" t="s">
        <v>439</v>
      </c>
    </row>
    <row r="121" spans="1:11">
      <c r="A121" s="26" t="s">
        <v>141</v>
      </c>
      <c r="B121" s="26" t="s">
        <v>25</v>
      </c>
      <c r="C121" s="26" t="s">
        <v>440</v>
      </c>
      <c r="D121" s="19">
        <v>45223</v>
      </c>
      <c r="E121" s="19">
        <v>45260</v>
      </c>
      <c r="F121" s="30">
        <f t="shared" si="5"/>
        <v>37</v>
      </c>
      <c r="G121" s="27">
        <v>149998362</v>
      </c>
      <c r="H121" s="20">
        <f t="shared" si="7"/>
        <v>0</v>
      </c>
      <c r="I121" s="17">
        <v>0</v>
      </c>
      <c r="J121" s="27">
        <f t="shared" si="6"/>
        <v>149998362</v>
      </c>
      <c r="K121" s="32" t="s">
        <v>596</v>
      </c>
    </row>
    <row r="122" spans="1:11">
      <c r="A122" s="26" t="s">
        <v>142</v>
      </c>
      <c r="B122" s="26" t="s">
        <v>26</v>
      </c>
      <c r="C122" s="26" t="s">
        <v>197</v>
      </c>
      <c r="D122" s="19">
        <v>45223</v>
      </c>
      <c r="E122" s="19">
        <v>45245</v>
      </c>
      <c r="F122" s="30">
        <f t="shared" si="5"/>
        <v>22</v>
      </c>
      <c r="G122" s="27">
        <v>19911913</v>
      </c>
      <c r="H122" s="20">
        <f t="shared" si="7"/>
        <v>0</v>
      </c>
      <c r="I122" s="17">
        <v>0</v>
      </c>
      <c r="J122" s="27">
        <f t="shared" si="6"/>
        <v>19911913</v>
      </c>
      <c r="K122" s="32" t="s">
        <v>596</v>
      </c>
    </row>
    <row r="123" spans="1:11">
      <c r="A123" s="26" t="s">
        <v>143</v>
      </c>
      <c r="B123" s="26" t="s">
        <v>24</v>
      </c>
      <c r="C123" s="26" t="s">
        <v>441</v>
      </c>
      <c r="D123" s="19">
        <v>45222</v>
      </c>
      <c r="E123" s="19">
        <v>45290</v>
      </c>
      <c r="F123" s="30">
        <f t="shared" si="5"/>
        <v>68</v>
      </c>
      <c r="G123" s="27">
        <v>21900000</v>
      </c>
      <c r="H123" s="20">
        <f t="shared" si="7"/>
        <v>0</v>
      </c>
      <c r="I123" s="17">
        <v>0</v>
      </c>
      <c r="J123" s="27">
        <f t="shared" si="6"/>
        <v>21900000</v>
      </c>
      <c r="K123" s="32" t="s">
        <v>442</v>
      </c>
    </row>
    <row r="124" spans="1:11">
      <c r="A124" s="26" t="s">
        <v>144</v>
      </c>
      <c r="B124" s="26" t="s">
        <v>24</v>
      </c>
      <c r="C124" s="26" t="s">
        <v>443</v>
      </c>
      <c r="D124" s="19">
        <v>45223</v>
      </c>
      <c r="E124" s="19">
        <v>45290</v>
      </c>
      <c r="F124" s="30">
        <f t="shared" si="5"/>
        <v>67</v>
      </c>
      <c r="G124" s="27">
        <v>14892000</v>
      </c>
      <c r="H124" s="20">
        <f t="shared" si="7"/>
        <v>0</v>
      </c>
      <c r="I124" s="17">
        <v>0</v>
      </c>
      <c r="J124" s="27">
        <f t="shared" si="6"/>
        <v>14892000</v>
      </c>
      <c r="K124" s="32" t="s">
        <v>444</v>
      </c>
    </row>
    <row r="125" spans="1:11">
      <c r="A125" s="26" t="s">
        <v>145</v>
      </c>
      <c r="B125" s="26" t="s">
        <v>24</v>
      </c>
      <c r="C125" s="26" t="s">
        <v>445</v>
      </c>
      <c r="D125" s="19">
        <v>45224</v>
      </c>
      <c r="E125" s="19">
        <v>45290</v>
      </c>
      <c r="F125" s="30">
        <f t="shared" si="5"/>
        <v>66</v>
      </c>
      <c r="G125" s="27">
        <v>21306667</v>
      </c>
      <c r="H125" s="20">
        <f t="shared" si="7"/>
        <v>0</v>
      </c>
      <c r="I125" s="17">
        <v>0</v>
      </c>
      <c r="J125" s="27">
        <f t="shared" si="6"/>
        <v>21306667</v>
      </c>
      <c r="K125" s="32" t="s">
        <v>596</v>
      </c>
    </row>
    <row r="126" spans="1:11">
      <c r="A126" s="26" t="s">
        <v>146</v>
      </c>
      <c r="B126" s="26" t="s">
        <v>24</v>
      </c>
      <c r="C126" s="26" t="s">
        <v>446</v>
      </c>
      <c r="D126" s="19">
        <v>45222</v>
      </c>
      <c r="E126" s="19">
        <v>45290</v>
      </c>
      <c r="F126" s="30">
        <f t="shared" si="5"/>
        <v>68</v>
      </c>
      <c r="G126" s="27">
        <v>18980000</v>
      </c>
      <c r="H126" s="20">
        <f t="shared" si="7"/>
        <v>0</v>
      </c>
      <c r="I126" s="17">
        <v>0</v>
      </c>
      <c r="J126" s="27">
        <f t="shared" si="6"/>
        <v>18980000</v>
      </c>
      <c r="K126" s="32" t="s">
        <v>447</v>
      </c>
    </row>
    <row r="127" spans="1:11">
      <c r="A127" s="26" t="s">
        <v>147</v>
      </c>
      <c r="B127" s="26" t="s">
        <v>24</v>
      </c>
      <c r="C127" s="26" t="s">
        <v>448</v>
      </c>
      <c r="D127" s="19">
        <v>45223</v>
      </c>
      <c r="E127" s="19">
        <v>45290</v>
      </c>
      <c r="F127" s="30">
        <f t="shared" si="5"/>
        <v>67</v>
      </c>
      <c r="G127" s="27">
        <v>29600000</v>
      </c>
      <c r="H127" s="20">
        <f t="shared" si="7"/>
        <v>0</v>
      </c>
      <c r="I127" s="17">
        <v>0</v>
      </c>
      <c r="J127" s="27">
        <f t="shared" si="6"/>
        <v>29600000</v>
      </c>
      <c r="K127" s="32" t="s">
        <v>596</v>
      </c>
    </row>
    <row r="128" spans="1:11">
      <c r="A128" s="26" t="s">
        <v>148</v>
      </c>
      <c r="B128" s="26" t="s">
        <v>24</v>
      </c>
      <c r="C128" s="26" t="s">
        <v>198</v>
      </c>
      <c r="D128" s="19">
        <v>45231</v>
      </c>
      <c r="E128" s="19">
        <v>45290</v>
      </c>
      <c r="F128" s="30">
        <f t="shared" si="5"/>
        <v>59</v>
      </c>
      <c r="G128" s="27">
        <v>26666666</v>
      </c>
      <c r="H128" s="20">
        <f t="shared" si="7"/>
        <v>0</v>
      </c>
      <c r="I128" s="17">
        <v>0</v>
      </c>
      <c r="J128" s="27">
        <f t="shared" si="6"/>
        <v>26666666</v>
      </c>
      <c r="K128" s="32" t="s">
        <v>596</v>
      </c>
    </row>
    <row r="129" spans="1:11">
      <c r="A129" s="26" t="s">
        <v>149</v>
      </c>
      <c r="B129" s="26" t="s">
        <v>24</v>
      </c>
      <c r="C129" s="26" t="s">
        <v>449</v>
      </c>
      <c r="D129" s="19">
        <v>45223</v>
      </c>
      <c r="E129" s="19">
        <v>45290</v>
      </c>
      <c r="F129" s="30">
        <f t="shared" si="5"/>
        <v>67</v>
      </c>
      <c r="G129" s="27">
        <v>22666667</v>
      </c>
      <c r="H129" s="20">
        <f t="shared" si="7"/>
        <v>0</v>
      </c>
      <c r="I129" s="17">
        <v>0</v>
      </c>
      <c r="J129" s="27">
        <f t="shared" si="6"/>
        <v>22666667</v>
      </c>
      <c r="K129" s="32" t="s">
        <v>596</v>
      </c>
    </row>
    <row r="130" spans="1:11">
      <c r="A130" s="26" t="s">
        <v>150</v>
      </c>
      <c r="B130" s="26" t="s">
        <v>24</v>
      </c>
      <c r="C130" s="26" t="s">
        <v>450</v>
      </c>
      <c r="D130" s="19">
        <v>45224</v>
      </c>
      <c r="E130" s="19">
        <v>45290</v>
      </c>
      <c r="F130" s="30">
        <f t="shared" si="5"/>
        <v>66</v>
      </c>
      <c r="G130" s="27">
        <v>27216669</v>
      </c>
      <c r="H130" s="20">
        <f t="shared" si="7"/>
        <v>0</v>
      </c>
      <c r="I130" s="17">
        <v>0</v>
      </c>
      <c r="J130" s="27">
        <f t="shared" si="6"/>
        <v>27216669</v>
      </c>
      <c r="K130" s="32" t="s">
        <v>451</v>
      </c>
    </row>
    <row r="131" spans="1:11">
      <c r="A131" s="26" t="s">
        <v>151</v>
      </c>
      <c r="B131" s="26" t="s">
        <v>24</v>
      </c>
      <c r="C131" s="26" t="s">
        <v>452</v>
      </c>
      <c r="D131" s="19">
        <v>45226</v>
      </c>
      <c r="E131" s="19">
        <v>45290</v>
      </c>
      <c r="F131" s="30">
        <f t="shared" ref="F131:F192" si="8">E131-D131</f>
        <v>64</v>
      </c>
      <c r="G131" s="27">
        <v>24500000</v>
      </c>
      <c r="H131" s="20">
        <f t="shared" si="7"/>
        <v>0</v>
      </c>
      <c r="I131" s="17">
        <v>0</v>
      </c>
      <c r="J131" s="27">
        <f t="shared" ref="J131:J192" si="9">G131-I131</f>
        <v>24500000</v>
      </c>
      <c r="K131" s="32" t="s">
        <v>453</v>
      </c>
    </row>
    <row r="132" spans="1:11">
      <c r="A132" s="26" t="s">
        <v>229</v>
      </c>
      <c r="B132" s="26" t="s">
        <v>24</v>
      </c>
      <c r="C132" s="26" t="s">
        <v>397</v>
      </c>
      <c r="D132" s="19">
        <v>45231</v>
      </c>
      <c r="E132" s="19">
        <v>45290</v>
      </c>
      <c r="F132" s="30">
        <f t="shared" si="8"/>
        <v>59</v>
      </c>
      <c r="G132" s="27">
        <v>7979320</v>
      </c>
      <c r="H132" s="20">
        <f t="shared" si="7"/>
        <v>0</v>
      </c>
      <c r="I132" s="17">
        <v>0</v>
      </c>
      <c r="J132" s="27">
        <f t="shared" si="9"/>
        <v>7979320</v>
      </c>
      <c r="K132" s="32" t="s">
        <v>596</v>
      </c>
    </row>
    <row r="133" spans="1:11">
      <c r="A133" s="26" t="s">
        <v>152</v>
      </c>
      <c r="B133" s="26" t="s">
        <v>24</v>
      </c>
      <c r="C133" s="26" t="s">
        <v>454</v>
      </c>
      <c r="D133" s="19">
        <v>45231</v>
      </c>
      <c r="E133" s="19">
        <v>45290</v>
      </c>
      <c r="F133" s="30">
        <f t="shared" si="8"/>
        <v>59</v>
      </c>
      <c r="G133" s="27">
        <v>1100000000</v>
      </c>
      <c r="H133" s="20">
        <f t="shared" si="7"/>
        <v>0</v>
      </c>
      <c r="I133" s="17">
        <v>0</v>
      </c>
      <c r="J133" s="27">
        <f t="shared" si="9"/>
        <v>1100000000</v>
      </c>
      <c r="K133" s="32" t="s">
        <v>596</v>
      </c>
    </row>
    <row r="134" spans="1:11">
      <c r="A134" s="26" t="s">
        <v>230</v>
      </c>
      <c r="B134" s="26" t="s">
        <v>24</v>
      </c>
      <c r="C134" s="26" t="s">
        <v>455</v>
      </c>
      <c r="D134" s="19">
        <v>45239</v>
      </c>
      <c r="E134" s="19">
        <v>45290</v>
      </c>
      <c r="F134" s="30">
        <f t="shared" si="8"/>
        <v>51</v>
      </c>
      <c r="G134" s="27">
        <v>7373287</v>
      </c>
      <c r="H134" s="20">
        <f t="shared" si="7"/>
        <v>0</v>
      </c>
      <c r="I134" s="17">
        <v>0</v>
      </c>
      <c r="J134" s="27">
        <f t="shared" si="9"/>
        <v>7373287</v>
      </c>
      <c r="K134" s="32" t="s">
        <v>596</v>
      </c>
    </row>
    <row r="135" spans="1:11">
      <c r="A135" s="26" t="s">
        <v>231</v>
      </c>
      <c r="B135" s="26" t="s">
        <v>24</v>
      </c>
      <c r="C135" s="26" t="s">
        <v>202</v>
      </c>
      <c r="D135" s="19">
        <v>45233</v>
      </c>
      <c r="E135" s="19">
        <v>45290</v>
      </c>
      <c r="F135" s="30">
        <f t="shared" si="8"/>
        <v>57</v>
      </c>
      <c r="G135" s="27">
        <v>11435494</v>
      </c>
      <c r="H135" s="20">
        <f t="shared" si="7"/>
        <v>0</v>
      </c>
      <c r="I135" s="17">
        <v>0</v>
      </c>
      <c r="J135" s="27">
        <f t="shared" si="9"/>
        <v>11435494</v>
      </c>
      <c r="K135" s="32" t="s">
        <v>596</v>
      </c>
    </row>
    <row r="136" spans="1:11">
      <c r="A136" s="26" t="s">
        <v>232</v>
      </c>
      <c r="B136" s="26" t="s">
        <v>24</v>
      </c>
      <c r="C136" s="26" t="s">
        <v>456</v>
      </c>
      <c r="D136" s="19">
        <v>45231</v>
      </c>
      <c r="E136" s="19">
        <v>45503</v>
      </c>
      <c r="F136" s="30">
        <f t="shared" si="8"/>
        <v>272</v>
      </c>
      <c r="G136" s="27">
        <v>102177000</v>
      </c>
      <c r="H136" s="20">
        <f t="shared" si="7"/>
        <v>0</v>
      </c>
      <c r="I136" s="17">
        <v>0</v>
      </c>
      <c r="J136" s="27">
        <f t="shared" si="9"/>
        <v>102177000</v>
      </c>
      <c r="K136" s="32" t="s">
        <v>596</v>
      </c>
    </row>
    <row r="137" spans="1:11">
      <c r="A137" s="26" t="s">
        <v>153</v>
      </c>
      <c r="B137" s="26" t="s">
        <v>24</v>
      </c>
      <c r="C137" s="26" t="s">
        <v>457</v>
      </c>
      <c r="D137" s="19">
        <v>45226</v>
      </c>
      <c r="E137" s="19">
        <v>45290</v>
      </c>
      <c r="F137" s="30">
        <f t="shared" si="8"/>
        <v>64</v>
      </c>
      <c r="G137" s="27">
        <v>29033333</v>
      </c>
      <c r="H137" s="20">
        <f t="shared" si="7"/>
        <v>0</v>
      </c>
      <c r="I137" s="17">
        <v>0</v>
      </c>
      <c r="J137" s="27">
        <f t="shared" si="9"/>
        <v>29033333</v>
      </c>
      <c r="K137" s="32" t="s">
        <v>596</v>
      </c>
    </row>
    <row r="138" spans="1:11">
      <c r="A138" s="26" t="s">
        <v>154</v>
      </c>
      <c r="B138" s="26" t="s">
        <v>24</v>
      </c>
      <c r="C138" s="26" t="s">
        <v>458</v>
      </c>
      <c r="D138" s="19">
        <v>45226</v>
      </c>
      <c r="E138" s="19">
        <v>45503</v>
      </c>
      <c r="F138" s="30">
        <f t="shared" si="8"/>
        <v>277</v>
      </c>
      <c r="G138" s="27">
        <v>86766667</v>
      </c>
      <c r="H138" s="20">
        <f t="shared" si="7"/>
        <v>0</v>
      </c>
      <c r="I138" s="17">
        <v>0</v>
      </c>
      <c r="J138" s="27">
        <f t="shared" si="9"/>
        <v>86766667</v>
      </c>
      <c r="K138" s="32" t="s">
        <v>459</v>
      </c>
    </row>
    <row r="139" spans="1:11">
      <c r="A139" s="26" t="s">
        <v>155</v>
      </c>
      <c r="B139" s="26" t="s">
        <v>24</v>
      </c>
      <c r="C139" s="26" t="s">
        <v>458</v>
      </c>
      <c r="D139" s="19">
        <v>45226</v>
      </c>
      <c r="E139" s="19">
        <v>45503</v>
      </c>
      <c r="F139" s="30">
        <f t="shared" si="8"/>
        <v>277</v>
      </c>
      <c r="G139" s="27">
        <v>86766667</v>
      </c>
      <c r="H139" s="20">
        <f t="shared" si="7"/>
        <v>0</v>
      </c>
      <c r="I139" s="17">
        <v>0</v>
      </c>
      <c r="J139" s="27">
        <f t="shared" si="9"/>
        <v>86766667</v>
      </c>
      <c r="K139" s="32" t="s">
        <v>460</v>
      </c>
    </row>
    <row r="140" spans="1:11">
      <c r="A140" s="26" t="s">
        <v>156</v>
      </c>
      <c r="B140" s="26" t="s">
        <v>24</v>
      </c>
      <c r="C140" s="26" t="s">
        <v>458</v>
      </c>
      <c r="D140" s="19">
        <v>45226</v>
      </c>
      <c r="E140" s="19">
        <v>45503</v>
      </c>
      <c r="F140" s="30">
        <f t="shared" si="8"/>
        <v>277</v>
      </c>
      <c r="G140" s="27">
        <v>86766667</v>
      </c>
      <c r="H140" s="20">
        <f t="shared" si="7"/>
        <v>0</v>
      </c>
      <c r="I140" s="17">
        <v>0</v>
      </c>
      <c r="J140" s="27">
        <f t="shared" si="9"/>
        <v>86766667</v>
      </c>
      <c r="K140" s="32" t="s">
        <v>461</v>
      </c>
    </row>
    <row r="141" spans="1:11">
      <c r="A141" s="26" t="s">
        <v>157</v>
      </c>
      <c r="B141" s="26" t="s">
        <v>24</v>
      </c>
      <c r="C141" s="26" t="s">
        <v>458</v>
      </c>
      <c r="D141" s="19">
        <v>45226</v>
      </c>
      <c r="E141" s="19">
        <v>45503</v>
      </c>
      <c r="F141" s="30">
        <f t="shared" si="8"/>
        <v>277</v>
      </c>
      <c r="G141" s="27">
        <v>86766667</v>
      </c>
      <c r="H141" s="20">
        <f t="shared" si="7"/>
        <v>0</v>
      </c>
      <c r="I141" s="17">
        <v>0</v>
      </c>
      <c r="J141" s="27">
        <f t="shared" si="9"/>
        <v>86766667</v>
      </c>
      <c r="K141" s="32" t="s">
        <v>462</v>
      </c>
    </row>
    <row r="142" spans="1:11">
      <c r="A142" s="26" t="s">
        <v>158</v>
      </c>
      <c r="B142" s="26" t="s">
        <v>24</v>
      </c>
      <c r="C142" s="26" t="s">
        <v>463</v>
      </c>
      <c r="D142" s="19">
        <v>45226</v>
      </c>
      <c r="E142" s="19">
        <v>45503</v>
      </c>
      <c r="F142" s="30">
        <f t="shared" si="8"/>
        <v>277</v>
      </c>
      <c r="G142" s="27">
        <v>26908554</v>
      </c>
      <c r="H142" s="20">
        <f t="shared" si="7"/>
        <v>0</v>
      </c>
      <c r="I142" s="17">
        <v>0</v>
      </c>
      <c r="J142" s="27">
        <f t="shared" si="9"/>
        <v>26908554</v>
      </c>
      <c r="K142" s="32" t="s">
        <v>464</v>
      </c>
    </row>
    <row r="143" spans="1:11">
      <c r="A143" s="26" t="s">
        <v>159</v>
      </c>
      <c r="B143" s="26" t="s">
        <v>24</v>
      </c>
      <c r="C143" s="26" t="s">
        <v>465</v>
      </c>
      <c r="D143" s="19">
        <v>45225</v>
      </c>
      <c r="E143" s="19">
        <v>45290</v>
      </c>
      <c r="F143" s="30">
        <f t="shared" si="8"/>
        <v>65</v>
      </c>
      <c r="G143" s="27">
        <v>25966221</v>
      </c>
      <c r="H143" s="20">
        <f t="shared" si="7"/>
        <v>0</v>
      </c>
      <c r="I143" s="17">
        <v>0</v>
      </c>
      <c r="J143" s="27">
        <f t="shared" si="9"/>
        <v>25966221</v>
      </c>
      <c r="K143" s="32" t="s">
        <v>466</v>
      </c>
    </row>
    <row r="144" spans="1:11">
      <c r="A144" s="26" t="s">
        <v>233</v>
      </c>
      <c r="B144" s="26" t="s">
        <v>24</v>
      </c>
      <c r="C144" s="26" t="s">
        <v>467</v>
      </c>
      <c r="D144" s="19">
        <v>45231</v>
      </c>
      <c r="E144" s="19">
        <v>45290</v>
      </c>
      <c r="F144" s="30">
        <f t="shared" si="8"/>
        <v>59</v>
      </c>
      <c r="G144" s="27">
        <v>15866667</v>
      </c>
      <c r="H144" s="20">
        <f t="shared" ref="H144:H205" si="10">I144/G144</f>
        <v>0</v>
      </c>
      <c r="I144" s="17">
        <v>0</v>
      </c>
      <c r="J144" s="27">
        <f t="shared" si="9"/>
        <v>15866667</v>
      </c>
      <c r="K144" s="32" t="s">
        <v>596</v>
      </c>
    </row>
    <row r="145" spans="1:11">
      <c r="A145" s="26" t="s">
        <v>160</v>
      </c>
      <c r="B145" s="26" t="s">
        <v>24</v>
      </c>
      <c r="C145" s="26" t="s">
        <v>468</v>
      </c>
      <c r="D145" s="19">
        <v>45229</v>
      </c>
      <c r="E145" s="19">
        <v>45290</v>
      </c>
      <c r="F145" s="30">
        <f t="shared" si="8"/>
        <v>61</v>
      </c>
      <c r="G145" s="27">
        <v>17136000</v>
      </c>
      <c r="H145" s="20">
        <f t="shared" si="10"/>
        <v>0</v>
      </c>
      <c r="I145" s="17">
        <v>0</v>
      </c>
      <c r="J145" s="27">
        <f t="shared" si="9"/>
        <v>17136000</v>
      </c>
      <c r="K145" s="32" t="s">
        <v>469</v>
      </c>
    </row>
    <row r="146" spans="1:11">
      <c r="A146" s="26" t="s">
        <v>161</v>
      </c>
      <c r="B146" s="26" t="s">
        <v>24</v>
      </c>
      <c r="C146" s="26" t="s">
        <v>470</v>
      </c>
      <c r="D146" s="19">
        <v>45224</v>
      </c>
      <c r="E146" s="19">
        <v>45290</v>
      </c>
      <c r="F146" s="30">
        <f t="shared" si="8"/>
        <v>66</v>
      </c>
      <c r="G146" s="27">
        <v>25500000</v>
      </c>
      <c r="H146" s="20">
        <f t="shared" si="10"/>
        <v>0</v>
      </c>
      <c r="I146" s="17">
        <v>0</v>
      </c>
      <c r="J146" s="27">
        <f t="shared" si="9"/>
        <v>25500000</v>
      </c>
      <c r="K146" s="32" t="s">
        <v>596</v>
      </c>
    </row>
    <row r="147" spans="1:11">
      <c r="A147" s="26" t="s">
        <v>162</v>
      </c>
      <c r="B147" s="26" t="s">
        <v>24</v>
      </c>
      <c r="C147" s="26" t="s">
        <v>435</v>
      </c>
      <c r="D147" s="19">
        <v>45225</v>
      </c>
      <c r="E147" s="19">
        <v>45290</v>
      </c>
      <c r="F147" s="30">
        <f t="shared" si="8"/>
        <v>65</v>
      </c>
      <c r="G147" s="27">
        <v>22000000</v>
      </c>
      <c r="H147" s="20">
        <f t="shared" si="10"/>
        <v>0</v>
      </c>
      <c r="I147" s="17">
        <v>0</v>
      </c>
      <c r="J147" s="27">
        <f t="shared" si="9"/>
        <v>22000000</v>
      </c>
      <c r="K147" s="32" t="s">
        <v>596</v>
      </c>
    </row>
    <row r="148" spans="1:11">
      <c r="A148" s="26" t="s">
        <v>234</v>
      </c>
      <c r="B148" s="26" t="s">
        <v>24</v>
      </c>
      <c r="C148" s="26" t="s">
        <v>471</v>
      </c>
      <c r="D148" s="19">
        <v>45231</v>
      </c>
      <c r="E148" s="19">
        <v>45290</v>
      </c>
      <c r="F148" s="30">
        <f t="shared" si="8"/>
        <v>59</v>
      </c>
      <c r="G148" s="27">
        <v>15866666</v>
      </c>
      <c r="H148" s="20">
        <f t="shared" si="10"/>
        <v>0</v>
      </c>
      <c r="I148" s="17">
        <v>0</v>
      </c>
      <c r="J148" s="27">
        <f t="shared" si="9"/>
        <v>15866666</v>
      </c>
      <c r="K148" s="32" t="s">
        <v>596</v>
      </c>
    </row>
    <row r="149" spans="1:11">
      <c r="A149" s="26" t="s">
        <v>235</v>
      </c>
      <c r="B149" s="26" t="s">
        <v>24</v>
      </c>
      <c r="C149" s="26" t="s">
        <v>472</v>
      </c>
      <c r="D149" s="19">
        <v>45232</v>
      </c>
      <c r="E149" s="19">
        <v>45290</v>
      </c>
      <c r="F149" s="30">
        <f t="shared" si="8"/>
        <v>58</v>
      </c>
      <c r="G149" s="27">
        <v>17420000</v>
      </c>
      <c r="H149" s="20">
        <f t="shared" si="10"/>
        <v>0</v>
      </c>
      <c r="I149" s="17">
        <v>0</v>
      </c>
      <c r="J149" s="27">
        <f t="shared" si="9"/>
        <v>17420000</v>
      </c>
      <c r="K149" s="32" t="s">
        <v>596</v>
      </c>
    </row>
    <row r="150" spans="1:11">
      <c r="A150" s="26" t="s">
        <v>163</v>
      </c>
      <c r="B150" s="26" t="s">
        <v>24</v>
      </c>
      <c r="C150" s="26" t="s">
        <v>473</v>
      </c>
      <c r="D150" s="19">
        <v>45226</v>
      </c>
      <c r="E150" s="19">
        <v>45290</v>
      </c>
      <c r="F150" s="30">
        <f t="shared" si="8"/>
        <v>64</v>
      </c>
      <c r="G150" s="27">
        <v>15400000</v>
      </c>
      <c r="H150" s="20">
        <f t="shared" si="10"/>
        <v>0</v>
      </c>
      <c r="I150" s="17">
        <v>0</v>
      </c>
      <c r="J150" s="27">
        <f t="shared" si="9"/>
        <v>15400000</v>
      </c>
      <c r="K150" s="32" t="s">
        <v>474</v>
      </c>
    </row>
    <row r="151" spans="1:11">
      <c r="A151" s="26" t="s">
        <v>236</v>
      </c>
      <c r="B151" s="26" t="s">
        <v>24</v>
      </c>
      <c r="C151" s="26" t="s">
        <v>473</v>
      </c>
      <c r="D151" s="19">
        <v>45231</v>
      </c>
      <c r="E151" s="19">
        <v>45290</v>
      </c>
      <c r="F151" s="30">
        <f t="shared" si="8"/>
        <v>59</v>
      </c>
      <c r="G151" s="27">
        <v>15400000</v>
      </c>
      <c r="H151" s="20">
        <f t="shared" si="10"/>
        <v>0</v>
      </c>
      <c r="I151" s="17">
        <v>0</v>
      </c>
      <c r="J151" s="27">
        <f t="shared" si="9"/>
        <v>15400000</v>
      </c>
      <c r="K151" s="32" t="s">
        <v>596</v>
      </c>
    </row>
    <row r="152" spans="1:11">
      <c r="A152" s="26" t="s">
        <v>164</v>
      </c>
      <c r="B152" s="26" t="s">
        <v>24</v>
      </c>
      <c r="C152" s="26" t="s">
        <v>475</v>
      </c>
      <c r="D152" s="19">
        <v>45226</v>
      </c>
      <c r="E152" s="19">
        <v>45290</v>
      </c>
      <c r="F152" s="30">
        <f t="shared" si="8"/>
        <v>64</v>
      </c>
      <c r="G152" s="27">
        <v>24200000</v>
      </c>
      <c r="H152" s="20">
        <f t="shared" si="10"/>
        <v>0</v>
      </c>
      <c r="I152" s="17">
        <v>0</v>
      </c>
      <c r="J152" s="27">
        <f t="shared" si="9"/>
        <v>24200000</v>
      </c>
      <c r="K152" s="32" t="s">
        <v>476</v>
      </c>
    </row>
    <row r="153" spans="1:11">
      <c r="A153" s="26" t="s">
        <v>165</v>
      </c>
      <c r="B153" s="26" t="s">
        <v>24</v>
      </c>
      <c r="C153" s="26" t="s">
        <v>198</v>
      </c>
      <c r="D153" s="19">
        <v>45226</v>
      </c>
      <c r="E153" s="19">
        <v>45290</v>
      </c>
      <c r="F153" s="30">
        <f t="shared" si="8"/>
        <v>64</v>
      </c>
      <c r="G153" s="27">
        <v>27766667</v>
      </c>
      <c r="H153" s="20">
        <f t="shared" si="10"/>
        <v>0</v>
      </c>
      <c r="I153" s="17">
        <v>0</v>
      </c>
      <c r="J153" s="27">
        <f t="shared" si="9"/>
        <v>27766667</v>
      </c>
      <c r="K153" s="32" t="s">
        <v>477</v>
      </c>
    </row>
    <row r="154" spans="1:11">
      <c r="A154" s="26" t="s">
        <v>237</v>
      </c>
      <c r="B154" s="26" t="s">
        <v>24</v>
      </c>
      <c r="C154" s="26" t="s">
        <v>478</v>
      </c>
      <c r="D154" s="19">
        <v>45231</v>
      </c>
      <c r="E154" s="19">
        <v>45290</v>
      </c>
      <c r="F154" s="30">
        <f t="shared" si="8"/>
        <v>59</v>
      </c>
      <c r="G154" s="27">
        <v>11990930</v>
      </c>
      <c r="H154" s="20">
        <f t="shared" si="10"/>
        <v>0</v>
      </c>
      <c r="I154" s="17">
        <v>0</v>
      </c>
      <c r="J154" s="27">
        <f t="shared" si="9"/>
        <v>11990930</v>
      </c>
      <c r="K154" s="32" t="s">
        <v>596</v>
      </c>
    </row>
    <row r="155" spans="1:11">
      <c r="A155" s="26" t="s">
        <v>238</v>
      </c>
      <c r="B155" s="26" t="s">
        <v>24</v>
      </c>
      <c r="C155" s="26" t="s">
        <v>479</v>
      </c>
      <c r="D155" s="19">
        <v>45231</v>
      </c>
      <c r="E155" s="19">
        <v>45290</v>
      </c>
      <c r="F155" s="30">
        <f t="shared" si="8"/>
        <v>59</v>
      </c>
      <c r="G155" s="27">
        <v>11166700</v>
      </c>
      <c r="H155" s="20">
        <f t="shared" si="10"/>
        <v>0</v>
      </c>
      <c r="I155" s="17">
        <v>0</v>
      </c>
      <c r="J155" s="27">
        <f t="shared" si="9"/>
        <v>11166700</v>
      </c>
      <c r="K155" s="32" t="s">
        <v>596</v>
      </c>
    </row>
    <row r="156" spans="1:11">
      <c r="A156" s="26" t="s">
        <v>166</v>
      </c>
      <c r="B156" s="26" t="s">
        <v>24</v>
      </c>
      <c r="C156" s="26" t="s">
        <v>480</v>
      </c>
      <c r="D156" s="19">
        <v>45226</v>
      </c>
      <c r="E156" s="19">
        <v>45290</v>
      </c>
      <c r="F156" s="30">
        <f t="shared" si="8"/>
        <v>64</v>
      </c>
      <c r="G156" s="27">
        <v>6600000</v>
      </c>
      <c r="H156" s="20">
        <f t="shared" si="10"/>
        <v>0</v>
      </c>
      <c r="I156" s="17">
        <v>0</v>
      </c>
      <c r="J156" s="27">
        <f t="shared" si="9"/>
        <v>6600000</v>
      </c>
      <c r="K156" s="32" t="s">
        <v>596</v>
      </c>
    </row>
    <row r="157" spans="1:11">
      <c r="A157" s="26" t="s">
        <v>239</v>
      </c>
      <c r="B157" s="26" t="s">
        <v>24</v>
      </c>
      <c r="C157" s="26" t="s">
        <v>481</v>
      </c>
      <c r="D157" s="19">
        <v>45232</v>
      </c>
      <c r="E157" s="19">
        <v>45290</v>
      </c>
      <c r="F157" s="30">
        <f t="shared" si="8"/>
        <v>58</v>
      </c>
      <c r="G157" s="27">
        <v>20053333</v>
      </c>
      <c r="H157" s="20">
        <f t="shared" si="10"/>
        <v>0</v>
      </c>
      <c r="I157" s="17">
        <v>0</v>
      </c>
      <c r="J157" s="27">
        <f t="shared" si="9"/>
        <v>20053333</v>
      </c>
      <c r="K157" s="32" t="s">
        <v>596</v>
      </c>
    </row>
    <row r="158" spans="1:11">
      <c r="A158" s="26" t="s">
        <v>167</v>
      </c>
      <c r="B158" s="26" t="s">
        <v>24</v>
      </c>
      <c r="C158" s="26" t="s">
        <v>199</v>
      </c>
      <c r="D158" s="19">
        <v>45224</v>
      </c>
      <c r="E158" s="19">
        <v>45503</v>
      </c>
      <c r="F158" s="30">
        <f t="shared" si="8"/>
        <v>279</v>
      </c>
      <c r="G158" s="27">
        <v>75215028</v>
      </c>
      <c r="H158" s="20">
        <f t="shared" si="10"/>
        <v>0</v>
      </c>
      <c r="I158" s="17">
        <v>0</v>
      </c>
      <c r="J158" s="27">
        <f t="shared" si="9"/>
        <v>75215028</v>
      </c>
      <c r="K158" s="32" t="s">
        <v>482</v>
      </c>
    </row>
    <row r="159" spans="1:11">
      <c r="A159" s="26" t="s">
        <v>168</v>
      </c>
      <c r="B159" s="26" t="s">
        <v>24</v>
      </c>
      <c r="C159" s="26" t="s">
        <v>199</v>
      </c>
      <c r="D159" s="19">
        <v>45224</v>
      </c>
      <c r="E159" s="19">
        <v>45503</v>
      </c>
      <c r="F159" s="30">
        <f t="shared" si="8"/>
        <v>279</v>
      </c>
      <c r="G159" s="27">
        <v>75215028</v>
      </c>
      <c r="H159" s="20">
        <f t="shared" si="10"/>
        <v>0</v>
      </c>
      <c r="I159" s="17">
        <v>0</v>
      </c>
      <c r="J159" s="27">
        <f t="shared" si="9"/>
        <v>75215028</v>
      </c>
      <c r="K159" s="32" t="s">
        <v>483</v>
      </c>
    </row>
    <row r="160" spans="1:11">
      <c r="A160" s="26" t="s">
        <v>240</v>
      </c>
      <c r="B160" s="26" t="s">
        <v>24</v>
      </c>
      <c r="C160" s="26" t="s">
        <v>203</v>
      </c>
      <c r="D160" s="19">
        <v>45232</v>
      </c>
      <c r="E160" s="19">
        <v>45290</v>
      </c>
      <c r="F160" s="30">
        <f t="shared" si="8"/>
        <v>58</v>
      </c>
      <c r="G160" s="27">
        <v>20646773</v>
      </c>
      <c r="H160" s="20">
        <f t="shared" si="10"/>
        <v>0</v>
      </c>
      <c r="I160" s="17">
        <v>0</v>
      </c>
      <c r="J160" s="27">
        <f t="shared" si="9"/>
        <v>20646773</v>
      </c>
      <c r="K160" s="32" t="s">
        <v>596</v>
      </c>
    </row>
    <row r="161" spans="1:11">
      <c r="A161" s="26" t="s">
        <v>241</v>
      </c>
      <c r="B161" s="26" t="s">
        <v>24</v>
      </c>
      <c r="C161" s="26" t="s">
        <v>204</v>
      </c>
      <c r="D161" s="19">
        <v>45231</v>
      </c>
      <c r="E161" s="19">
        <v>45290</v>
      </c>
      <c r="F161" s="30">
        <f t="shared" si="8"/>
        <v>59</v>
      </c>
      <c r="G161" s="27">
        <v>14520000</v>
      </c>
      <c r="H161" s="20">
        <f t="shared" si="10"/>
        <v>0</v>
      </c>
      <c r="I161" s="17">
        <v>0</v>
      </c>
      <c r="J161" s="27">
        <f t="shared" si="9"/>
        <v>14520000</v>
      </c>
      <c r="K161" s="32" t="s">
        <v>596</v>
      </c>
    </row>
    <row r="162" spans="1:11">
      <c r="A162" s="26" t="s">
        <v>169</v>
      </c>
      <c r="B162" s="26" t="s">
        <v>24</v>
      </c>
      <c r="C162" s="26" t="s">
        <v>484</v>
      </c>
      <c r="D162" s="19">
        <v>45226</v>
      </c>
      <c r="E162" s="19">
        <v>45534</v>
      </c>
      <c r="F162" s="30">
        <f t="shared" si="8"/>
        <v>308</v>
      </c>
      <c r="G162" s="27">
        <v>157401743312</v>
      </c>
      <c r="H162" s="20">
        <f t="shared" si="10"/>
        <v>0</v>
      </c>
      <c r="I162" s="17">
        <v>0</v>
      </c>
      <c r="J162" s="27">
        <f t="shared" si="9"/>
        <v>157401743312</v>
      </c>
      <c r="K162" s="32" t="s">
        <v>596</v>
      </c>
    </row>
    <row r="163" spans="1:11">
      <c r="A163" s="26" t="s">
        <v>242</v>
      </c>
      <c r="B163" s="26" t="s">
        <v>24</v>
      </c>
      <c r="C163" s="26" t="s">
        <v>485</v>
      </c>
      <c r="D163" s="19">
        <v>45232</v>
      </c>
      <c r="E163" s="19">
        <v>45290</v>
      </c>
      <c r="F163" s="30">
        <f t="shared" si="8"/>
        <v>58</v>
      </c>
      <c r="G163" s="27">
        <v>25355880</v>
      </c>
      <c r="H163" s="20">
        <f t="shared" si="10"/>
        <v>0</v>
      </c>
      <c r="I163" s="17">
        <v>0</v>
      </c>
      <c r="J163" s="27">
        <f t="shared" si="9"/>
        <v>25355880</v>
      </c>
      <c r="K163" s="32" t="s">
        <v>596</v>
      </c>
    </row>
    <row r="164" spans="1:11">
      <c r="A164" s="26" t="s">
        <v>243</v>
      </c>
      <c r="B164" s="26" t="s">
        <v>24</v>
      </c>
      <c r="C164" s="26" t="s">
        <v>486</v>
      </c>
      <c r="D164" s="19">
        <v>45229</v>
      </c>
      <c r="E164" s="19">
        <v>45290</v>
      </c>
      <c r="F164" s="30">
        <f t="shared" si="8"/>
        <v>61</v>
      </c>
      <c r="G164" s="27">
        <v>24566667</v>
      </c>
      <c r="H164" s="20">
        <f t="shared" si="10"/>
        <v>0</v>
      </c>
      <c r="I164" s="17">
        <v>0</v>
      </c>
      <c r="J164" s="27">
        <f t="shared" si="9"/>
        <v>24566667</v>
      </c>
      <c r="K164" s="32" t="s">
        <v>487</v>
      </c>
    </row>
    <row r="165" spans="1:11">
      <c r="A165" s="26" t="s">
        <v>244</v>
      </c>
      <c r="B165" s="26" t="s">
        <v>24</v>
      </c>
      <c r="C165" s="26" t="s">
        <v>488</v>
      </c>
      <c r="D165" s="19">
        <v>45232</v>
      </c>
      <c r="E165" s="19">
        <v>45290</v>
      </c>
      <c r="F165" s="30">
        <f t="shared" si="8"/>
        <v>58</v>
      </c>
      <c r="G165" s="27">
        <v>17600000</v>
      </c>
      <c r="H165" s="20">
        <f t="shared" si="10"/>
        <v>0</v>
      </c>
      <c r="I165" s="17">
        <v>0</v>
      </c>
      <c r="J165" s="27">
        <f t="shared" si="9"/>
        <v>17600000</v>
      </c>
      <c r="K165" s="32" t="s">
        <v>596</v>
      </c>
    </row>
    <row r="166" spans="1:11">
      <c r="A166" s="26" t="s">
        <v>245</v>
      </c>
      <c r="B166" s="26" t="s">
        <v>24</v>
      </c>
      <c r="C166" s="26" t="s">
        <v>489</v>
      </c>
      <c r="D166" s="19">
        <v>45231</v>
      </c>
      <c r="E166" s="19">
        <v>45290</v>
      </c>
      <c r="F166" s="30">
        <f t="shared" si="8"/>
        <v>59</v>
      </c>
      <c r="G166" s="27">
        <v>22975725</v>
      </c>
      <c r="H166" s="20">
        <f t="shared" si="10"/>
        <v>0</v>
      </c>
      <c r="I166" s="17">
        <v>0</v>
      </c>
      <c r="J166" s="27">
        <f t="shared" si="9"/>
        <v>22975725</v>
      </c>
      <c r="K166" s="32" t="s">
        <v>596</v>
      </c>
    </row>
    <row r="167" spans="1:11">
      <c r="A167" s="26" t="s">
        <v>170</v>
      </c>
      <c r="B167" s="26" t="s">
        <v>24</v>
      </c>
      <c r="C167" s="26" t="s">
        <v>490</v>
      </c>
      <c r="D167" s="19">
        <v>45229</v>
      </c>
      <c r="E167" s="19">
        <v>45290</v>
      </c>
      <c r="F167" s="30">
        <f t="shared" si="8"/>
        <v>61</v>
      </c>
      <c r="G167" s="27">
        <v>31229665</v>
      </c>
      <c r="H167" s="20">
        <f t="shared" si="10"/>
        <v>0</v>
      </c>
      <c r="I167" s="17">
        <v>0</v>
      </c>
      <c r="J167" s="27">
        <f t="shared" si="9"/>
        <v>31229665</v>
      </c>
      <c r="K167" s="32" t="s">
        <v>596</v>
      </c>
    </row>
    <row r="168" spans="1:11">
      <c r="A168" s="26" t="s">
        <v>171</v>
      </c>
      <c r="B168" s="26" t="s">
        <v>24</v>
      </c>
      <c r="C168" s="26" t="s">
        <v>491</v>
      </c>
      <c r="D168" s="19">
        <v>45229</v>
      </c>
      <c r="E168" s="19">
        <v>45290</v>
      </c>
      <c r="F168" s="30">
        <f t="shared" si="8"/>
        <v>61</v>
      </c>
      <c r="G168" s="27">
        <v>14400000</v>
      </c>
      <c r="H168" s="20">
        <f t="shared" si="10"/>
        <v>0</v>
      </c>
      <c r="I168" s="17">
        <v>0</v>
      </c>
      <c r="J168" s="27">
        <f t="shared" si="9"/>
        <v>14400000</v>
      </c>
      <c r="K168" s="32" t="s">
        <v>492</v>
      </c>
    </row>
    <row r="169" spans="1:11">
      <c r="A169" s="26" t="s">
        <v>246</v>
      </c>
      <c r="B169" s="26" t="s">
        <v>24</v>
      </c>
      <c r="C169" s="26" t="s">
        <v>493</v>
      </c>
      <c r="D169" s="19">
        <v>45232</v>
      </c>
      <c r="E169" s="19">
        <v>45278</v>
      </c>
      <c r="F169" s="30">
        <f t="shared" si="8"/>
        <v>46</v>
      </c>
      <c r="G169" s="27">
        <v>7676043</v>
      </c>
      <c r="H169" s="20">
        <f t="shared" si="10"/>
        <v>0</v>
      </c>
      <c r="I169" s="17">
        <v>0</v>
      </c>
      <c r="J169" s="27">
        <f t="shared" si="9"/>
        <v>7676043</v>
      </c>
      <c r="K169" s="32" t="s">
        <v>596</v>
      </c>
    </row>
    <row r="170" spans="1:11">
      <c r="A170" s="26" t="s">
        <v>247</v>
      </c>
      <c r="B170" s="26" t="s">
        <v>24</v>
      </c>
      <c r="C170" s="26" t="s">
        <v>494</v>
      </c>
      <c r="D170" s="19">
        <v>45232</v>
      </c>
      <c r="E170" s="19">
        <v>45290</v>
      </c>
      <c r="F170" s="30">
        <f t="shared" si="8"/>
        <v>58</v>
      </c>
      <c r="G170" s="27">
        <v>17767132</v>
      </c>
      <c r="H170" s="20">
        <f t="shared" si="10"/>
        <v>0</v>
      </c>
      <c r="I170" s="17">
        <v>0</v>
      </c>
      <c r="J170" s="27">
        <f t="shared" si="9"/>
        <v>17767132</v>
      </c>
      <c r="K170" s="32" t="s">
        <v>596</v>
      </c>
    </row>
    <row r="171" spans="1:11">
      <c r="A171" s="26" t="s">
        <v>172</v>
      </c>
      <c r="B171" s="26" t="s">
        <v>24</v>
      </c>
      <c r="C171" s="26" t="s">
        <v>495</v>
      </c>
      <c r="D171" s="19">
        <v>45229</v>
      </c>
      <c r="E171" s="19">
        <v>45290</v>
      </c>
      <c r="F171" s="30">
        <f t="shared" si="8"/>
        <v>61</v>
      </c>
      <c r="G171" s="27">
        <v>13652133</v>
      </c>
      <c r="H171" s="20">
        <f t="shared" si="10"/>
        <v>0</v>
      </c>
      <c r="I171" s="17">
        <v>0</v>
      </c>
      <c r="J171" s="27">
        <f t="shared" si="9"/>
        <v>13652133</v>
      </c>
      <c r="K171" s="32" t="s">
        <v>596</v>
      </c>
    </row>
    <row r="172" spans="1:11">
      <c r="A172" s="26" t="s">
        <v>248</v>
      </c>
      <c r="B172" s="26" t="s">
        <v>24</v>
      </c>
      <c r="C172" s="26" t="s">
        <v>496</v>
      </c>
      <c r="D172" s="19">
        <v>45231</v>
      </c>
      <c r="E172" s="19">
        <v>45290</v>
      </c>
      <c r="F172" s="30">
        <f t="shared" si="8"/>
        <v>59</v>
      </c>
      <c r="G172" s="27">
        <v>26235557</v>
      </c>
      <c r="H172" s="20">
        <f t="shared" si="10"/>
        <v>0</v>
      </c>
      <c r="I172" s="17">
        <v>0</v>
      </c>
      <c r="J172" s="27">
        <f t="shared" si="9"/>
        <v>26235557</v>
      </c>
      <c r="K172" s="32" t="s">
        <v>596</v>
      </c>
    </row>
    <row r="173" spans="1:11">
      <c r="A173" s="26" t="s">
        <v>249</v>
      </c>
      <c r="B173" s="26" t="s">
        <v>24</v>
      </c>
      <c r="C173" s="26" t="s">
        <v>458</v>
      </c>
      <c r="D173" s="19">
        <v>45231</v>
      </c>
      <c r="E173" s="19">
        <v>45488</v>
      </c>
      <c r="F173" s="30">
        <f t="shared" si="8"/>
        <v>257</v>
      </c>
      <c r="G173" s="27">
        <v>80920000</v>
      </c>
      <c r="H173" s="20">
        <f t="shared" si="10"/>
        <v>0</v>
      </c>
      <c r="I173" s="17">
        <v>0</v>
      </c>
      <c r="J173" s="27">
        <f t="shared" si="9"/>
        <v>80920000</v>
      </c>
      <c r="K173" s="32" t="s">
        <v>596</v>
      </c>
    </row>
    <row r="174" spans="1:11">
      <c r="A174" s="26" t="s">
        <v>250</v>
      </c>
      <c r="B174" s="26" t="s">
        <v>24</v>
      </c>
      <c r="C174" s="26" t="s">
        <v>205</v>
      </c>
      <c r="D174" s="19">
        <v>45232</v>
      </c>
      <c r="E174" s="19">
        <v>45290</v>
      </c>
      <c r="F174" s="30">
        <f t="shared" si="8"/>
        <v>58</v>
      </c>
      <c r="G174" s="27">
        <v>26576666</v>
      </c>
      <c r="H174" s="20">
        <f t="shared" si="10"/>
        <v>0</v>
      </c>
      <c r="I174" s="17">
        <v>0</v>
      </c>
      <c r="J174" s="27">
        <f t="shared" si="9"/>
        <v>26576666</v>
      </c>
      <c r="K174" s="32" t="s">
        <v>596</v>
      </c>
    </row>
    <row r="175" spans="1:11">
      <c r="A175" s="26" t="s">
        <v>173</v>
      </c>
      <c r="B175" s="26" t="s">
        <v>24</v>
      </c>
      <c r="C175" s="26" t="s">
        <v>497</v>
      </c>
      <c r="D175" s="19">
        <v>45226</v>
      </c>
      <c r="E175" s="19">
        <v>45290</v>
      </c>
      <c r="F175" s="30">
        <f t="shared" si="8"/>
        <v>64</v>
      </c>
      <c r="G175" s="27">
        <v>18000000</v>
      </c>
      <c r="H175" s="20">
        <f t="shared" si="10"/>
        <v>0</v>
      </c>
      <c r="I175" s="17">
        <v>0</v>
      </c>
      <c r="J175" s="27">
        <f t="shared" si="9"/>
        <v>18000000</v>
      </c>
      <c r="K175" s="32" t="s">
        <v>498</v>
      </c>
    </row>
    <row r="176" spans="1:11">
      <c r="A176" s="26" t="s">
        <v>174</v>
      </c>
      <c r="B176" s="26" t="s">
        <v>24</v>
      </c>
      <c r="C176" s="26" t="s">
        <v>499</v>
      </c>
      <c r="D176" s="19">
        <v>45229</v>
      </c>
      <c r="E176" s="19">
        <v>45245</v>
      </c>
      <c r="F176" s="30">
        <f t="shared" si="8"/>
        <v>16</v>
      </c>
      <c r="G176" s="27">
        <v>3734220</v>
      </c>
      <c r="H176" s="20">
        <f t="shared" si="10"/>
        <v>0</v>
      </c>
      <c r="I176" s="17">
        <v>0</v>
      </c>
      <c r="J176" s="27">
        <f t="shared" si="9"/>
        <v>3734220</v>
      </c>
      <c r="K176" s="32" t="s">
        <v>596</v>
      </c>
    </row>
    <row r="177" spans="1:11">
      <c r="A177" s="26" t="s">
        <v>251</v>
      </c>
      <c r="B177" s="26" t="s">
        <v>24</v>
      </c>
      <c r="C177" s="26" t="s">
        <v>500</v>
      </c>
      <c r="D177" s="19">
        <v>45231</v>
      </c>
      <c r="E177" s="19">
        <v>45290</v>
      </c>
      <c r="F177" s="30">
        <f t="shared" si="8"/>
        <v>59</v>
      </c>
      <c r="G177" s="27">
        <v>23089862</v>
      </c>
      <c r="H177" s="20">
        <f t="shared" si="10"/>
        <v>0</v>
      </c>
      <c r="I177" s="17">
        <v>0</v>
      </c>
      <c r="J177" s="27">
        <f t="shared" si="9"/>
        <v>23089862</v>
      </c>
      <c r="K177" s="32" t="s">
        <v>596</v>
      </c>
    </row>
    <row r="178" spans="1:11">
      <c r="A178" s="26" t="s">
        <v>175</v>
      </c>
      <c r="B178" s="26" t="s">
        <v>24</v>
      </c>
      <c r="C178" s="26" t="s">
        <v>501</v>
      </c>
      <c r="D178" s="19">
        <v>45226</v>
      </c>
      <c r="E178" s="19">
        <v>45290</v>
      </c>
      <c r="F178" s="30">
        <f t="shared" si="8"/>
        <v>64</v>
      </c>
      <c r="G178" s="27">
        <v>6285210</v>
      </c>
      <c r="H178" s="20">
        <f t="shared" si="10"/>
        <v>0</v>
      </c>
      <c r="I178" s="17">
        <v>0</v>
      </c>
      <c r="J178" s="27">
        <f t="shared" si="9"/>
        <v>6285210</v>
      </c>
      <c r="K178" s="32" t="s">
        <v>502</v>
      </c>
    </row>
    <row r="179" spans="1:11">
      <c r="A179" s="26" t="s">
        <v>252</v>
      </c>
      <c r="B179" s="26" t="s">
        <v>24</v>
      </c>
      <c r="C179" s="26" t="s">
        <v>503</v>
      </c>
      <c r="D179" s="19">
        <v>45232</v>
      </c>
      <c r="E179" s="19">
        <v>45503</v>
      </c>
      <c r="F179" s="30">
        <f t="shared" si="8"/>
        <v>271</v>
      </c>
      <c r="G179" s="27">
        <v>27876751</v>
      </c>
      <c r="H179" s="20">
        <f t="shared" si="10"/>
        <v>0</v>
      </c>
      <c r="I179" s="17">
        <v>0</v>
      </c>
      <c r="J179" s="27">
        <f t="shared" si="9"/>
        <v>27876751</v>
      </c>
      <c r="K179" s="32" t="s">
        <v>596</v>
      </c>
    </row>
    <row r="180" spans="1:11">
      <c r="A180" s="26" t="s">
        <v>253</v>
      </c>
      <c r="B180" s="26" t="s">
        <v>24</v>
      </c>
      <c r="C180" s="26" t="s">
        <v>504</v>
      </c>
      <c r="D180" s="19">
        <v>45231</v>
      </c>
      <c r="E180" s="19">
        <v>45503</v>
      </c>
      <c r="F180" s="30">
        <f t="shared" si="8"/>
        <v>272</v>
      </c>
      <c r="G180" s="27">
        <v>34606036</v>
      </c>
      <c r="H180" s="20">
        <f t="shared" si="10"/>
        <v>0</v>
      </c>
      <c r="I180" s="17">
        <v>0</v>
      </c>
      <c r="J180" s="27">
        <f t="shared" si="9"/>
        <v>34606036</v>
      </c>
      <c r="K180" s="32" t="s">
        <v>596</v>
      </c>
    </row>
    <row r="181" spans="1:11">
      <c r="A181" s="26" t="s">
        <v>254</v>
      </c>
      <c r="B181" s="26" t="s">
        <v>24</v>
      </c>
      <c r="C181" s="26" t="s">
        <v>206</v>
      </c>
      <c r="D181" s="19">
        <v>45231</v>
      </c>
      <c r="E181" s="19">
        <v>45503</v>
      </c>
      <c r="F181" s="30">
        <f t="shared" si="8"/>
        <v>272</v>
      </c>
      <c r="G181" s="27">
        <v>52921196</v>
      </c>
      <c r="H181" s="20">
        <f t="shared" si="10"/>
        <v>0</v>
      </c>
      <c r="I181" s="17">
        <v>0</v>
      </c>
      <c r="J181" s="27">
        <f t="shared" si="9"/>
        <v>52921196</v>
      </c>
      <c r="K181" s="32" t="s">
        <v>596</v>
      </c>
    </row>
    <row r="182" spans="1:11">
      <c r="A182" s="26" t="s">
        <v>255</v>
      </c>
      <c r="B182" s="26" t="s">
        <v>24</v>
      </c>
      <c r="C182" s="26" t="s">
        <v>207</v>
      </c>
      <c r="D182" s="19">
        <v>45231</v>
      </c>
      <c r="E182" s="19">
        <v>45503</v>
      </c>
      <c r="F182" s="30">
        <f t="shared" si="8"/>
        <v>272</v>
      </c>
      <c r="G182" s="27">
        <v>42923178</v>
      </c>
      <c r="H182" s="20">
        <f t="shared" si="10"/>
        <v>0</v>
      </c>
      <c r="I182" s="17">
        <v>0</v>
      </c>
      <c r="J182" s="27">
        <f t="shared" si="9"/>
        <v>42923178</v>
      </c>
      <c r="K182" s="32" t="s">
        <v>596</v>
      </c>
    </row>
    <row r="183" spans="1:11">
      <c r="A183" s="26" t="s">
        <v>176</v>
      </c>
      <c r="B183" s="26" t="s">
        <v>24</v>
      </c>
      <c r="C183" s="26" t="s">
        <v>497</v>
      </c>
      <c r="D183" s="19">
        <v>45229</v>
      </c>
      <c r="E183" s="19">
        <v>45290</v>
      </c>
      <c r="F183" s="30">
        <f t="shared" si="8"/>
        <v>61</v>
      </c>
      <c r="G183" s="27">
        <v>18000000</v>
      </c>
      <c r="H183" s="20">
        <f t="shared" si="10"/>
        <v>0</v>
      </c>
      <c r="I183" s="17">
        <v>0</v>
      </c>
      <c r="J183" s="27">
        <f t="shared" si="9"/>
        <v>18000000</v>
      </c>
      <c r="K183" s="32" t="s">
        <v>505</v>
      </c>
    </row>
    <row r="184" spans="1:11">
      <c r="A184" s="26" t="s">
        <v>256</v>
      </c>
      <c r="B184" s="26" t="s">
        <v>24</v>
      </c>
      <c r="C184" s="26" t="s">
        <v>208</v>
      </c>
      <c r="D184" s="19">
        <v>45231</v>
      </c>
      <c r="E184" s="19">
        <v>45503</v>
      </c>
      <c r="F184" s="30">
        <f t="shared" si="8"/>
        <v>272</v>
      </c>
      <c r="G184" s="27">
        <v>82445623</v>
      </c>
      <c r="H184" s="20">
        <f t="shared" si="10"/>
        <v>0</v>
      </c>
      <c r="I184" s="17">
        <v>0</v>
      </c>
      <c r="J184" s="27">
        <f t="shared" si="9"/>
        <v>82445623</v>
      </c>
      <c r="K184" s="32" t="s">
        <v>596</v>
      </c>
    </row>
    <row r="185" spans="1:11">
      <c r="A185" s="26" t="s">
        <v>257</v>
      </c>
      <c r="B185" s="26" t="s">
        <v>24</v>
      </c>
      <c r="C185" s="26" t="s">
        <v>503</v>
      </c>
      <c r="D185" s="19">
        <v>45232</v>
      </c>
      <c r="E185" s="19">
        <v>45503</v>
      </c>
      <c r="F185" s="30">
        <f t="shared" si="8"/>
        <v>271</v>
      </c>
      <c r="G185" s="27">
        <v>27876751</v>
      </c>
      <c r="H185" s="20">
        <f t="shared" si="10"/>
        <v>0</v>
      </c>
      <c r="I185" s="17">
        <v>0</v>
      </c>
      <c r="J185" s="27">
        <f t="shared" si="9"/>
        <v>27876751</v>
      </c>
      <c r="K185" s="32" t="s">
        <v>596</v>
      </c>
    </row>
    <row r="186" spans="1:11">
      <c r="A186" s="26" t="s">
        <v>258</v>
      </c>
      <c r="B186" s="26" t="s">
        <v>24</v>
      </c>
      <c r="C186" s="26" t="s">
        <v>209</v>
      </c>
      <c r="D186" s="19">
        <v>45231</v>
      </c>
      <c r="E186" s="19">
        <v>45503</v>
      </c>
      <c r="F186" s="30">
        <f t="shared" si="8"/>
        <v>272</v>
      </c>
      <c r="G186" s="27">
        <v>55918587</v>
      </c>
      <c r="H186" s="20">
        <f t="shared" si="10"/>
        <v>0</v>
      </c>
      <c r="I186" s="17">
        <v>0</v>
      </c>
      <c r="J186" s="27">
        <f t="shared" si="9"/>
        <v>55918587</v>
      </c>
      <c r="K186" s="32" t="s">
        <v>596</v>
      </c>
    </row>
    <row r="187" spans="1:11">
      <c r="A187" s="26" t="s">
        <v>259</v>
      </c>
      <c r="B187" s="26" t="s">
        <v>24</v>
      </c>
      <c r="C187" s="26" t="s">
        <v>506</v>
      </c>
      <c r="D187" s="19">
        <v>45231</v>
      </c>
      <c r="E187" s="19">
        <v>45503</v>
      </c>
      <c r="F187" s="30">
        <f t="shared" si="8"/>
        <v>272</v>
      </c>
      <c r="G187" s="27">
        <v>53507040</v>
      </c>
      <c r="H187" s="20">
        <f t="shared" si="10"/>
        <v>0</v>
      </c>
      <c r="I187" s="17">
        <v>0</v>
      </c>
      <c r="J187" s="27">
        <f t="shared" si="9"/>
        <v>53507040</v>
      </c>
      <c r="K187" s="32" t="s">
        <v>596</v>
      </c>
    </row>
    <row r="188" spans="1:11">
      <c r="A188" s="26" t="s">
        <v>260</v>
      </c>
      <c r="B188" s="26" t="s">
        <v>24</v>
      </c>
      <c r="C188" s="26" t="s">
        <v>507</v>
      </c>
      <c r="D188" s="19">
        <v>45231</v>
      </c>
      <c r="E188" s="19">
        <v>45290</v>
      </c>
      <c r="F188" s="30">
        <f t="shared" si="8"/>
        <v>59</v>
      </c>
      <c r="G188" s="27">
        <v>15073333</v>
      </c>
      <c r="H188" s="20">
        <f t="shared" si="10"/>
        <v>0</v>
      </c>
      <c r="I188" s="17">
        <v>0</v>
      </c>
      <c r="J188" s="27">
        <f t="shared" si="9"/>
        <v>15073333</v>
      </c>
      <c r="K188" s="32" t="s">
        <v>596</v>
      </c>
    </row>
    <row r="189" spans="1:11">
      <c r="A189" s="26" t="s">
        <v>177</v>
      </c>
      <c r="B189" s="26" t="s">
        <v>25</v>
      </c>
      <c r="C189" s="26" t="s">
        <v>508</v>
      </c>
      <c r="D189" s="19">
        <v>45238</v>
      </c>
      <c r="E189" s="19">
        <v>45970</v>
      </c>
      <c r="F189" s="30">
        <f t="shared" si="8"/>
        <v>732</v>
      </c>
      <c r="G189" s="27">
        <v>4452113705797</v>
      </c>
      <c r="H189" s="20">
        <f t="shared" si="10"/>
        <v>0</v>
      </c>
      <c r="I189" s="17">
        <v>0</v>
      </c>
      <c r="J189" s="27">
        <f t="shared" si="9"/>
        <v>4452113705797</v>
      </c>
      <c r="K189" s="32" t="s">
        <v>596</v>
      </c>
    </row>
    <row r="190" spans="1:11">
      <c r="A190" s="26" t="s">
        <v>261</v>
      </c>
      <c r="B190" s="26" t="s">
        <v>24</v>
      </c>
      <c r="C190" s="26" t="s">
        <v>210</v>
      </c>
      <c r="D190" s="19">
        <v>45232</v>
      </c>
      <c r="E190" s="19">
        <v>45290</v>
      </c>
      <c r="F190" s="30">
        <f t="shared" si="8"/>
        <v>58</v>
      </c>
      <c r="G190" s="27">
        <v>20400000</v>
      </c>
      <c r="H190" s="20">
        <f t="shared" si="10"/>
        <v>0</v>
      </c>
      <c r="I190" s="17">
        <v>0</v>
      </c>
      <c r="J190" s="27">
        <f t="shared" si="9"/>
        <v>20400000</v>
      </c>
      <c r="K190" s="32" t="s">
        <v>596</v>
      </c>
    </row>
    <row r="191" spans="1:11">
      <c r="A191" s="26" t="s">
        <v>262</v>
      </c>
      <c r="B191" s="26" t="s">
        <v>24</v>
      </c>
      <c r="C191" s="26" t="s">
        <v>509</v>
      </c>
      <c r="D191" s="19">
        <v>45232</v>
      </c>
      <c r="E191" s="19">
        <v>45290</v>
      </c>
      <c r="F191" s="30">
        <f t="shared" si="8"/>
        <v>58</v>
      </c>
      <c r="G191" s="27">
        <v>20100000</v>
      </c>
      <c r="H191" s="20">
        <f t="shared" si="10"/>
        <v>0</v>
      </c>
      <c r="I191" s="17">
        <v>0</v>
      </c>
      <c r="J191" s="27">
        <f t="shared" si="9"/>
        <v>20100000</v>
      </c>
      <c r="K191" s="32" t="s">
        <v>596</v>
      </c>
    </row>
    <row r="192" spans="1:11">
      <c r="A192" s="26" t="s">
        <v>263</v>
      </c>
      <c r="B192" s="26" t="s">
        <v>24</v>
      </c>
      <c r="C192" s="26" t="s">
        <v>510</v>
      </c>
      <c r="D192" s="19">
        <v>45232</v>
      </c>
      <c r="E192" s="19">
        <v>45503</v>
      </c>
      <c r="F192" s="30">
        <f t="shared" si="8"/>
        <v>271</v>
      </c>
      <c r="G192" s="27">
        <v>63000000</v>
      </c>
      <c r="H192" s="20">
        <f t="shared" si="10"/>
        <v>0</v>
      </c>
      <c r="I192" s="17">
        <v>0</v>
      </c>
      <c r="J192" s="27">
        <f t="shared" si="9"/>
        <v>63000000</v>
      </c>
      <c r="K192" s="32" t="s">
        <v>596</v>
      </c>
    </row>
    <row r="193" spans="1:11">
      <c r="A193" s="26" t="s">
        <v>264</v>
      </c>
      <c r="B193" s="26" t="s">
        <v>25</v>
      </c>
      <c r="C193" s="26" t="s">
        <v>511</v>
      </c>
      <c r="D193" s="19">
        <v>45229</v>
      </c>
      <c r="E193" s="19">
        <v>45290</v>
      </c>
      <c r="F193" s="30">
        <f t="shared" ref="F193:F234" si="11">E193-D193</f>
        <v>61</v>
      </c>
      <c r="G193" s="27">
        <v>170453463528</v>
      </c>
      <c r="H193" s="20">
        <f t="shared" si="10"/>
        <v>0</v>
      </c>
      <c r="I193" s="17">
        <v>0</v>
      </c>
      <c r="J193" s="27">
        <f t="shared" ref="J193:J234" si="12">G193-I193</f>
        <v>170453463528</v>
      </c>
      <c r="K193" s="32" t="s">
        <v>578</v>
      </c>
    </row>
    <row r="194" spans="1:11">
      <c r="A194" s="26" t="s">
        <v>265</v>
      </c>
      <c r="B194" s="26" t="s">
        <v>24</v>
      </c>
      <c r="C194" s="26" t="s">
        <v>512</v>
      </c>
      <c r="D194" s="19">
        <v>45098</v>
      </c>
      <c r="E194" s="19">
        <v>45280</v>
      </c>
      <c r="F194" s="30">
        <f t="shared" si="11"/>
        <v>182</v>
      </c>
      <c r="G194" s="27">
        <v>36000000</v>
      </c>
      <c r="H194" s="20">
        <f t="shared" si="10"/>
        <v>0.58333333333333337</v>
      </c>
      <c r="I194" s="27">
        <v>21000000</v>
      </c>
      <c r="J194" s="27">
        <f t="shared" si="12"/>
        <v>15000000</v>
      </c>
      <c r="K194" s="32" t="s">
        <v>513</v>
      </c>
    </row>
    <row r="195" spans="1:11">
      <c r="A195" s="26" t="s">
        <v>266</v>
      </c>
      <c r="B195" s="26" t="s">
        <v>24</v>
      </c>
      <c r="C195" s="26" t="s">
        <v>514</v>
      </c>
      <c r="D195" s="19">
        <v>45093</v>
      </c>
      <c r="E195" s="19">
        <v>45260</v>
      </c>
      <c r="F195" s="30">
        <f t="shared" si="11"/>
        <v>167</v>
      </c>
      <c r="G195" s="27">
        <v>28000000</v>
      </c>
      <c r="H195" s="20">
        <f t="shared" si="10"/>
        <v>0.625</v>
      </c>
      <c r="I195" s="27">
        <v>17500000</v>
      </c>
      <c r="J195" s="27">
        <f t="shared" si="12"/>
        <v>10500000</v>
      </c>
      <c r="K195" s="32" t="s">
        <v>515</v>
      </c>
    </row>
    <row r="196" spans="1:11">
      <c r="A196" s="26" t="s">
        <v>267</v>
      </c>
      <c r="B196" s="26" t="s">
        <v>211</v>
      </c>
      <c r="C196" s="26" t="s">
        <v>516</v>
      </c>
      <c r="D196" s="19">
        <v>45044</v>
      </c>
      <c r="E196" s="19">
        <v>45229</v>
      </c>
      <c r="F196" s="30">
        <f t="shared" si="11"/>
        <v>185</v>
      </c>
      <c r="G196" s="27">
        <v>2691130704</v>
      </c>
      <c r="H196" s="20">
        <f t="shared" si="10"/>
        <v>0.88857370154697624</v>
      </c>
      <c r="I196" s="31">
        <v>2391267971</v>
      </c>
      <c r="J196" s="27">
        <f t="shared" si="12"/>
        <v>299862733</v>
      </c>
      <c r="K196" s="32" t="s">
        <v>517</v>
      </c>
    </row>
    <row r="197" spans="1:11">
      <c r="A197" s="26" t="s">
        <v>268</v>
      </c>
      <c r="B197" s="26" t="s">
        <v>211</v>
      </c>
      <c r="C197" s="26" t="s">
        <v>212</v>
      </c>
      <c r="D197" s="19">
        <v>45082</v>
      </c>
      <c r="E197" s="19">
        <v>45290</v>
      </c>
      <c r="F197" s="30">
        <f t="shared" si="11"/>
        <v>208</v>
      </c>
      <c r="G197" s="27">
        <v>15000000000</v>
      </c>
      <c r="H197" s="20">
        <f t="shared" si="10"/>
        <v>0.21</v>
      </c>
      <c r="I197" s="27">
        <v>3150000000</v>
      </c>
      <c r="J197" s="27">
        <f t="shared" si="12"/>
        <v>11850000000</v>
      </c>
      <c r="K197" s="32" t="s">
        <v>518</v>
      </c>
    </row>
    <row r="198" spans="1:11">
      <c r="A198" s="26" t="s">
        <v>269</v>
      </c>
      <c r="B198" s="26" t="s">
        <v>24</v>
      </c>
      <c r="C198" s="26" t="s">
        <v>519</v>
      </c>
      <c r="D198" s="19">
        <v>45105</v>
      </c>
      <c r="E198" s="19">
        <v>45226</v>
      </c>
      <c r="F198" s="30">
        <f t="shared" si="11"/>
        <v>121</v>
      </c>
      <c r="G198" s="27">
        <v>47400000</v>
      </c>
      <c r="H198" s="20">
        <f t="shared" si="10"/>
        <v>0.77500000000000002</v>
      </c>
      <c r="I198" s="27">
        <v>36735000</v>
      </c>
      <c r="J198" s="27">
        <f t="shared" si="12"/>
        <v>10665000</v>
      </c>
      <c r="K198" s="32" t="s">
        <v>520</v>
      </c>
    </row>
    <row r="199" spans="1:11">
      <c r="A199" s="26" t="s">
        <v>270</v>
      </c>
      <c r="B199" s="26" t="s">
        <v>24</v>
      </c>
      <c r="C199" s="26" t="s">
        <v>521</v>
      </c>
      <c r="D199" s="19">
        <v>45092</v>
      </c>
      <c r="E199" s="19">
        <v>45230</v>
      </c>
      <c r="F199" s="30">
        <f t="shared" si="11"/>
        <v>138</v>
      </c>
      <c r="G199" s="27">
        <v>44000000</v>
      </c>
      <c r="H199" s="20">
        <f t="shared" si="10"/>
        <v>0.88333334090909088</v>
      </c>
      <c r="I199" s="27">
        <v>38866667</v>
      </c>
      <c r="J199" s="27">
        <f t="shared" si="12"/>
        <v>5133333</v>
      </c>
      <c r="K199" s="32" t="s">
        <v>522</v>
      </c>
    </row>
    <row r="200" spans="1:11">
      <c r="A200" s="26" t="s">
        <v>271</v>
      </c>
      <c r="B200" s="26" t="s">
        <v>24</v>
      </c>
      <c r="C200" s="26" t="s">
        <v>523</v>
      </c>
      <c r="D200" s="19">
        <v>45097</v>
      </c>
      <c r="E200" s="19">
        <v>45279</v>
      </c>
      <c r="F200" s="30">
        <f t="shared" si="11"/>
        <v>182</v>
      </c>
      <c r="G200" s="27">
        <v>26516000</v>
      </c>
      <c r="H200" s="20">
        <f t="shared" si="10"/>
        <v>0.84166665409564034</v>
      </c>
      <c r="I200" s="27">
        <v>22317633</v>
      </c>
      <c r="J200" s="27">
        <f t="shared" si="12"/>
        <v>4198367</v>
      </c>
      <c r="K200" s="32" t="s">
        <v>524</v>
      </c>
    </row>
    <row r="201" spans="1:11">
      <c r="A201" s="26" t="s">
        <v>272</v>
      </c>
      <c r="B201" s="26" t="s">
        <v>24</v>
      </c>
      <c r="C201" s="26" t="s">
        <v>525</v>
      </c>
      <c r="D201" s="19">
        <v>45093</v>
      </c>
      <c r="E201" s="19">
        <v>45275</v>
      </c>
      <c r="F201" s="30">
        <f t="shared" si="11"/>
        <v>182</v>
      </c>
      <c r="G201" s="27">
        <v>37917272</v>
      </c>
      <c r="H201" s="20">
        <f t="shared" si="10"/>
        <v>0.125</v>
      </c>
      <c r="I201" s="27">
        <v>4739659</v>
      </c>
      <c r="J201" s="27">
        <f t="shared" si="12"/>
        <v>33177613</v>
      </c>
      <c r="K201" s="32" t="s">
        <v>526</v>
      </c>
    </row>
    <row r="202" spans="1:11">
      <c r="A202" s="26" t="s">
        <v>273</v>
      </c>
      <c r="B202" s="26" t="s">
        <v>24</v>
      </c>
      <c r="C202" s="26" t="s">
        <v>527</v>
      </c>
      <c r="D202" s="19">
        <v>45093</v>
      </c>
      <c r="E202" s="19">
        <v>45275</v>
      </c>
      <c r="F202" s="30">
        <f t="shared" si="11"/>
        <v>182</v>
      </c>
      <c r="G202" s="27">
        <v>48868480</v>
      </c>
      <c r="H202" s="20">
        <f t="shared" si="10"/>
        <v>0.125</v>
      </c>
      <c r="I202" s="27">
        <v>6108560</v>
      </c>
      <c r="J202" s="27">
        <f t="shared" si="12"/>
        <v>42759920</v>
      </c>
      <c r="K202" s="32" t="s">
        <v>528</v>
      </c>
    </row>
    <row r="203" spans="1:11">
      <c r="A203" s="26" t="s">
        <v>274</v>
      </c>
      <c r="B203" s="26" t="s">
        <v>24</v>
      </c>
      <c r="C203" s="26" t="s">
        <v>529</v>
      </c>
      <c r="D203" s="19">
        <v>45104</v>
      </c>
      <c r="E203" s="19">
        <v>45286</v>
      </c>
      <c r="F203" s="30">
        <f t="shared" si="11"/>
        <v>182</v>
      </c>
      <c r="G203" s="27">
        <v>35568000</v>
      </c>
      <c r="H203" s="20">
        <f t="shared" si="10"/>
        <v>0.78333333333333333</v>
      </c>
      <c r="I203" s="27">
        <v>27861600</v>
      </c>
      <c r="J203" s="27">
        <f t="shared" si="12"/>
        <v>7706400</v>
      </c>
      <c r="K203" s="32" t="s">
        <v>530</v>
      </c>
    </row>
    <row r="204" spans="1:11">
      <c r="A204" s="26" t="s">
        <v>275</v>
      </c>
      <c r="B204" s="26" t="s">
        <v>24</v>
      </c>
      <c r="C204" s="26" t="s">
        <v>531</v>
      </c>
      <c r="D204" s="19">
        <v>45105</v>
      </c>
      <c r="E204" s="19">
        <v>45287</v>
      </c>
      <c r="F204" s="30">
        <f t="shared" si="11"/>
        <v>182</v>
      </c>
      <c r="G204" s="27">
        <v>36838400</v>
      </c>
      <c r="H204" s="20">
        <f t="shared" si="10"/>
        <v>0.77500000000000002</v>
      </c>
      <c r="I204" s="27">
        <v>28549760</v>
      </c>
      <c r="J204" s="27">
        <f t="shared" si="12"/>
        <v>8288640</v>
      </c>
      <c r="K204" s="32" t="s">
        <v>532</v>
      </c>
    </row>
    <row r="205" spans="1:11">
      <c r="A205" s="26" t="s">
        <v>276</v>
      </c>
      <c r="B205" s="26" t="s">
        <v>24</v>
      </c>
      <c r="C205" s="26" t="s">
        <v>213</v>
      </c>
      <c r="D205" s="19">
        <v>45093</v>
      </c>
      <c r="E205" s="19">
        <v>45275</v>
      </c>
      <c r="F205" s="30">
        <f t="shared" si="11"/>
        <v>182</v>
      </c>
      <c r="G205" s="27">
        <v>32000000</v>
      </c>
      <c r="H205" s="20">
        <f t="shared" si="10"/>
        <v>0</v>
      </c>
      <c r="I205" s="27">
        <v>0</v>
      </c>
      <c r="J205" s="27">
        <f t="shared" si="12"/>
        <v>32000000</v>
      </c>
      <c r="K205" s="32" t="s">
        <v>533</v>
      </c>
    </row>
    <row r="206" spans="1:11">
      <c r="A206" s="26" t="s">
        <v>277</v>
      </c>
      <c r="B206" s="26" t="s">
        <v>24</v>
      </c>
      <c r="C206" s="26" t="s">
        <v>534</v>
      </c>
      <c r="D206" s="19">
        <v>45100</v>
      </c>
      <c r="E206" s="19">
        <v>45282</v>
      </c>
      <c r="F206" s="30">
        <f t="shared" si="11"/>
        <v>182</v>
      </c>
      <c r="G206" s="27">
        <v>36732000</v>
      </c>
      <c r="H206" s="20">
        <f t="shared" ref="H206:H234" si="13">I206/G206</f>
        <v>0.81666666666666665</v>
      </c>
      <c r="I206" s="27">
        <v>29997800</v>
      </c>
      <c r="J206" s="27">
        <f t="shared" si="12"/>
        <v>6734200</v>
      </c>
      <c r="K206" s="32" t="s">
        <v>535</v>
      </c>
    </row>
    <row r="207" spans="1:11">
      <c r="A207" s="26" t="s">
        <v>278</v>
      </c>
      <c r="B207" s="26" t="s">
        <v>24</v>
      </c>
      <c r="C207" s="26" t="s">
        <v>214</v>
      </c>
      <c r="D207" s="19">
        <v>45092</v>
      </c>
      <c r="E207" s="19">
        <v>45274</v>
      </c>
      <c r="F207" s="30">
        <f t="shared" si="11"/>
        <v>182</v>
      </c>
      <c r="G207" s="27">
        <v>12208000</v>
      </c>
      <c r="H207" s="20">
        <f t="shared" si="13"/>
        <v>0.63333330602883353</v>
      </c>
      <c r="I207" s="27">
        <v>7731733</v>
      </c>
      <c r="J207" s="27">
        <f t="shared" si="12"/>
        <v>4476267</v>
      </c>
      <c r="K207" s="32" t="s">
        <v>536</v>
      </c>
    </row>
    <row r="208" spans="1:11">
      <c r="A208" s="26" t="s">
        <v>279</v>
      </c>
      <c r="B208" s="26" t="s">
        <v>24</v>
      </c>
      <c r="C208" s="26" t="s">
        <v>537</v>
      </c>
      <c r="D208" s="19">
        <v>45093</v>
      </c>
      <c r="E208" s="19">
        <v>45260</v>
      </c>
      <c r="F208" s="30">
        <f t="shared" si="11"/>
        <v>167</v>
      </c>
      <c r="G208" s="27">
        <v>22400000</v>
      </c>
      <c r="H208" s="20">
        <f t="shared" si="13"/>
        <v>0.625</v>
      </c>
      <c r="I208" s="27">
        <v>14000000</v>
      </c>
      <c r="J208" s="27">
        <f t="shared" si="12"/>
        <v>8400000</v>
      </c>
      <c r="K208" s="32" t="s">
        <v>538</v>
      </c>
    </row>
    <row r="209" spans="1:11">
      <c r="A209" s="26" t="s">
        <v>280</v>
      </c>
      <c r="B209" s="26" t="s">
        <v>24</v>
      </c>
      <c r="C209" s="26" t="s">
        <v>539</v>
      </c>
      <c r="D209" s="19">
        <v>45097</v>
      </c>
      <c r="E209" s="19">
        <v>45279</v>
      </c>
      <c r="F209" s="30">
        <f t="shared" si="11"/>
        <v>182</v>
      </c>
      <c r="G209" s="27">
        <v>34448000</v>
      </c>
      <c r="H209" s="20">
        <f t="shared" si="13"/>
        <v>0.84166665699024612</v>
      </c>
      <c r="I209" s="27">
        <v>28993733</v>
      </c>
      <c r="J209" s="27">
        <f t="shared" si="12"/>
        <v>5454267</v>
      </c>
      <c r="K209" s="32" t="s">
        <v>540</v>
      </c>
    </row>
    <row r="210" spans="1:11">
      <c r="A210" s="26" t="s">
        <v>281</v>
      </c>
      <c r="B210" s="26" t="s">
        <v>24</v>
      </c>
      <c r="C210" s="26" t="s">
        <v>215</v>
      </c>
      <c r="D210" s="19">
        <v>45097</v>
      </c>
      <c r="E210" s="19">
        <v>45279</v>
      </c>
      <c r="F210" s="30">
        <f t="shared" si="11"/>
        <v>182</v>
      </c>
      <c r="G210" s="27">
        <v>32000000</v>
      </c>
      <c r="H210" s="20">
        <f t="shared" si="13"/>
        <v>0.59166665625000003</v>
      </c>
      <c r="I210" s="27">
        <v>18933333</v>
      </c>
      <c r="J210" s="27">
        <f t="shared" si="12"/>
        <v>13066667</v>
      </c>
      <c r="K210" s="32" t="s">
        <v>541</v>
      </c>
    </row>
    <row r="211" spans="1:11">
      <c r="A211" s="26" t="s">
        <v>282</v>
      </c>
      <c r="B211" s="26" t="s">
        <v>24</v>
      </c>
      <c r="C211" s="26" t="s">
        <v>542</v>
      </c>
      <c r="D211" s="19">
        <v>45093</v>
      </c>
      <c r="E211" s="19">
        <v>45275</v>
      </c>
      <c r="F211" s="30">
        <f t="shared" si="11"/>
        <v>182</v>
      </c>
      <c r="G211" s="27">
        <v>33318416</v>
      </c>
      <c r="H211" s="20">
        <f t="shared" si="13"/>
        <v>0.625</v>
      </c>
      <c r="I211" s="27">
        <v>20824010</v>
      </c>
      <c r="J211" s="27">
        <f t="shared" si="12"/>
        <v>12494406</v>
      </c>
      <c r="K211" s="32" t="s">
        <v>543</v>
      </c>
    </row>
    <row r="212" spans="1:11">
      <c r="A212" s="26" t="s">
        <v>283</v>
      </c>
      <c r="B212" s="26" t="s">
        <v>24</v>
      </c>
      <c r="C212" s="26" t="s">
        <v>544</v>
      </c>
      <c r="D212" s="19">
        <v>45093</v>
      </c>
      <c r="E212" s="19">
        <v>45275</v>
      </c>
      <c r="F212" s="30">
        <f t="shared" si="11"/>
        <v>182</v>
      </c>
      <c r="G212" s="27">
        <v>28489888</v>
      </c>
      <c r="H212" s="20">
        <f t="shared" si="13"/>
        <v>0.625</v>
      </c>
      <c r="I212" s="27">
        <v>17806180</v>
      </c>
      <c r="J212" s="27">
        <f t="shared" si="12"/>
        <v>10683708</v>
      </c>
      <c r="K212" s="32" t="s">
        <v>545</v>
      </c>
    </row>
    <row r="213" spans="1:11">
      <c r="A213" s="26" t="s">
        <v>284</v>
      </c>
      <c r="B213" s="26" t="s">
        <v>24</v>
      </c>
      <c r="C213" s="26" t="s">
        <v>546</v>
      </c>
      <c r="D213" s="19">
        <v>45097</v>
      </c>
      <c r="E213" s="19">
        <v>45279</v>
      </c>
      <c r="F213" s="30">
        <f t="shared" si="11"/>
        <v>182</v>
      </c>
      <c r="G213" s="27">
        <v>37234912</v>
      </c>
      <c r="H213" s="20">
        <f t="shared" si="13"/>
        <v>0.59166665950492914</v>
      </c>
      <c r="I213" s="27">
        <v>22030656</v>
      </c>
      <c r="J213" s="27">
        <f t="shared" si="12"/>
        <v>15204256</v>
      </c>
      <c r="K213" s="32" t="s">
        <v>547</v>
      </c>
    </row>
    <row r="214" spans="1:11">
      <c r="A214" s="26" t="s">
        <v>285</v>
      </c>
      <c r="B214" s="26" t="s">
        <v>24</v>
      </c>
      <c r="C214" s="26" t="s">
        <v>548</v>
      </c>
      <c r="D214" s="19">
        <v>45097</v>
      </c>
      <c r="E214" s="19">
        <v>45279</v>
      </c>
      <c r="F214" s="30">
        <f t="shared" si="11"/>
        <v>182</v>
      </c>
      <c r="G214" s="27">
        <v>7577048</v>
      </c>
      <c r="H214" s="20">
        <f t="shared" si="13"/>
        <v>9.1666701860671856E-2</v>
      </c>
      <c r="I214" s="27">
        <v>694563</v>
      </c>
      <c r="J214" s="27">
        <f t="shared" si="12"/>
        <v>6882485</v>
      </c>
      <c r="K214" s="32" t="s">
        <v>549</v>
      </c>
    </row>
    <row r="215" spans="1:11">
      <c r="A215" s="26" t="s">
        <v>286</v>
      </c>
      <c r="B215" s="26" t="s">
        <v>24</v>
      </c>
      <c r="C215" s="26" t="s">
        <v>216</v>
      </c>
      <c r="D215" s="19">
        <v>45097</v>
      </c>
      <c r="E215" s="19">
        <v>45279</v>
      </c>
      <c r="F215" s="30">
        <f t="shared" si="11"/>
        <v>182</v>
      </c>
      <c r="G215" s="27">
        <v>29080000</v>
      </c>
      <c r="H215" s="20">
        <f t="shared" si="13"/>
        <v>0.59166667812929852</v>
      </c>
      <c r="I215" s="27">
        <v>17205667</v>
      </c>
      <c r="J215" s="27">
        <f t="shared" si="12"/>
        <v>11874333</v>
      </c>
      <c r="K215" s="32" t="s">
        <v>550</v>
      </c>
    </row>
    <row r="216" spans="1:11">
      <c r="A216" s="26" t="s">
        <v>287</v>
      </c>
      <c r="B216" s="26" t="s">
        <v>24</v>
      </c>
      <c r="C216" s="26" t="s">
        <v>551</v>
      </c>
      <c r="D216" s="19">
        <v>45098</v>
      </c>
      <c r="E216" s="19">
        <v>45280</v>
      </c>
      <c r="F216" s="30">
        <f t="shared" si="11"/>
        <v>182</v>
      </c>
      <c r="G216" s="27">
        <v>31000000</v>
      </c>
      <c r="H216" s="20">
        <f t="shared" si="13"/>
        <v>8.3333322580645158E-2</v>
      </c>
      <c r="I216" s="27">
        <v>2583333</v>
      </c>
      <c r="J216" s="27">
        <f t="shared" si="12"/>
        <v>28416667</v>
      </c>
      <c r="K216" s="32" t="s">
        <v>552</v>
      </c>
    </row>
    <row r="217" spans="1:11">
      <c r="A217" s="26" t="s">
        <v>288</v>
      </c>
      <c r="B217" s="26" t="s">
        <v>24</v>
      </c>
      <c r="C217" s="26" t="s">
        <v>217</v>
      </c>
      <c r="D217" s="19">
        <v>45100</v>
      </c>
      <c r="E217" s="19">
        <v>45282</v>
      </c>
      <c r="F217" s="30">
        <f t="shared" si="11"/>
        <v>182</v>
      </c>
      <c r="G217" s="27">
        <v>32000000</v>
      </c>
      <c r="H217" s="20">
        <f t="shared" si="13"/>
        <v>0.81666665625000001</v>
      </c>
      <c r="I217" s="27">
        <v>26133333</v>
      </c>
      <c r="J217" s="27">
        <f t="shared" si="12"/>
        <v>5866667</v>
      </c>
      <c r="K217" s="32" t="s">
        <v>553</v>
      </c>
    </row>
    <row r="218" spans="1:11">
      <c r="A218" s="26" t="s">
        <v>289</v>
      </c>
      <c r="B218" s="26" t="s">
        <v>24</v>
      </c>
      <c r="C218" s="26" t="s">
        <v>554</v>
      </c>
      <c r="D218" s="19">
        <v>45098</v>
      </c>
      <c r="E218" s="19">
        <v>45280</v>
      </c>
      <c r="F218" s="30">
        <f t="shared" si="11"/>
        <v>182</v>
      </c>
      <c r="G218" s="27">
        <v>38704000</v>
      </c>
      <c r="H218" s="20">
        <f t="shared" si="13"/>
        <v>0.83333332472095911</v>
      </c>
      <c r="I218" s="27">
        <v>32253333</v>
      </c>
      <c r="J218" s="27">
        <f t="shared" si="12"/>
        <v>6450667</v>
      </c>
      <c r="K218" s="32" t="s">
        <v>555</v>
      </c>
    </row>
    <row r="219" spans="1:11">
      <c r="A219" s="26" t="s">
        <v>290</v>
      </c>
      <c r="B219" s="26" t="s">
        <v>24</v>
      </c>
      <c r="C219" s="26" t="s">
        <v>218</v>
      </c>
      <c r="D219" s="19">
        <v>45100</v>
      </c>
      <c r="E219" s="19">
        <v>45282</v>
      </c>
      <c r="F219" s="30">
        <f t="shared" si="11"/>
        <v>182</v>
      </c>
      <c r="G219" s="27">
        <v>11784768</v>
      </c>
      <c r="H219" s="20">
        <f t="shared" si="13"/>
        <v>0.81666664969560709</v>
      </c>
      <c r="I219" s="27">
        <v>9624227</v>
      </c>
      <c r="J219" s="27">
        <f t="shared" si="12"/>
        <v>2160541</v>
      </c>
      <c r="K219" s="32" t="s">
        <v>556</v>
      </c>
    </row>
    <row r="220" spans="1:11">
      <c r="A220" s="26" t="s">
        <v>291</v>
      </c>
      <c r="B220" s="26" t="s">
        <v>24</v>
      </c>
      <c r="C220" s="26" t="s">
        <v>219</v>
      </c>
      <c r="D220" s="19">
        <v>45103</v>
      </c>
      <c r="E220" s="19">
        <v>45285</v>
      </c>
      <c r="F220" s="30">
        <f t="shared" si="11"/>
        <v>182</v>
      </c>
      <c r="G220" s="27">
        <v>11784768</v>
      </c>
      <c r="H220" s="20">
        <f t="shared" si="13"/>
        <v>0</v>
      </c>
      <c r="I220" s="27">
        <v>0</v>
      </c>
      <c r="J220" s="27">
        <f t="shared" si="12"/>
        <v>11784768</v>
      </c>
      <c r="K220" s="32" t="s">
        <v>557</v>
      </c>
    </row>
    <row r="221" spans="1:11">
      <c r="A221" s="26" t="s">
        <v>292</v>
      </c>
      <c r="B221" s="26" t="s">
        <v>24</v>
      </c>
      <c r="C221" s="26" t="s">
        <v>558</v>
      </c>
      <c r="D221" s="19">
        <v>45111</v>
      </c>
      <c r="E221" s="19">
        <v>45290</v>
      </c>
      <c r="F221" s="30">
        <f t="shared" si="11"/>
        <v>179</v>
      </c>
      <c r="G221" s="27">
        <v>27838192</v>
      </c>
      <c r="H221" s="20">
        <f t="shared" si="13"/>
        <v>0.72499999281562544</v>
      </c>
      <c r="I221" s="27">
        <v>20182689</v>
      </c>
      <c r="J221" s="27">
        <f t="shared" si="12"/>
        <v>7655503</v>
      </c>
      <c r="K221" s="32" t="s">
        <v>559</v>
      </c>
    </row>
    <row r="222" spans="1:11">
      <c r="A222" s="26" t="s">
        <v>293</v>
      </c>
      <c r="B222" s="26" t="s">
        <v>24</v>
      </c>
      <c r="C222" s="26" t="s">
        <v>560</v>
      </c>
      <c r="D222" s="19">
        <v>45100</v>
      </c>
      <c r="E222" s="19">
        <v>45282</v>
      </c>
      <c r="F222" s="30">
        <f t="shared" si="11"/>
        <v>182</v>
      </c>
      <c r="G222" s="27">
        <v>40989312</v>
      </c>
      <c r="H222" s="20">
        <f t="shared" si="13"/>
        <v>0.56666667154598738</v>
      </c>
      <c r="I222" s="27">
        <v>23227277</v>
      </c>
      <c r="J222" s="27">
        <f t="shared" si="12"/>
        <v>17762035</v>
      </c>
      <c r="K222" s="32" t="s">
        <v>561</v>
      </c>
    </row>
    <row r="223" spans="1:11">
      <c r="A223" s="26" t="s">
        <v>294</v>
      </c>
      <c r="B223" s="26" t="s">
        <v>24</v>
      </c>
      <c r="C223" s="26" t="s">
        <v>562</v>
      </c>
      <c r="D223" s="19">
        <v>45100</v>
      </c>
      <c r="E223" s="19">
        <v>45282</v>
      </c>
      <c r="F223" s="30">
        <f t="shared" si="11"/>
        <v>182</v>
      </c>
      <c r="G223" s="27">
        <v>32235012</v>
      </c>
      <c r="H223" s="20">
        <f t="shared" si="13"/>
        <v>0.81666667287110051</v>
      </c>
      <c r="I223" s="27">
        <v>26325260</v>
      </c>
      <c r="J223" s="27">
        <f t="shared" si="12"/>
        <v>5909752</v>
      </c>
      <c r="K223" s="32" t="s">
        <v>563</v>
      </c>
    </row>
    <row r="224" spans="1:11">
      <c r="A224" s="26" t="s">
        <v>295</v>
      </c>
      <c r="B224" s="26" t="s">
        <v>24</v>
      </c>
      <c r="C224" s="26" t="s">
        <v>220</v>
      </c>
      <c r="D224" s="19">
        <v>45100</v>
      </c>
      <c r="E224" s="19">
        <v>45282</v>
      </c>
      <c r="F224" s="30">
        <f t="shared" si="11"/>
        <v>182</v>
      </c>
      <c r="G224" s="27">
        <v>37188000</v>
      </c>
      <c r="H224" s="20">
        <f t="shared" si="13"/>
        <v>0.56666666666666665</v>
      </c>
      <c r="I224" s="27">
        <v>21073200</v>
      </c>
      <c r="J224" s="27">
        <f t="shared" si="12"/>
        <v>16114800</v>
      </c>
      <c r="K224" s="32" t="s">
        <v>564</v>
      </c>
    </row>
    <row r="225" spans="1:11">
      <c r="A225" s="26" t="s">
        <v>296</v>
      </c>
      <c r="B225" s="26" t="s">
        <v>24</v>
      </c>
      <c r="C225" s="26" t="s">
        <v>221</v>
      </c>
      <c r="D225" s="19">
        <v>45105</v>
      </c>
      <c r="E225" s="19">
        <v>45287</v>
      </c>
      <c r="F225" s="30">
        <f t="shared" si="11"/>
        <v>182</v>
      </c>
      <c r="G225" s="27">
        <v>30139200</v>
      </c>
      <c r="H225" s="20">
        <f t="shared" si="13"/>
        <v>0.52500000000000002</v>
      </c>
      <c r="I225" s="27">
        <v>15823080</v>
      </c>
      <c r="J225" s="27">
        <f t="shared" si="12"/>
        <v>14316120</v>
      </c>
      <c r="K225" s="32" t="s">
        <v>565</v>
      </c>
    </row>
    <row r="226" spans="1:11">
      <c r="A226" s="26" t="s">
        <v>297</v>
      </c>
      <c r="B226" s="26" t="s">
        <v>24</v>
      </c>
      <c r="C226" s="26" t="s">
        <v>222</v>
      </c>
      <c r="D226" s="19">
        <v>45104</v>
      </c>
      <c r="E226" s="19">
        <v>45286</v>
      </c>
      <c r="F226" s="30">
        <f t="shared" si="11"/>
        <v>182</v>
      </c>
      <c r="G226" s="27">
        <v>32000000</v>
      </c>
      <c r="H226" s="20">
        <f t="shared" si="13"/>
        <v>0.78333334374999997</v>
      </c>
      <c r="I226" s="27">
        <v>25066667</v>
      </c>
      <c r="J226" s="27">
        <f t="shared" si="12"/>
        <v>6933333</v>
      </c>
      <c r="K226" s="32" t="s">
        <v>566</v>
      </c>
    </row>
    <row r="227" spans="1:11">
      <c r="A227" s="26" t="s">
        <v>298</v>
      </c>
      <c r="B227" s="26" t="s">
        <v>24</v>
      </c>
      <c r="C227" s="26" t="s">
        <v>221</v>
      </c>
      <c r="D227" s="19">
        <v>45105</v>
      </c>
      <c r="E227" s="19">
        <v>45287</v>
      </c>
      <c r="F227" s="30">
        <f t="shared" si="11"/>
        <v>182</v>
      </c>
      <c r="G227" s="27">
        <v>30139200</v>
      </c>
      <c r="H227" s="20">
        <f t="shared" si="13"/>
        <v>0.52500000000000002</v>
      </c>
      <c r="I227" s="27">
        <v>15823080</v>
      </c>
      <c r="J227" s="27">
        <f t="shared" si="12"/>
        <v>14316120</v>
      </c>
      <c r="K227" s="32" t="s">
        <v>567</v>
      </c>
    </row>
    <row r="228" spans="1:11">
      <c r="A228" s="26" t="s">
        <v>299</v>
      </c>
      <c r="B228" s="26" t="s">
        <v>24</v>
      </c>
      <c r="C228" s="26" t="s">
        <v>568</v>
      </c>
      <c r="D228" s="19">
        <v>45104</v>
      </c>
      <c r="E228" s="19">
        <v>45286</v>
      </c>
      <c r="F228" s="30">
        <f t="shared" si="11"/>
        <v>182</v>
      </c>
      <c r="G228" s="27">
        <v>18400000</v>
      </c>
      <c r="H228" s="20">
        <f t="shared" si="13"/>
        <v>0.53333331521739136</v>
      </c>
      <c r="I228" s="27">
        <v>9813333</v>
      </c>
      <c r="J228" s="27">
        <f t="shared" si="12"/>
        <v>8586667</v>
      </c>
      <c r="K228" s="32" t="s">
        <v>569</v>
      </c>
    </row>
    <row r="229" spans="1:11">
      <c r="A229" s="26" t="s">
        <v>300</v>
      </c>
      <c r="B229" s="26" t="s">
        <v>24</v>
      </c>
      <c r="C229" s="26" t="s">
        <v>570</v>
      </c>
      <c r="D229" s="19">
        <v>45104</v>
      </c>
      <c r="E229" s="19">
        <v>45286</v>
      </c>
      <c r="F229" s="30">
        <f t="shared" si="11"/>
        <v>182</v>
      </c>
      <c r="G229" s="27">
        <v>31000000</v>
      </c>
      <c r="H229" s="20">
        <f t="shared" si="13"/>
        <v>0.78333332258064514</v>
      </c>
      <c r="I229" s="27">
        <v>24283333</v>
      </c>
      <c r="J229" s="27">
        <f t="shared" si="12"/>
        <v>6716667</v>
      </c>
      <c r="K229" s="32" t="s">
        <v>571</v>
      </c>
    </row>
    <row r="230" spans="1:11">
      <c r="A230" s="26" t="s">
        <v>301</v>
      </c>
      <c r="B230" s="26" t="s">
        <v>24</v>
      </c>
      <c r="C230" s="26" t="s">
        <v>223</v>
      </c>
      <c r="D230" s="19">
        <v>45105</v>
      </c>
      <c r="E230" s="19">
        <v>45276</v>
      </c>
      <c r="F230" s="30">
        <f t="shared" si="11"/>
        <v>171</v>
      </c>
      <c r="G230" s="27">
        <v>29066552</v>
      </c>
      <c r="H230" s="20">
        <f t="shared" si="13"/>
        <v>0.77500000688076109</v>
      </c>
      <c r="I230" s="27">
        <v>22526578</v>
      </c>
      <c r="J230" s="27">
        <f t="shared" si="12"/>
        <v>6539974</v>
      </c>
      <c r="K230" s="32" t="s">
        <v>572</v>
      </c>
    </row>
    <row r="231" spans="1:11">
      <c r="A231" s="26" t="s">
        <v>302</v>
      </c>
      <c r="B231" s="26" t="s">
        <v>24</v>
      </c>
      <c r="C231" s="26" t="s">
        <v>224</v>
      </c>
      <c r="D231" s="19">
        <v>45112</v>
      </c>
      <c r="E231" s="19">
        <v>45290</v>
      </c>
      <c r="F231" s="30">
        <f t="shared" si="11"/>
        <v>178</v>
      </c>
      <c r="G231" s="27">
        <v>32000000</v>
      </c>
      <c r="H231" s="20">
        <f t="shared" si="13"/>
        <v>0.71666665625000003</v>
      </c>
      <c r="I231" s="27">
        <v>22933333</v>
      </c>
      <c r="J231" s="27">
        <f t="shared" si="12"/>
        <v>9066667</v>
      </c>
      <c r="K231" s="32" t="s">
        <v>573</v>
      </c>
    </row>
    <row r="232" spans="1:11">
      <c r="A232" s="26" t="s">
        <v>303</v>
      </c>
      <c r="B232" s="26" t="s">
        <v>24</v>
      </c>
      <c r="C232" s="26" t="s">
        <v>574</v>
      </c>
      <c r="D232" s="19">
        <v>45128</v>
      </c>
      <c r="E232" s="19">
        <v>45290</v>
      </c>
      <c r="F232" s="30">
        <f t="shared" si="11"/>
        <v>162</v>
      </c>
      <c r="G232" s="27">
        <v>10311672</v>
      </c>
      <c r="H232" s="20">
        <f t="shared" si="13"/>
        <v>0</v>
      </c>
      <c r="I232" s="27">
        <v>0</v>
      </c>
      <c r="J232" s="27">
        <f t="shared" si="12"/>
        <v>10311672</v>
      </c>
      <c r="K232" s="32" t="s">
        <v>575</v>
      </c>
    </row>
    <row r="233" spans="1:11">
      <c r="A233" s="26" t="s">
        <v>304</v>
      </c>
      <c r="B233" s="26" t="s">
        <v>24</v>
      </c>
      <c r="C233" s="26" t="s">
        <v>306</v>
      </c>
      <c r="D233" s="19">
        <v>44901</v>
      </c>
      <c r="E233" s="19">
        <v>45260</v>
      </c>
      <c r="F233" s="30">
        <f t="shared" si="11"/>
        <v>359</v>
      </c>
      <c r="G233" s="27">
        <v>2237056150</v>
      </c>
      <c r="H233" s="20">
        <f t="shared" si="13"/>
        <v>0.48854443103719142</v>
      </c>
      <c r="I233" s="31">
        <v>1092901324</v>
      </c>
      <c r="J233" s="27">
        <f t="shared" si="12"/>
        <v>1144154826</v>
      </c>
      <c r="K233" s="32" t="s">
        <v>596</v>
      </c>
    </row>
    <row r="234" spans="1:11">
      <c r="A234" s="26" t="s">
        <v>305</v>
      </c>
      <c r="B234" s="26" t="s">
        <v>211</v>
      </c>
      <c r="C234" s="26" t="s">
        <v>576</v>
      </c>
      <c r="D234" s="19">
        <v>44917</v>
      </c>
      <c r="E234" s="19">
        <v>45245</v>
      </c>
      <c r="F234" s="30">
        <f t="shared" si="11"/>
        <v>328</v>
      </c>
      <c r="G234" s="27">
        <v>5348560250</v>
      </c>
      <c r="H234" s="20">
        <f t="shared" si="13"/>
        <v>0.93732777825584002</v>
      </c>
      <c r="I234" s="27">
        <v>5013354096</v>
      </c>
      <c r="J234" s="27">
        <f t="shared" si="12"/>
        <v>335206154</v>
      </c>
      <c r="K234" s="32" t="s">
        <v>577</v>
      </c>
    </row>
  </sheetData>
  <mergeCells count="1">
    <mergeCell ref="A1:K1"/>
  </mergeCells>
  <conditionalFormatting sqref="H3:H234">
    <cfRule type="colorScale" priority="5">
      <colorScale>
        <cfvo type="min"/>
        <cfvo type="percentile" val="50"/>
        <cfvo type="max"/>
        <color rgb="FFF8696B"/>
        <color rgb="FFFFEB84"/>
        <color rgb="FF63BE7B"/>
      </colorScale>
    </cfRule>
  </conditionalFormatting>
  <dataValidations xWindow="372" yWindow="729" count="1">
    <dataValidation type="decimal" allowBlank="1" showInputMessage="1" showErrorMessage="1" errorTitle="Entrada no válida" error="Por favor escriba un número" promptTitle="Escriba un número en esta casilla" prompt=" Registre EN NÚMERO DE DÍAS CALENDARIO el plazo de ejecución del contrato." sqref="H3:I4 F3:F234" xr:uid="{00000000-0002-0000-0000-000000000000}">
      <formula1>-9223372036854770000</formula1>
      <formula2>9223372036854770000</formula2>
    </dataValidation>
  </dataValidations>
  <hyperlinks>
    <hyperlink ref="K193" r:id="rId1" xr:uid="{00000000-0004-0000-0000-000001000000}"/>
    <hyperlink ref="K7" r:id="rId2" xr:uid="{00000000-0004-0000-0000-000002000000}"/>
    <hyperlink ref="K8" r:id="rId3" xr:uid="{00000000-0004-0000-0000-000003000000}"/>
    <hyperlink ref="K9" r:id="rId4" xr:uid="{00000000-0004-0000-0000-000004000000}"/>
    <hyperlink ref="K10" r:id="rId5" xr:uid="{00000000-0004-0000-0000-000005000000}"/>
    <hyperlink ref="K11" r:id="rId6" xr:uid="{00000000-0004-0000-0000-000006000000}"/>
    <hyperlink ref="K18" r:id="rId7" xr:uid="{00000000-0004-0000-0000-000007000000}"/>
    <hyperlink ref="K21" r:id="rId8" xr:uid="{00000000-0004-0000-0000-000008000000}"/>
    <hyperlink ref="K26" r:id="rId9" xr:uid="{00000000-0004-0000-0000-000009000000}"/>
    <hyperlink ref="K30" r:id="rId10" xr:uid="{00000000-0004-0000-0000-00000A000000}"/>
    <hyperlink ref="K32" r:id="rId11" xr:uid="{00000000-0004-0000-0000-00000B000000}"/>
    <hyperlink ref="K33" r:id="rId12" xr:uid="{00000000-0004-0000-0000-00000C000000}"/>
    <hyperlink ref="K34" r:id="rId13" xr:uid="{00000000-0004-0000-0000-00000D000000}"/>
    <hyperlink ref="K35" r:id="rId14" xr:uid="{00000000-0004-0000-0000-00000E000000}"/>
    <hyperlink ref="K78" r:id="rId15" xr:uid="{00000000-0004-0000-0000-00000F000000}"/>
    <hyperlink ref="K101" r:id="rId16" xr:uid="{00000000-0004-0000-0000-000010000000}"/>
  </hyperlinks>
  <pageMargins left="0.7" right="0.7" top="0.75" bottom="0.75" header="0.3" footer="0.3"/>
  <pageSetup scale="38" fitToHeight="0" orientation="landscape" r:id="rId17"/>
  <drawing r:id="rId1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94"/>
  <sheetViews>
    <sheetView workbookViewId="0">
      <selection activeCell="D39" sqref="D1:D39"/>
    </sheetView>
  </sheetViews>
  <sheetFormatPr baseColWidth="10" defaultRowHeight="15"/>
  <sheetData>
    <row r="1" spans="1:4">
      <c r="A1" t="s">
        <v>200</v>
      </c>
      <c r="B1" s="28">
        <v>195</v>
      </c>
      <c r="C1">
        <v>-2023</v>
      </c>
      <c r="D1" t="str">
        <f>_xlfn.CONCAT(A1:C1)</f>
        <v>MADR-195-2023</v>
      </c>
    </row>
    <row r="2" spans="1:4">
      <c r="A2" t="s">
        <v>200</v>
      </c>
      <c r="B2" s="28">
        <v>206</v>
      </c>
      <c r="C2">
        <v>-2023</v>
      </c>
      <c r="D2" t="str">
        <f t="shared" ref="D2:D49" si="0">_xlfn.CONCAT(A2:C2)</f>
        <v>MADR-206-2023</v>
      </c>
    </row>
    <row r="3" spans="1:4">
      <c r="A3" t="s">
        <v>200</v>
      </c>
      <c r="B3" s="28">
        <v>302</v>
      </c>
      <c r="C3">
        <v>-2023</v>
      </c>
      <c r="D3" t="str">
        <f t="shared" si="0"/>
        <v>MADR-302-2023</v>
      </c>
    </row>
    <row r="4" spans="1:4">
      <c r="A4" t="s">
        <v>200</v>
      </c>
      <c r="B4" s="28">
        <v>310</v>
      </c>
      <c r="C4">
        <v>-2023</v>
      </c>
      <c r="D4" t="str">
        <f t="shared" si="0"/>
        <v>MADR-310-2023</v>
      </c>
    </row>
    <row r="5" spans="1:4">
      <c r="A5" t="s">
        <v>200</v>
      </c>
      <c r="B5" s="28">
        <v>373</v>
      </c>
      <c r="C5">
        <v>-2023</v>
      </c>
      <c r="D5" t="str">
        <f t="shared" si="0"/>
        <v>MADR-373-2023</v>
      </c>
    </row>
    <row r="6" spans="1:4">
      <c r="A6" t="s">
        <v>200</v>
      </c>
      <c r="B6" s="28">
        <v>491</v>
      </c>
      <c r="C6">
        <v>-2023</v>
      </c>
      <c r="D6" t="str">
        <f t="shared" si="0"/>
        <v>MADR-491-2023</v>
      </c>
    </row>
    <row r="7" spans="1:4">
      <c r="A7" t="s">
        <v>200</v>
      </c>
      <c r="B7" s="28">
        <v>520</v>
      </c>
      <c r="C7">
        <v>-2023</v>
      </c>
      <c r="D7" t="str">
        <f t="shared" si="0"/>
        <v>MADR-520-2023</v>
      </c>
    </row>
    <row r="8" spans="1:4">
      <c r="A8" t="s">
        <v>200</v>
      </c>
      <c r="B8" s="28">
        <v>541</v>
      </c>
      <c r="C8">
        <v>-2023</v>
      </c>
      <c r="D8" t="str">
        <f t="shared" si="0"/>
        <v>MADR-541-2023</v>
      </c>
    </row>
    <row r="9" spans="1:4">
      <c r="A9" t="s">
        <v>200</v>
      </c>
      <c r="B9" s="28">
        <v>542</v>
      </c>
      <c r="C9">
        <v>-2023</v>
      </c>
      <c r="D9" t="str">
        <f t="shared" si="0"/>
        <v>MADR-542-2023</v>
      </c>
    </row>
    <row r="10" spans="1:4">
      <c r="A10" t="s">
        <v>200</v>
      </c>
      <c r="B10" s="28">
        <v>569</v>
      </c>
      <c r="C10">
        <v>-2023</v>
      </c>
      <c r="D10" t="str">
        <f t="shared" si="0"/>
        <v>MADR-569-2023</v>
      </c>
    </row>
    <row r="11" spans="1:4">
      <c r="A11" t="s">
        <v>200</v>
      </c>
      <c r="B11" s="28">
        <v>588</v>
      </c>
      <c r="C11">
        <v>-2023</v>
      </c>
      <c r="D11" t="str">
        <f t="shared" si="0"/>
        <v>MADR-588-2023</v>
      </c>
    </row>
    <row r="12" spans="1:4">
      <c r="A12" t="s">
        <v>200</v>
      </c>
      <c r="B12" s="28">
        <v>589</v>
      </c>
      <c r="C12">
        <v>-2023</v>
      </c>
      <c r="D12" t="str">
        <f t="shared" si="0"/>
        <v>MADR-589-2023</v>
      </c>
    </row>
    <row r="13" spans="1:4">
      <c r="A13" t="s">
        <v>200</v>
      </c>
      <c r="B13" s="28">
        <v>591</v>
      </c>
      <c r="C13">
        <v>-2023</v>
      </c>
      <c r="D13" t="str">
        <f t="shared" si="0"/>
        <v>MADR-591-2023</v>
      </c>
    </row>
    <row r="14" spans="1:4">
      <c r="A14" t="s">
        <v>200</v>
      </c>
      <c r="B14" s="28">
        <v>592</v>
      </c>
      <c r="C14">
        <v>-2023</v>
      </c>
      <c r="D14" t="str">
        <f t="shared" si="0"/>
        <v>MADR-592-2023</v>
      </c>
    </row>
    <row r="15" spans="1:4">
      <c r="A15" t="s">
        <v>200</v>
      </c>
      <c r="B15" s="28">
        <v>598</v>
      </c>
      <c r="C15">
        <v>-2023</v>
      </c>
      <c r="D15" t="str">
        <f t="shared" si="0"/>
        <v>MADR-598-2023</v>
      </c>
    </row>
    <row r="16" spans="1:4">
      <c r="A16" t="s">
        <v>200</v>
      </c>
      <c r="B16" s="28">
        <v>604</v>
      </c>
      <c r="C16">
        <v>-2023</v>
      </c>
      <c r="D16" t="str">
        <f t="shared" si="0"/>
        <v>MADR-604-2023</v>
      </c>
    </row>
    <row r="17" spans="1:4">
      <c r="A17" t="s">
        <v>200</v>
      </c>
      <c r="B17" s="28">
        <v>605</v>
      </c>
      <c r="C17">
        <v>-2023</v>
      </c>
      <c r="D17" t="str">
        <f t="shared" si="0"/>
        <v>MADR-605-2023</v>
      </c>
    </row>
    <row r="18" spans="1:4">
      <c r="A18" t="s">
        <v>200</v>
      </c>
      <c r="B18" s="28">
        <v>607</v>
      </c>
      <c r="C18">
        <v>-2023</v>
      </c>
      <c r="D18" t="str">
        <f t="shared" si="0"/>
        <v>MADR-607-2023</v>
      </c>
    </row>
    <row r="19" spans="1:4">
      <c r="A19" t="s">
        <v>200</v>
      </c>
      <c r="B19" s="28">
        <v>608</v>
      </c>
      <c r="C19">
        <v>-2023</v>
      </c>
      <c r="D19" t="str">
        <f t="shared" si="0"/>
        <v>MADR-608-2023</v>
      </c>
    </row>
    <row r="20" spans="1:4">
      <c r="A20" t="s">
        <v>200</v>
      </c>
      <c r="B20" s="28">
        <v>609</v>
      </c>
      <c r="C20">
        <v>-2023</v>
      </c>
      <c r="D20" t="str">
        <f t="shared" si="0"/>
        <v>MADR-609-2023</v>
      </c>
    </row>
    <row r="21" spans="1:4">
      <c r="A21" t="s">
        <v>200</v>
      </c>
      <c r="B21" s="28">
        <v>613</v>
      </c>
      <c r="C21">
        <v>-2023</v>
      </c>
      <c r="D21" t="str">
        <f t="shared" si="0"/>
        <v>MADR-613-2023</v>
      </c>
    </row>
    <row r="22" spans="1:4">
      <c r="A22" t="s">
        <v>200</v>
      </c>
      <c r="B22" s="28">
        <v>615</v>
      </c>
      <c r="C22">
        <v>-2023</v>
      </c>
      <c r="D22" t="str">
        <f t="shared" si="0"/>
        <v>MADR-615-2023</v>
      </c>
    </row>
    <row r="23" spans="1:4">
      <c r="A23" t="s">
        <v>200</v>
      </c>
      <c r="B23" s="28">
        <v>616</v>
      </c>
      <c r="C23">
        <v>-2023</v>
      </c>
      <c r="D23" t="str">
        <f t="shared" si="0"/>
        <v>MADR-616-2023</v>
      </c>
    </row>
    <row r="24" spans="1:4">
      <c r="A24" t="s">
        <v>200</v>
      </c>
      <c r="B24" s="28">
        <v>617</v>
      </c>
      <c r="C24">
        <v>-2023</v>
      </c>
      <c r="D24" t="str">
        <f t="shared" si="0"/>
        <v>MADR-617-2023</v>
      </c>
    </row>
    <row r="25" spans="1:4">
      <c r="A25" t="s">
        <v>200</v>
      </c>
      <c r="B25" s="28">
        <v>618</v>
      </c>
      <c r="C25">
        <v>-2023</v>
      </c>
      <c r="D25" t="str">
        <f t="shared" si="0"/>
        <v>MADR-618-2023</v>
      </c>
    </row>
    <row r="26" spans="1:4">
      <c r="A26" t="s">
        <v>200</v>
      </c>
      <c r="B26" s="28">
        <v>625</v>
      </c>
      <c r="C26">
        <v>-2023</v>
      </c>
      <c r="D26" t="str">
        <f t="shared" si="0"/>
        <v>MADR-625-2023</v>
      </c>
    </row>
    <row r="27" spans="1:4">
      <c r="A27" t="s">
        <v>200</v>
      </c>
      <c r="B27" s="28">
        <v>626</v>
      </c>
      <c r="C27">
        <v>-2023</v>
      </c>
      <c r="D27" t="str">
        <f t="shared" si="0"/>
        <v>MADR-626-2023</v>
      </c>
    </row>
    <row r="28" spans="1:4">
      <c r="A28" t="s">
        <v>200</v>
      </c>
      <c r="B28" s="28">
        <v>630</v>
      </c>
      <c r="C28">
        <v>-2023</v>
      </c>
      <c r="D28" t="str">
        <f t="shared" si="0"/>
        <v>MADR-630-2023</v>
      </c>
    </row>
    <row r="29" spans="1:4">
      <c r="A29" t="s">
        <v>200</v>
      </c>
      <c r="B29" s="28">
        <v>634</v>
      </c>
      <c r="C29">
        <v>-2023</v>
      </c>
      <c r="D29" t="str">
        <f t="shared" si="0"/>
        <v>MADR-634-2023</v>
      </c>
    </row>
    <row r="30" spans="1:4">
      <c r="A30" t="s">
        <v>200</v>
      </c>
      <c r="B30" s="28">
        <v>635</v>
      </c>
      <c r="C30">
        <v>-2023</v>
      </c>
      <c r="D30" t="str">
        <f t="shared" si="0"/>
        <v>MADR-635-2023</v>
      </c>
    </row>
    <row r="31" spans="1:4">
      <c r="A31" t="s">
        <v>200</v>
      </c>
      <c r="B31" s="28">
        <v>636</v>
      </c>
      <c r="C31">
        <v>-2023</v>
      </c>
      <c r="D31" t="str">
        <f t="shared" si="0"/>
        <v>MADR-636-2023</v>
      </c>
    </row>
    <row r="32" spans="1:4">
      <c r="A32" t="s">
        <v>200</v>
      </c>
      <c r="B32" s="28">
        <v>637</v>
      </c>
      <c r="C32">
        <v>-2023</v>
      </c>
      <c r="D32" t="str">
        <f t="shared" si="0"/>
        <v>MADR-637-2023</v>
      </c>
    </row>
    <row r="33" spans="1:4">
      <c r="A33" t="s">
        <v>200</v>
      </c>
      <c r="B33" s="28">
        <v>641</v>
      </c>
      <c r="C33">
        <v>-2023</v>
      </c>
      <c r="D33" t="str">
        <f t="shared" si="0"/>
        <v>MADR-641-2023</v>
      </c>
    </row>
    <row r="34" spans="1:4">
      <c r="A34" t="s">
        <v>200</v>
      </c>
      <c r="B34" s="28">
        <v>642</v>
      </c>
      <c r="C34">
        <v>-2023</v>
      </c>
      <c r="D34" t="str">
        <f t="shared" si="0"/>
        <v>MADR-642-2023</v>
      </c>
    </row>
    <row r="35" spans="1:4">
      <c r="A35" t="s">
        <v>200</v>
      </c>
      <c r="B35" s="28">
        <v>643</v>
      </c>
      <c r="C35">
        <v>-2023</v>
      </c>
      <c r="D35" t="str">
        <f t="shared" si="0"/>
        <v>MADR-643-2023</v>
      </c>
    </row>
    <row r="36" spans="1:4">
      <c r="A36" t="s">
        <v>200</v>
      </c>
      <c r="B36" s="28">
        <v>644</v>
      </c>
      <c r="C36">
        <v>-2023</v>
      </c>
      <c r="D36" t="str">
        <f t="shared" si="0"/>
        <v>MADR-644-2023</v>
      </c>
    </row>
    <row r="37" spans="1:4">
      <c r="A37" t="s">
        <v>200</v>
      </c>
      <c r="B37" s="28">
        <v>686</v>
      </c>
      <c r="C37">
        <v>-2023</v>
      </c>
      <c r="D37" t="str">
        <f t="shared" si="0"/>
        <v>MADR-686-2023</v>
      </c>
    </row>
    <row r="38" spans="1:4">
      <c r="A38" t="s">
        <v>200</v>
      </c>
      <c r="B38" s="28">
        <v>699</v>
      </c>
      <c r="C38">
        <v>-2023</v>
      </c>
      <c r="D38" t="str">
        <f t="shared" si="0"/>
        <v>MADR-699-2023</v>
      </c>
    </row>
    <row r="39" spans="1:4">
      <c r="A39" t="s">
        <v>200</v>
      </c>
      <c r="B39" s="28">
        <v>759</v>
      </c>
      <c r="C39">
        <v>-2023</v>
      </c>
      <c r="D39" t="str">
        <f t="shared" si="0"/>
        <v>MADR-759-2023</v>
      </c>
    </row>
    <row r="40" spans="1:4">
      <c r="B40" s="28"/>
    </row>
    <row r="41" spans="1:4">
      <c r="A41" t="s">
        <v>200</v>
      </c>
      <c r="B41" s="28">
        <v>1236</v>
      </c>
      <c r="C41">
        <v>-2023</v>
      </c>
      <c r="D41" t="str">
        <f t="shared" si="0"/>
        <v>MADR-1236-2023</v>
      </c>
    </row>
    <row r="42" spans="1:4">
      <c r="A42" t="s">
        <v>200</v>
      </c>
      <c r="B42" s="28">
        <v>1237</v>
      </c>
      <c r="C42">
        <v>-2023</v>
      </c>
      <c r="D42" t="str">
        <f t="shared" si="0"/>
        <v>MADR-1237-2023</v>
      </c>
    </row>
    <row r="43" spans="1:4">
      <c r="A43" t="s">
        <v>200</v>
      </c>
      <c r="B43" s="28">
        <v>1238</v>
      </c>
      <c r="C43">
        <v>-2023</v>
      </c>
      <c r="D43" t="str">
        <f t="shared" si="0"/>
        <v>MADR-1238-2023</v>
      </c>
    </row>
    <row r="44" spans="1:4">
      <c r="A44" t="s">
        <v>200</v>
      </c>
      <c r="B44" s="28">
        <v>1239</v>
      </c>
      <c r="C44">
        <v>-2023</v>
      </c>
      <c r="D44" t="str">
        <f t="shared" si="0"/>
        <v>MADR-1239-2023</v>
      </c>
    </row>
    <row r="45" spans="1:4">
      <c r="A45" t="s">
        <v>200</v>
      </c>
      <c r="B45" s="28">
        <v>1240</v>
      </c>
      <c r="C45">
        <v>-2023</v>
      </c>
      <c r="D45" t="str">
        <f t="shared" si="0"/>
        <v>MADR-1240-2023</v>
      </c>
    </row>
    <row r="46" spans="1:4">
      <c r="A46" t="s">
        <v>200</v>
      </c>
      <c r="B46" s="28">
        <v>1242</v>
      </c>
      <c r="C46">
        <v>-2023</v>
      </c>
      <c r="D46" t="str">
        <f t="shared" si="0"/>
        <v>MADR-1242-2023</v>
      </c>
    </row>
    <row r="47" spans="1:4">
      <c r="A47" t="s">
        <v>200</v>
      </c>
      <c r="B47" s="28">
        <v>1243</v>
      </c>
      <c r="C47">
        <v>-2023</v>
      </c>
      <c r="D47" t="str">
        <f t="shared" si="0"/>
        <v>MADR-1243-2023</v>
      </c>
    </row>
    <row r="48" spans="1:4">
      <c r="A48" t="s">
        <v>200</v>
      </c>
      <c r="B48" s="28">
        <v>1244</v>
      </c>
      <c r="C48">
        <v>-2023</v>
      </c>
      <c r="D48" t="str">
        <f t="shared" si="0"/>
        <v>MADR-1244-2023</v>
      </c>
    </row>
    <row r="49" spans="1:4">
      <c r="A49" t="s">
        <v>200</v>
      </c>
      <c r="B49" s="28">
        <v>1245</v>
      </c>
      <c r="C49">
        <v>-2023</v>
      </c>
      <c r="D49" t="str">
        <f t="shared" si="0"/>
        <v>MADR-1245-2023</v>
      </c>
    </row>
    <row r="50" spans="1:4">
      <c r="A50" t="s">
        <v>200</v>
      </c>
      <c r="B50" s="28">
        <v>1246</v>
      </c>
      <c r="C50">
        <v>-2023</v>
      </c>
      <c r="D50" t="str">
        <f t="shared" ref="D50:D65" si="1">_xlfn.CONCAT(A50:C50)</f>
        <v>MADR-1246-2023</v>
      </c>
    </row>
    <row r="51" spans="1:4">
      <c r="A51" t="s">
        <v>200</v>
      </c>
      <c r="B51" s="28">
        <v>1247</v>
      </c>
      <c r="C51">
        <v>-2023</v>
      </c>
      <c r="D51" t="str">
        <f t="shared" si="1"/>
        <v>MADR-1247-2023</v>
      </c>
    </row>
    <row r="52" spans="1:4">
      <c r="A52" t="s">
        <v>200</v>
      </c>
      <c r="B52" s="28">
        <v>1248</v>
      </c>
      <c r="C52">
        <v>-2023</v>
      </c>
      <c r="D52" t="str">
        <f t="shared" si="1"/>
        <v>MADR-1248-2023</v>
      </c>
    </row>
    <row r="53" spans="1:4">
      <c r="A53" t="s">
        <v>200</v>
      </c>
      <c r="B53" s="28">
        <v>1249</v>
      </c>
      <c r="C53">
        <v>-2023</v>
      </c>
      <c r="D53" t="str">
        <f t="shared" si="1"/>
        <v>MADR-1249-2023</v>
      </c>
    </row>
    <row r="54" spans="1:4">
      <c r="A54" t="s">
        <v>200</v>
      </c>
      <c r="B54" s="28">
        <v>1250</v>
      </c>
      <c r="C54">
        <v>-2023</v>
      </c>
      <c r="D54" t="str">
        <f t="shared" si="1"/>
        <v>MADR-1250-2023</v>
      </c>
    </row>
    <row r="55" spans="1:4">
      <c r="A55" t="s">
        <v>200</v>
      </c>
      <c r="B55" s="28">
        <v>1251</v>
      </c>
      <c r="C55">
        <v>-2023</v>
      </c>
      <c r="D55" t="str">
        <f t="shared" si="1"/>
        <v>MADR-1251-2023</v>
      </c>
    </row>
    <row r="56" spans="1:4">
      <c r="A56" t="s">
        <v>200</v>
      </c>
      <c r="B56" s="28">
        <v>1252</v>
      </c>
      <c r="C56">
        <v>-2023</v>
      </c>
      <c r="D56" t="str">
        <f t="shared" si="1"/>
        <v>MADR-1252-2023</v>
      </c>
    </row>
    <row r="57" spans="1:4">
      <c r="A57" t="s">
        <v>200</v>
      </c>
      <c r="B57" s="28">
        <v>1253</v>
      </c>
      <c r="C57">
        <v>-2023</v>
      </c>
      <c r="D57" t="str">
        <f t="shared" si="1"/>
        <v>MADR-1253-2023</v>
      </c>
    </row>
    <row r="58" spans="1:4">
      <c r="A58" t="s">
        <v>200</v>
      </c>
      <c r="B58" s="28">
        <v>1255</v>
      </c>
      <c r="C58">
        <v>-2023</v>
      </c>
      <c r="D58" t="str">
        <f t="shared" si="1"/>
        <v>MADR-1255-2023</v>
      </c>
    </row>
    <row r="59" spans="1:4">
      <c r="A59" t="s">
        <v>200</v>
      </c>
      <c r="B59" s="28">
        <v>1256</v>
      </c>
      <c r="C59">
        <v>-2023</v>
      </c>
      <c r="D59" t="str">
        <f t="shared" si="1"/>
        <v>MADR-1256-2023</v>
      </c>
    </row>
    <row r="60" spans="1:4">
      <c r="A60" t="s">
        <v>200</v>
      </c>
      <c r="B60" s="28">
        <v>1257</v>
      </c>
      <c r="C60">
        <v>-2023</v>
      </c>
      <c r="D60" t="str">
        <f t="shared" si="1"/>
        <v>MADR-1257-2023</v>
      </c>
    </row>
    <row r="61" spans="1:4">
      <c r="A61" t="s">
        <v>200</v>
      </c>
      <c r="B61" s="28">
        <v>1258</v>
      </c>
      <c r="C61">
        <v>-2023</v>
      </c>
      <c r="D61" t="str">
        <f t="shared" si="1"/>
        <v>MADR-1258-2023</v>
      </c>
    </row>
    <row r="62" spans="1:4">
      <c r="A62" t="s">
        <v>200</v>
      </c>
      <c r="B62" s="28">
        <v>1259</v>
      </c>
      <c r="C62">
        <v>-2023</v>
      </c>
      <c r="D62" t="str">
        <f t="shared" si="1"/>
        <v>MADR-1259-2023</v>
      </c>
    </row>
    <row r="63" spans="1:4">
      <c r="A63" t="s">
        <v>200</v>
      </c>
      <c r="B63" s="28">
        <v>1260</v>
      </c>
      <c r="C63">
        <v>-2023</v>
      </c>
      <c r="D63" t="str">
        <f t="shared" si="1"/>
        <v>MADR-1260-2023</v>
      </c>
    </row>
    <row r="64" spans="1:4">
      <c r="A64" t="s">
        <v>200</v>
      </c>
      <c r="B64" s="28">
        <v>1261</v>
      </c>
      <c r="C64">
        <v>-2023</v>
      </c>
      <c r="D64" t="str">
        <f t="shared" si="1"/>
        <v>MADR-1261-2023</v>
      </c>
    </row>
    <row r="65" spans="1:4">
      <c r="A65" t="s">
        <v>200</v>
      </c>
      <c r="B65" s="28">
        <v>1262</v>
      </c>
      <c r="C65">
        <v>-2023</v>
      </c>
      <c r="D65" t="str">
        <f t="shared" si="1"/>
        <v>MADR-1262-2023</v>
      </c>
    </row>
    <row r="66" spans="1:4">
      <c r="A66" t="s">
        <v>200</v>
      </c>
      <c r="B66" s="28">
        <v>1263</v>
      </c>
      <c r="C66">
        <v>-2023</v>
      </c>
      <c r="D66" t="str">
        <f t="shared" ref="D66:D129" si="2">_xlfn.CONCAT(A66:C66)</f>
        <v>MADR-1263-2023</v>
      </c>
    </row>
    <row r="67" spans="1:4">
      <c r="A67" t="s">
        <v>200</v>
      </c>
      <c r="B67" s="28">
        <v>1264</v>
      </c>
      <c r="C67">
        <v>-2023</v>
      </c>
      <c r="D67" t="str">
        <f t="shared" si="2"/>
        <v>MADR-1264-2023</v>
      </c>
    </row>
    <row r="68" spans="1:4">
      <c r="A68" t="s">
        <v>200</v>
      </c>
      <c r="B68" s="28">
        <v>1265</v>
      </c>
      <c r="C68">
        <v>-2023</v>
      </c>
      <c r="D68" t="str">
        <f t="shared" si="2"/>
        <v>MADR-1265-2023</v>
      </c>
    </row>
    <row r="69" spans="1:4">
      <c r="A69" t="s">
        <v>200</v>
      </c>
      <c r="B69" s="28">
        <v>1266</v>
      </c>
      <c r="C69">
        <v>-2023</v>
      </c>
      <c r="D69" t="str">
        <f t="shared" si="2"/>
        <v>MADR-1266-2023</v>
      </c>
    </row>
    <row r="70" spans="1:4">
      <c r="A70" t="s">
        <v>200</v>
      </c>
      <c r="B70" s="28">
        <v>1267</v>
      </c>
      <c r="C70">
        <v>-2023</v>
      </c>
      <c r="D70" t="str">
        <f t="shared" si="2"/>
        <v>MADR-1267-2023</v>
      </c>
    </row>
    <row r="71" spans="1:4">
      <c r="A71" t="s">
        <v>200</v>
      </c>
      <c r="B71" s="28">
        <v>1268</v>
      </c>
      <c r="C71">
        <v>-2023</v>
      </c>
      <c r="D71" t="str">
        <f t="shared" si="2"/>
        <v>MADR-1268-2023</v>
      </c>
    </row>
    <row r="72" spans="1:4">
      <c r="A72" t="s">
        <v>200</v>
      </c>
      <c r="B72" s="28">
        <v>1269</v>
      </c>
      <c r="C72">
        <v>-2023</v>
      </c>
      <c r="D72" t="str">
        <f t="shared" si="2"/>
        <v>MADR-1269-2023</v>
      </c>
    </row>
    <row r="73" spans="1:4">
      <c r="A73" t="s">
        <v>200</v>
      </c>
      <c r="B73" s="28">
        <v>1270</v>
      </c>
      <c r="C73">
        <v>-2023</v>
      </c>
      <c r="D73" t="str">
        <f t="shared" si="2"/>
        <v>MADR-1270-2023</v>
      </c>
    </row>
    <row r="74" spans="1:4">
      <c r="A74" t="s">
        <v>200</v>
      </c>
      <c r="B74" s="28">
        <v>1271</v>
      </c>
      <c r="C74">
        <v>-2023</v>
      </c>
      <c r="D74" t="str">
        <f t="shared" si="2"/>
        <v>MADR-1271-2023</v>
      </c>
    </row>
    <row r="75" spans="1:4">
      <c r="A75" t="s">
        <v>200</v>
      </c>
      <c r="B75" s="28">
        <v>1272</v>
      </c>
      <c r="C75">
        <v>-2023</v>
      </c>
      <c r="D75" t="str">
        <f t="shared" si="2"/>
        <v>MADR-1272-2023</v>
      </c>
    </row>
    <row r="76" spans="1:4">
      <c r="A76" t="s">
        <v>200</v>
      </c>
      <c r="B76" s="28">
        <v>1273</v>
      </c>
      <c r="C76">
        <v>-2023</v>
      </c>
      <c r="D76" t="str">
        <f t="shared" si="2"/>
        <v>MADR-1273-2023</v>
      </c>
    </row>
    <row r="77" spans="1:4">
      <c r="A77" t="s">
        <v>200</v>
      </c>
      <c r="B77" s="28">
        <v>1274</v>
      </c>
      <c r="C77">
        <v>-2023</v>
      </c>
      <c r="D77" t="str">
        <f t="shared" si="2"/>
        <v>MADR-1274-2023</v>
      </c>
    </row>
    <row r="78" spans="1:4">
      <c r="A78" t="s">
        <v>200</v>
      </c>
      <c r="B78" s="28">
        <v>1275</v>
      </c>
      <c r="C78">
        <v>-2023</v>
      </c>
      <c r="D78" t="str">
        <f t="shared" si="2"/>
        <v>MADR-1275-2023</v>
      </c>
    </row>
    <row r="79" spans="1:4">
      <c r="A79" t="s">
        <v>200</v>
      </c>
      <c r="B79" s="28">
        <v>1277</v>
      </c>
      <c r="C79">
        <v>-2023</v>
      </c>
      <c r="D79" t="str">
        <f t="shared" si="2"/>
        <v>MADR-1277-2023</v>
      </c>
    </row>
    <row r="80" spans="1:4">
      <c r="A80" t="s">
        <v>200</v>
      </c>
      <c r="B80" s="28">
        <v>1278</v>
      </c>
      <c r="C80">
        <v>-2023</v>
      </c>
      <c r="D80" t="str">
        <f t="shared" si="2"/>
        <v>MADR-1278-2023</v>
      </c>
    </row>
    <row r="81" spans="1:4">
      <c r="A81" t="s">
        <v>200</v>
      </c>
      <c r="B81" s="28">
        <v>1279</v>
      </c>
      <c r="C81">
        <v>-2023</v>
      </c>
      <c r="D81" t="str">
        <f t="shared" si="2"/>
        <v>MADR-1279-2023</v>
      </c>
    </row>
    <row r="82" spans="1:4">
      <c r="A82" t="s">
        <v>200</v>
      </c>
      <c r="B82" s="28">
        <v>1280</v>
      </c>
      <c r="C82">
        <v>-2023</v>
      </c>
      <c r="D82" t="str">
        <f t="shared" si="2"/>
        <v>MADR-1280-2023</v>
      </c>
    </row>
    <row r="83" spans="1:4">
      <c r="A83" t="s">
        <v>200</v>
      </c>
      <c r="B83" s="28">
        <v>1281</v>
      </c>
      <c r="C83">
        <v>-2023</v>
      </c>
      <c r="D83" t="str">
        <f t="shared" si="2"/>
        <v>MADR-1281-2023</v>
      </c>
    </row>
    <row r="84" spans="1:4">
      <c r="A84" t="s">
        <v>200</v>
      </c>
      <c r="B84" s="28">
        <v>1282</v>
      </c>
      <c r="C84">
        <v>-2023</v>
      </c>
      <c r="D84" t="str">
        <f t="shared" si="2"/>
        <v>MADR-1282-2023</v>
      </c>
    </row>
    <row r="85" spans="1:4">
      <c r="A85" t="s">
        <v>200</v>
      </c>
      <c r="B85" s="28">
        <v>1283</v>
      </c>
      <c r="C85">
        <v>-2023</v>
      </c>
      <c r="D85" t="str">
        <f t="shared" si="2"/>
        <v>MADR-1283-2023</v>
      </c>
    </row>
    <row r="86" spans="1:4">
      <c r="A86" t="s">
        <v>200</v>
      </c>
      <c r="B86" s="28">
        <v>1284</v>
      </c>
      <c r="C86">
        <v>-2023</v>
      </c>
      <c r="D86" t="str">
        <f t="shared" si="2"/>
        <v>MADR-1284-2023</v>
      </c>
    </row>
    <row r="87" spans="1:4">
      <c r="A87" t="s">
        <v>200</v>
      </c>
      <c r="B87" s="28">
        <v>1285</v>
      </c>
      <c r="C87">
        <v>-2023</v>
      </c>
      <c r="D87" t="str">
        <f t="shared" si="2"/>
        <v>MADR-1285-2023</v>
      </c>
    </row>
    <row r="88" spans="1:4">
      <c r="A88" t="s">
        <v>200</v>
      </c>
      <c r="B88" s="28">
        <v>1286</v>
      </c>
      <c r="C88">
        <v>-2023</v>
      </c>
      <c r="D88" t="str">
        <f t="shared" si="2"/>
        <v>MADR-1286-2023</v>
      </c>
    </row>
    <row r="89" spans="1:4">
      <c r="A89" t="s">
        <v>200</v>
      </c>
      <c r="B89" s="28">
        <v>1288</v>
      </c>
      <c r="C89">
        <v>-2023</v>
      </c>
      <c r="D89" t="str">
        <f t="shared" si="2"/>
        <v>MADR-1288-2023</v>
      </c>
    </row>
    <row r="90" spans="1:4">
      <c r="A90" t="s">
        <v>200</v>
      </c>
      <c r="B90" s="28">
        <v>1289</v>
      </c>
      <c r="C90">
        <v>-2023</v>
      </c>
      <c r="D90" t="str">
        <f t="shared" si="2"/>
        <v>MADR-1289-2023</v>
      </c>
    </row>
    <row r="91" spans="1:4">
      <c r="A91" t="s">
        <v>200</v>
      </c>
      <c r="B91" s="28">
        <v>1290</v>
      </c>
      <c r="C91">
        <v>-2023</v>
      </c>
      <c r="D91" t="str">
        <f t="shared" si="2"/>
        <v>MADR-1290-2023</v>
      </c>
    </row>
    <row r="92" spans="1:4">
      <c r="A92" t="s">
        <v>200</v>
      </c>
      <c r="B92" s="28">
        <v>1291</v>
      </c>
      <c r="C92">
        <v>-2023</v>
      </c>
      <c r="D92" t="str">
        <f t="shared" si="2"/>
        <v>MADR-1291-2023</v>
      </c>
    </row>
    <row r="93" spans="1:4">
      <c r="A93" t="s">
        <v>200</v>
      </c>
      <c r="B93" s="28">
        <v>1292</v>
      </c>
      <c r="C93">
        <v>-2023</v>
      </c>
      <c r="D93" t="str">
        <f t="shared" si="2"/>
        <v>MADR-1292-2023</v>
      </c>
    </row>
    <row r="94" spans="1:4">
      <c r="A94" t="s">
        <v>200</v>
      </c>
      <c r="B94" s="28">
        <v>1293</v>
      </c>
      <c r="C94">
        <v>-2023</v>
      </c>
      <c r="D94" t="str">
        <f t="shared" si="2"/>
        <v>MADR-1293-2023</v>
      </c>
    </row>
    <row r="95" spans="1:4">
      <c r="A95" t="s">
        <v>200</v>
      </c>
      <c r="B95" s="28">
        <v>1294</v>
      </c>
      <c r="C95">
        <v>-2023</v>
      </c>
      <c r="D95" t="str">
        <f t="shared" si="2"/>
        <v>MADR-1294-2023</v>
      </c>
    </row>
    <row r="96" spans="1:4">
      <c r="A96" t="s">
        <v>200</v>
      </c>
      <c r="B96" s="28">
        <v>1295</v>
      </c>
      <c r="C96">
        <v>-2023</v>
      </c>
      <c r="D96" t="str">
        <f t="shared" si="2"/>
        <v>MADR-1295-2023</v>
      </c>
    </row>
    <row r="97" spans="1:4">
      <c r="A97" t="s">
        <v>200</v>
      </c>
      <c r="B97" s="28">
        <v>1296</v>
      </c>
      <c r="C97">
        <v>-2023</v>
      </c>
      <c r="D97" t="str">
        <f t="shared" si="2"/>
        <v>MADR-1296-2023</v>
      </c>
    </row>
    <row r="98" spans="1:4">
      <c r="A98" t="s">
        <v>200</v>
      </c>
      <c r="B98" s="28">
        <v>1297</v>
      </c>
      <c r="C98">
        <v>-2023</v>
      </c>
      <c r="D98" t="str">
        <f t="shared" si="2"/>
        <v>MADR-1297-2023</v>
      </c>
    </row>
    <row r="99" spans="1:4">
      <c r="A99" t="s">
        <v>200</v>
      </c>
      <c r="B99" s="28">
        <v>1298</v>
      </c>
      <c r="C99">
        <v>-2023</v>
      </c>
      <c r="D99" t="str">
        <f t="shared" si="2"/>
        <v>MADR-1298-2023</v>
      </c>
    </row>
    <row r="100" spans="1:4">
      <c r="A100" t="s">
        <v>200</v>
      </c>
      <c r="B100" s="28">
        <v>1299</v>
      </c>
      <c r="C100">
        <v>-2023</v>
      </c>
      <c r="D100" t="str">
        <f t="shared" si="2"/>
        <v>MADR-1299-2023</v>
      </c>
    </row>
    <row r="101" spans="1:4">
      <c r="A101" t="s">
        <v>200</v>
      </c>
      <c r="B101" s="28">
        <v>1300</v>
      </c>
      <c r="C101">
        <v>-2023</v>
      </c>
      <c r="D101" t="str">
        <f t="shared" si="2"/>
        <v>MADR-1300-2023</v>
      </c>
    </row>
    <row r="102" spans="1:4">
      <c r="A102" t="s">
        <v>200</v>
      </c>
      <c r="B102" s="28">
        <v>1301</v>
      </c>
      <c r="C102">
        <v>-2023</v>
      </c>
      <c r="D102" t="str">
        <f t="shared" si="2"/>
        <v>MADR-1301-2023</v>
      </c>
    </row>
    <row r="103" spans="1:4">
      <c r="A103" t="s">
        <v>200</v>
      </c>
      <c r="B103" s="28">
        <v>1302</v>
      </c>
      <c r="C103">
        <v>-2023</v>
      </c>
      <c r="D103" t="str">
        <f t="shared" si="2"/>
        <v>MADR-1302-2023</v>
      </c>
    </row>
    <row r="104" spans="1:4">
      <c r="A104" t="s">
        <v>200</v>
      </c>
      <c r="B104" s="28">
        <v>1303</v>
      </c>
      <c r="C104">
        <v>-2023</v>
      </c>
      <c r="D104" t="str">
        <f t="shared" si="2"/>
        <v>MADR-1303-2023</v>
      </c>
    </row>
    <row r="105" spans="1:4">
      <c r="A105" t="s">
        <v>200</v>
      </c>
      <c r="B105" s="28">
        <v>1304</v>
      </c>
      <c r="C105">
        <v>-2023</v>
      </c>
      <c r="D105" t="str">
        <f t="shared" si="2"/>
        <v>MADR-1304-2023</v>
      </c>
    </row>
    <row r="106" spans="1:4">
      <c r="A106" t="s">
        <v>200</v>
      </c>
      <c r="B106" s="28">
        <v>1305</v>
      </c>
      <c r="C106">
        <v>-2023</v>
      </c>
      <c r="D106" t="str">
        <f t="shared" si="2"/>
        <v>MADR-1305-2023</v>
      </c>
    </row>
    <row r="107" spans="1:4">
      <c r="A107" t="s">
        <v>200</v>
      </c>
      <c r="B107" s="28">
        <v>1306</v>
      </c>
      <c r="C107">
        <v>-2023</v>
      </c>
      <c r="D107" t="str">
        <f t="shared" si="2"/>
        <v>MADR-1306-2023</v>
      </c>
    </row>
    <row r="108" spans="1:4">
      <c r="A108" t="s">
        <v>200</v>
      </c>
      <c r="B108" s="28">
        <v>1307</v>
      </c>
      <c r="C108">
        <v>-2023</v>
      </c>
      <c r="D108" t="str">
        <f t="shared" si="2"/>
        <v>MADR-1307-2023</v>
      </c>
    </row>
    <row r="109" spans="1:4">
      <c r="A109" t="s">
        <v>200</v>
      </c>
      <c r="B109" s="28">
        <v>1308</v>
      </c>
      <c r="C109">
        <v>-2023</v>
      </c>
      <c r="D109" t="str">
        <f t="shared" si="2"/>
        <v>MADR-1308-2023</v>
      </c>
    </row>
    <row r="110" spans="1:4">
      <c r="A110" t="s">
        <v>200</v>
      </c>
      <c r="B110" s="28">
        <v>1309</v>
      </c>
      <c r="C110">
        <v>-2023</v>
      </c>
      <c r="D110" t="str">
        <f t="shared" si="2"/>
        <v>MADR-1309-2023</v>
      </c>
    </row>
    <row r="111" spans="1:4">
      <c r="A111" t="s">
        <v>200</v>
      </c>
      <c r="B111" s="28">
        <v>1310</v>
      </c>
      <c r="C111">
        <v>-2023</v>
      </c>
      <c r="D111" t="str">
        <f t="shared" si="2"/>
        <v>MADR-1310-2023</v>
      </c>
    </row>
    <row r="112" spans="1:4">
      <c r="A112" t="s">
        <v>200</v>
      </c>
      <c r="B112" s="28">
        <v>1311</v>
      </c>
      <c r="C112">
        <v>-2023</v>
      </c>
      <c r="D112" t="str">
        <f t="shared" si="2"/>
        <v>MADR-1311-2023</v>
      </c>
    </row>
    <row r="113" spans="1:4">
      <c r="A113" t="s">
        <v>200</v>
      </c>
      <c r="B113" s="28">
        <v>1312</v>
      </c>
      <c r="C113">
        <v>-2023</v>
      </c>
      <c r="D113" t="str">
        <f t="shared" si="2"/>
        <v>MADR-1312-2023</v>
      </c>
    </row>
    <row r="114" spans="1:4">
      <c r="A114" t="s">
        <v>200</v>
      </c>
      <c r="B114" s="28">
        <v>1313</v>
      </c>
      <c r="C114">
        <v>-2023</v>
      </c>
      <c r="D114" t="str">
        <f t="shared" si="2"/>
        <v>MADR-1313-2023</v>
      </c>
    </row>
    <row r="115" spans="1:4">
      <c r="A115" t="s">
        <v>200</v>
      </c>
      <c r="B115" s="28">
        <v>1314</v>
      </c>
      <c r="C115">
        <v>-2023</v>
      </c>
      <c r="D115" t="str">
        <f t="shared" si="2"/>
        <v>MADR-1314-2023</v>
      </c>
    </row>
    <row r="116" spans="1:4">
      <c r="A116" t="s">
        <v>200</v>
      </c>
      <c r="B116" s="28">
        <v>1315</v>
      </c>
      <c r="C116">
        <v>-2023</v>
      </c>
      <c r="D116" t="str">
        <f t="shared" si="2"/>
        <v>MADR-1315-2023</v>
      </c>
    </row>
    <row r="117" spans="1:4">
      <c r="A117" t="s">
        <v>200</v>
      </c>
      <c r="B117" s="28">
        <v>1316</v>
      </c>
      <c r="C117">
        <v>-2023</v>
      </c>
      <c r="D117" t="str">
        <f t="shared" si="2"/>
        <v>MADR-1316-2023</v>
      </c>
    </row>
    <row r="118" spans="1:4">
      <c r="A118" t="s">
        <v>200</v>
      </c>
      <c r="B118" s="28">
        <v>1317</v>
      </c>
      <c r="C118">
        <v>-2023</v>
      </c>
      <c r="D118" t="str">
        <f t="shared" si="2"/>
        <v>MADR-1317-2023</v>
      </c>
    </row>
    <row r="119" spans="1:4">
      <c r="A119" t="s">
        <v>200</v>
      </c>
      <c r="B119" s="28">
        <v>1318</v>
      </c>
      <c r="C119">
        <v>-2023</v>
      </c>
      <c r="D119" t="str">
        <f t="shared" si="2"/>
        <v>MADR-1318-2023</v>
      </c>
    </row>
    <row r="120" spans="1:4">
      <c r="A120" t="s">
        <v>200</v>
      </c>
      <c r="B120" s="28">
        <v>1320</v>
      </c>
      <c r="C120">
        <v>-2023</v>
      </c>
      <c r="D120" t="str">
        <f t="shared" si="2"/>
        <v>MADR-1320-2023</v>
      </c>
    </row>
    <row r="121" spans="1:4">
      <c r="A121" t="s">
        <v>200</v>
      </c>
      <c r="B121" s="28">
        <v>1321</v>
      </c>
      <c r="C121">
        <v>-2023</v>
      </c>
      <c r="D121" t="str">
        <f t="shared" si="2"/>
        <v>MADR-1321-2023</v>
      </c>
    </row>
    <row r="122" spans="1:4">
      <c r="A122" t="s">
        <v>200</v>
      </c>
      <c r="B122" s="28">
        <v>1322</v>
      </c>
      <c r="C122">
        <v>-2023</v>
      </c>
      <c r="D122" t="str">
        <f t="shared" si="2"/>
        <v>MADR-1322-2023</v>
      </c>
    </row>
    <row r="123" spans="1:4">
      <c r="A123" t="s">
        <v>200</v>
      </c>
      <c r="B123" s="28">
        <v>1323</v>
      </c>
      <c r="C123">
        <v>-2023</v>
      </c>
      <c r="D123" t="str">
        <f t="shared" si="2"/>
        <v>MADR-1323-2023</v>
      </c>
    </row>
    <row r="124" spans="1:4">
      <c r="A124" t="s">
        <v>200</v>
      </c>
      <c r="B124" s="28">
        <v>1324</v>
      </c>
      <c r="C124">
        <v>-2023</v>
      </c>
      <c r="D124" t="str">
        <f t="shared" si="2"/>
        <v>MADR-1324-2023</v>
      </c>
    </row>
    <row r="125" spans="1:4">
      <c r="A125" t="s">
        <v>200</v>
      </c>
      <c r="B125" s="28">
        <v>1325</v>
      </c>
      <c r="C125">
        <v>-2023</v>
      </c>
      <c r="D125" t="str">
        <f t="shared" si="2"/>
        <v>MADR-1325-2023</v>
      </c>
    </row>
    <row r="126" spans="1:4">
      <c r="A126" t="s">
        <v>200</v>
      </c>
      <c r="B126" s="28">
        <v>1327</v>
      </c>
      <c r="C126">
        <v>-2023</v>
      </c>
      <c r="D126" t="str">
        <f t="shared" si="2"/>
        <v>MADR-1327-2023</v>
      </c>
    </row>
    <row r="127" spans="1:4">
      <c r="A127" t="s">
        <v>200</v>
      </c>
      <c r="B127" s="28">
        <v>1328</v>
      </c>
      <c r="C127">
        <v>-2023</v>
      </c>
      <c r="D127" t="str">
        <f t="shared" si="2"/>
        <v>MADR-1328-2023</v>
      </c>
    </row>
    <row r="128" spans="1:4">
      <c r="A128" t="s">
        <v>200</v>
      </c>
      <c r="B128" s="28">
        <v>1329</v>
      </c>
      <c r="C128">
        <v>-2023</v>
      </c>
      <c r="D128" t="str">
        <f t="shared" si="2"/>
        <v>MADR-1329-2023</v>
      </c>
    </row>
    <row r="129" spans="1:4">
      <c r="A129" t="s">
        <v>200</v>
      </c>
      <c r="B129" s="28">
        <v>1330</v>
      </c>
      <c r="C129">
        <v>-2023</v>
      </c>
      <c r="D129" t="str">
        <f t="shared" si="2"/>
        <v>MADR-1330-2023</v>
      </c>
    </row>
    <row r="130" spans="1:4">
      <c r="A130" t="s">
        <v>200</v>
      </c>
      <c r="B130" s="28">
        <v>1331</v>
      </c>
      <c r="C130">
        <v>-2023</v>
      </c>
      <c r="D130" t="str">
        <f t="shared" ref="D130:D193" si="3">_xlfn.CONCAT(A130:C130)</f>
        <v>MADR-1331-2023</v>
      </c>
    </row>
    <row r="131" spans="1:4">
      <c r="A131" t="s">
        <v>200</v>
      </c>
      <c r="B131" s="28">
        <v>1332</v>
      </c>
      <c r="C131">
        <v>-2023</v>
      </c>
      <c r="D131" t="str">
        <f t="shared" si="3"/>
        <v>MADR-1332-2023</v>
      </c>
    </row>
    <row r="132" spans="1:4">
      <c r="A132" t="s">
        <v>200</v>
      </c>
      <c r="B132" s="28">
        <v>1333</v>
      </c>
      <c r="C132">
        <v>-2023</v>
      </c>
      <c r="D132" t="str">
        <f t="shared" si="3"/>
        <v>MADR-1333-2023</v>
      </c>
    </row>
    <row r="133" spans="1:4">
      <c r="A133" t="s">
        <v>200</v>
      </c>
      <c r="B133" s="28">
        <v>1334</v>
      </c>
      <c r="C133">
        <v>-2023</v>
      </c>
      <c r="D133" t="str">
        <f t="shared" si="3"/>
        <v>MADR-1334-2023</v>
      </c>
    </row>
    <row r="134" spans="1:4">
      <c r="A134" t="s">
        <v>200</v>
      </c>
      <c r="B134" s="28">
        <v>1335</v>
      </c>
      <c r="C134">
        <v>-2023</v>
      </c>
      <c r="D134" t="str">
        <f t="shared" si="3"/>
        <v>MADR-1335-2023</v>
      </c>
    </row>
    <row r="135" spans="1:4">
      <c r="A135" t="s">
        <v>200</v>
      </c>
      <c r="B135" s="28">
        <v>1336</v>
      </c>
      <c r="C135">
        <v>-2023</v>
      </c>
      <c r="D135" t="str">
        <f t="shared" si="3"/>
        <v>MADR-1336-2023</v>
      </c>
    </row>
    <row r="136" spans="1:4">
      <c r="A136" t="s">
        <v>200</v>
      </c>
      <c r="B136" s="28">
        <v>1337</v>
      </c>
      <c r="C136">
        <v>-2023</v>
      </c>
      <c r="D136" t="str">
        <f t="shared" si="3"/>
        <v>MADR-1337-2023</v>
      </c>
    </row>
    <row r="137" spans="1:4">
      <c r="A137" t="s">
        <v>200</v>
      </c>
      <c r="B137" s="28">
        <v>1338</v>
      </c>
      <c r="C137">
        <v>-2023</v>
      </c>
      <c r="D137" t="str">
        <f t="shared" si="3"/>
        <v>MADR-1338-2023</v>
      </c>
    </row>
    <row r="138" spans="1:4">
      <c r="A138" t="s">
        <v>200</v>
      </c>
      <c r="B138" s="28">
        <v>1339</v>
      </c>
      <c r="C138">
        <v>-2023</v>
      </c>
      <c r="D138" t="str">
        <f t="shared" si="3"/>
        <v>MADR-1339-2023</v>
      </c>
    </row>
    <row r="139" spans="1:4">
      <c r="A139" t="s">
        <v>200</v>
      </c>
      <c r="B139" s="28">
        <v>1340</v>
      </c>
      <c r="C139">
        <v>-2023</v>
      </c>
      <c r="D139" t="str">
        <f t="shared" si="3"/>
        <v>MADR-1340-2023</v>
      </c>
    </row>
    <row r="140" spans="1:4">
      <c r="A140" t="s">
        <v>200</v>
      </c>
      <c r="B140" s="28">
        <v>1341</v>
      </c>
      <c r="C140">
        <v>-2023</v>
      </c>
      <c r="D140" t="str">
        <f t="shared" si="3"/>
        <v>MADR-1341-2023</v>
      </c>
    </row>
    <row r="141" spans="1:4">
      <c r="A141" t="s">
        <v>200</v>
      </c>
      <c r="B141" s="28">
        <v>1342</v>
      </c>
      <c r="C141">
        <v>-2023</v>
      </c>
      <c r="D141" t="str">
        <f t="shared" si="3"/>
        <v>MADR-1342-2023</v>
      </c>
    </row>
    <row r="142" spans="1:4">
      <c r="A142" t="s">
        <v>200</v>
      </c>
      <c r="B142" s="28">
        <v>1343</v>
      </c>
      <c r="C142">
        <v>-2023</v>
      </c>
      <c r="D142" t="str">
        <f t="shared" si="3"/>
        <v>MADR-1343-2023</v>
      </c>
    </row>
    <row r="143" spans="1:4">
      <c r="A143" t="s">
        <v>200</v>
      </c>
      <c r="B143" s="28">
        <v>1344</v>
      </c>
      <c r="C143">
        <v>-2023</v>
      </c>
      <c r="D143" t="str">
        <f t="shared" si="3"/>
        <v>MADR-1344-2023</v>
      </c>
    </row>
    <row r="144" spans="1:4">
      <c r="A144" t="s">
        <v>200</v>
      </c>
      <c r="B144" s="28">
        <v>1345</v>
      </c>
      <c r="C144">
        <v>-2023</v>
      </c>
      <c r="D144" t="str">
        <f t="shared" si="3"/>
        <v>MADR-1345-2023</v>
      </c>
    </row>
    <row r="145" spans="1:4">
      <c r="A145" t="s">
        <v>200</v>
      </c>
      <c r="B145" s="28">
        <v>1346</v>
      </c>
      <c r="C145">
        <v>-2023</v>
      </c>
      <c r="D145" t="str">
        <f t="shared" si="3"/>
        <v>MADR-1346-2023</v>
      </c>
    </row>
    <row r="146" spans="1:4">
      <c r="A146" t="s">
        <v>200</v>
      </c>
      <c r="B146" s="28">
        <v>1348</v>
      </c>
      <c r="C146">
        <v>-2023</v>
      </c>
      <c r="D146" t="str">
        <f t="shared" si="3"/>
        <v>MADR-1348-2023</v>
      </c>
    </row>
    <row r="147" spans="1:4">
      <c r="A147" t="s">
        <v>200</v>
      </c>
      <c r="B147" s="28">
        <v>1349</v>
      </c>
      <c r="C147">
        <v>-2023</v>
      </c>
      <c r="D147" t="str">
        <f t="shared" si="3"/>
        <v>MADR-1349-2023</v>
      </c>
    </row>
    <row r="148" spans="1:4">
      <c r="A148" t="s">
        <v>200</v>
      </c>
      <c r="B148" s="28">
        <v>1350</v>
      </c>
      <c r="C148">
        <v>-2023</v>
      </c>
      <c r="D148" t="str">
        <f t="shared" si="3"/>
        <v>MADR-1350-2023</v>
      </c>
    </row>
    <row r="149" spans="1:4">
      <c r="A149" t="s">
        <v>200</v>
      </c>
      <c r="B149" s="28">
        <v>1351</v>
      </c>
      <c r="C149">
        <v>-2023</v>
      </c>
      <c r="D149" t="str">
        <f t="shared" si="3"/>
        <v>MADR-1351-2023</v>
      </c>
    </row>
    <row r="150" spans="1:4">
      <c r="A150" t="s">
        <v>200</v>
      </c>
      <c r="B150" s="28">
        <v>1352</v>
      </c>
      <c r="C150">
        <v>-2023</v>
      </c>
      <c r="D150" t="str">
        <f t="shared" si="3"/>
        <v>MADR-1352-2023</v>
      </c>
    </row>
    <row r="151" spans="1:4">
      <c r="A151" t="s">
        <v>200</v>
      </c>
      <c r="B151" s="28">
        <v>1353</v>
      </c>
      <c r="C151">
        <v>-2023</v>
      </c>
      <c r="D151" t="str">
        <f t="shared" si="3"/>
        <v>MADR-1353-2023</v>
      </c>
    </row>
    <row r="152" spans="1:4">
      <c r="A152" t="s">
        <v>200</v>
      </c>
      <c r="B152" s="28">
        <v>1354</v>
      </c>
      <c r="C152">
        <v>-2023</v>
      </c>
      <c r="D152" t="str">
        <f t="shared" si="3"/>
        <v>MADR-1354-2023</v>
      </c>
    </row>
    <row r="153" spans="1:4">
      <c r="A153" t="s">
        <v>200</v>
      </c>
      <c r="B153" s="28">
        <v>1355</v>
      </c>
      <c r="C153">
        <v>-2023</v>
      </c>
      <c r="D153" t="str">
        <f t="shared" si="3"/>
        <v>MADR-1355-2023</v>
      </c>
    </row>
    <row r="154" spans="1:4">
      <c r="A154" t="s">
        <v>200</v>
      </c>
      <c r="B154" s="28">
        <v>1357</v>
      </c>
      <c r="C154">
        <v>-2023</v>
      </c>
      <c r="D154" t="str">
        <f t="shared" si="3"/>
        <v>MADR-1357-2023</v>
      </c>
    </row>
    <row r="155" spans="1:4">
      <c r="A155" t="s">
        <v>200</v>
      </c>
      <c r="B155" s="28">
        <v>1358</v>
      </c>
      <c r="C155">
        <v>-2023</v>
      </c>
      <c r="D155" t="str">
        <f t="shared" si="3"/>
        <v>MADR-1358-2023</v>
      </c>
    </row>
    <row r="156" spans="1:4">
      <c r="A156" t="s">
        <v>200</v>
      </c>
      <c r="B156" s="28">
        <v>1360</v>
      </c>
      <c r="C156">
        <v>-2023</v>
      </c>
      <c r="D156" t="str">
        <f t="shared" si="3"/>
        <v>MADR-1360-2023</v>
      </c>
    </row>
    <row r="157" spans="1:4">
      <c r="A157" t="s">
        <v>200</v>
      </c>
      <c r="B157" s="28">
        <v>1361</v>
      </c>
      <c r="C157">
        <v>-2023</v>
      </c>
      <c r="D157" t="str">
        <f t="shared" si="3"/>
        <v>MADR-1361-2023</v>
      </c>
    </row>
    <row r="158" spans="1:4">
      <c r="A158" t="s">
        <v>200</v>
      </c>
      <c r="B158" s="28">
        <v>1364</v>
      </c>
      <c r="C158">
        <v>-2023</v>
      </c>
      <c r="D158" t="str">
        <f t="shared" si="3"/>
        <v>MADR-1364-2023</v>
      </c>
    </row>
    <row r="159" spans="1:4">
      <c r="A159" t="s">
        <v>200</v>
      </c>
      <c r="B159" s="28">
        <v>1365</v>
      </c>
      <c r="C159">
        <v>-2023</v>
      </c>
      <c r="D159" t="str">
        <f t="shared" si="3"/>
        <v>MADR-1365-2023</v>
      </c>
    </row>
    <row r="160" spans="1:4">
      <c r="A160" t="s">
        <v>200</v>
      </c>
      <c r="B160" s="28">
        <v>1366</v>
      </c>
      <c r="C160">
        <v>-2023</v>
      </c>
      <c r="D160" t="str">
        <f t="shared" si="3"/>
        <v>MADR-1366-2023</v>
      </c>
    </row>
    <row r="161" spans="1:4">
      <c r="A161" t="s">
        <v>200</v>
      </c>
      <c r="B161" s="28">
        <v>1367</v>
      </c>
      <c r="C161">
        <v>-2023</v>
      </c>
      <c r="D161" t="str">
        <f t="shared" si="3"/>
        <v>MADR-1367-2023</v>
      </c>
    </row>
    <row r="162" spans="1:4">
      <c r="A162" t="s">
        <v>200</v>
      </c>
      <c r="B162" s="28">
        <v>1368</v>
      </c>
      <c r="C162">
        <v>-2023</v>
      </c>
      <c r="D162" t="str">
        <f t="shared" si="3"/>
        <v>MADR-1368-2023</v>
      </c>
    </row>
    <row r="163" spans="1:4">
      <c r="A163" t="s">
        <v>200</v>
      </c>
      <c r="B163" s="28">
        <v>1370</v>
      </c>
      <c r="C163">
        <v>-2023</v>
      </c>
      <c r="D163" t="str">
        <f t="shared" si="3"/>
        <v>MADR-1370-2023</v>
      </c>
    </row>
    <row r="164" spans="1:4">
      <c r="A164" t="s">
        <v>200</v>
      </c>
      <c r="B164" s="28">
        <v>1371</v>
      </c>
      <c r="C164">
        <v>-2023</v>
      </c>
      <c r="D164" t="str">
        <f t="shared" si="3"/>
        <v>MADR-1371-2023</v>
      </c>
    </row>
    <row r="165" spans="1:4">
      <c r="A165" t="s">
        <v>200</v>
      </c>
      <c r="B165" s="28">
        <v>1372</v>
      </c>
      <c r="C165">
        <v>-2023</v>
      </c>
      <c r="D165" t="str">
        <f t="shared" si="3"/>
        <v>MADR-1372-2023</v>
      </c>
    </row>
    <row r="166" spans="1:4">
      <c r="A166" t="s">
        <v>200</v>
      </c>
      <c r="B166" s="28">
        <v>1373</v>
      </c>
      <c r="C166">
        <v>-2023</v>
      </c>
      <c r="D166" t="str">
        <f t="shared" si="3"/>
        <v>MADR-1373-2023</v>
      </c>
    </row>
    <row r="167" spans="1:4">
      <c r="A167" t="s">
        <v>200</v>
      </c>
      <c r="B167" s="28">
        <v>1374</v>
      </c>
      <c r="C167">
        <v>-2023</v>
      </c>
      <c r="D167" t="str">
        <f t="shared" si="3"/>
        <v>MADR-1374-2023</v>
      </c>
    </row>
    <row r="168" spans="1:4">
      <c r="A168" t="s">
        <v>200</v>
      </c>
      <c r="B168" s="28">
        <v>1375</v>
      </c>
      <c r="C168">
        <v>-2023</v>
      </c>
      <c r="D168" t="str">
        <f t="shared" si="3"/>
        <v>MADR-1375-2023</v>
      </c>
    </row>
    <row r="169" spans="1:4">
      <c r="A169" t="s">
        <v>200</v>
      </c>
      <c r="B169" s="28">
        <v>1376</v>
      </c>
      <c r="C169">
        <v>-2023</v>
      </c>
      <c r="D169" t="str">
        <f t="shared" si="3"/>
        <v>MADR-1376-2023</v>
      </c>
    </row>
    <row r="170" spans="1:4">
      <c r="A170" t="s">
        <v>200</v>
      </c>
      <c r="B170" s="28">
        <v>1377</v>
      </c>
      <c r="C170">
        <v>-2023</v>
      </c>
      <c r="D170" t="str">
        <f t="shared" si="3"/>
        <v>MADR-1377-2023</v>
      </c>
    </row>
    <row r="171" spans="1:4">
      <c r="A171" t="s">
        <v>200</v>
      </c>
      <c r="B171" s="28">
        <v>1378</v>
      </c>
      <c r="C171">
        <v>-2023</v>
      </c>
      <c r="D171" t="str">
        <f t="shared" si="3"/>
        <v>MADR-1378-2023</v>
      </c>
    </row>
    <row r="172" spans="1:4">
      <c r="A172" t="s">
        <v>200</v>
      </c>
      <c r="B172" s="28">
        <v>1379</v>
      </c>
      <c r="C172">
        <v>-2023</v>
      </c>
      <c r="D172" t="str">
        <f t="shared" si="3"/>
        <v>MADR-1379-2023</v>
      </c>
    </row>
    <row r="173" spans="1:4">
      <c r="A173" t="s">
        <v>200</v>
      </c>
      <c r="B173" s="28">
        <v>1380</v>
      </c>
      <c r="C173">
        <v>-2023</v>
      </c>
      <c r="D173" t="str">
        <f t="shared" si="3"/>
        <v>MADR-1380-2023</v>
      </c>
    </row>
    <row r="174" spans="1:4">
      <c r="A174" t="s">
        <v>200</v>
      </c>
      <c r="B174" s="28">
        <v>1381</v>
      </c>
      <c r="C174">
        <v>-2023</v>
      </c>
      <c r="D174" t="str">
        <f t="shared" si="3"/>
        <v>MADR-1381-2023</v>
      </c>
    </row>
    <row r="175" spans="1:4">
      <c r="A175" t="s">
        <v>200</v>
      </c>
      <c r="B175" s="28">
        <v>1383</v>
      </c>
      <c r="C175">
        <v>-2023</v>
      </c>
      <c r="D175" t="str">
        <f t="shared" si="3"/>
        <v>MADR-1383-2023</v>
      </c>
    </row>
    <row r="176" spans="1:4">
      <c r="A176" t="s">
        <v>200</v>
      </c>
      <c r="B176" s="28">
        <v>1389</v>
      </c>
      <c r="C176">
        <v>-2023</v>
      </c>
      <c r="D176" t="str">
        <f t="shared" si="3"/>
        <v>MADR-1389-2023</v>
      </c>
    </row>
    <row r="177" spans="1:4">
      <c r="A177" t="s">
        <v>200</v>
      </c>
      <c r="B177" s="28">
        <v>1390</v>
      </c>
      <c r="C177">
        <v>-2023</v>
      </c>
      <c r="D177" t="str">
        <f t="shared" si="3"/>
        <v>MADR-1390-2023</v>
      </c>
    </row>
    <row r="178" spans="1:4">
      <c r="A178" t="s">
        <v>200</v>
      </c>
      <c r="B178" s="28">
        <v>1391</v>
      </c>
      <c r="C178">
        <v>-2023</v>
      </c>
      <c r="D178" t="str">
        <f t="shared" si="3"/>
        <v>MADR-1391-2023</v>
      </c>
    </row>
    <row r="179" spans="1:4">
      <c r="A179" t="s">
        <v>200</v>
      </c>
      <c r="B179" s="28">
        <v>1395</v>
      </c>
      <c r="C179">
        <v>-2023</v>
      </c>
      <c r="D179" t="str">
        <f t="shared" si="3"/>
        <v>MADR-1395-2023</v>
      </c>
    </row>
    <row r="180" spans="1:4">
      <c r="A180" t="s">
        <v>200</v>
      </c>
      <c r="B180" s="28">
        <v>1398</v>
      </c>
      <c r="C180">
        <v>-2023</v>
      </c>
      <c r="D180" t="str">
        <f t="shared" si="3"/>
        <v>MADR-1398-2023</v>
      </c>
    </row>
    <row r="181" spans="1:4">
      <c r="A181" t="s">
        <v>200</v>
      </c>
      <c r="B181" s="28">
        <v>1399</v>
      </c>
      <c r="C181">
        <v>-2023</v>
      </c>
      <c r="D181" t="str">
        <f t="shared" si="3"/>
        <v>MADR-1399-2023</v>
      </c>
    </row>
    <row r="182" spans="1:4">
      <c r="A182" t="s">
        <v>200</v>
      </c>
      <c r="B182" s="28">
        <v>1400</v>
      </c>
      <c r="C182">
        <v>-2023</v>
      </c>
      <c r="D182" t="str">
        <f t="shared" si="3"/>
        <v>MADR-1400-2023</v>
      </c>
    </row>
    <row r="183" spans="1:4">
      <c r="A183" t="s">
        <v>200</v>
      </c>
      <c r="B183" s="28">
        <v>1401</v>
      </c>
      <c r="C183">
        <v>-2023</v>
      </c>
      <c r="D183" t="str">
        <f t="shared" si="3"/>
        <v>MADR-1401-2023</v>
      </c>
    </row>
    <row r="184" spans="1:4">
      <c r="A184" t="s">
        <v>200</v>
      </c>
      <c r="B184" s="28">
        <v>1402</v>
      </c>
      <c r="C184">
        <v>-2023</v>
      </c>
      <c r="D184" t="str">
        <f t="shared" si="3"/>
        <v>MADR-1402-2023</v>
      </c>
    </row>
    <row r="185" spans="1:4">
      <c r="A185" t="s">
        <v>200</v>
      </c>
      <c r="B185" s="28">
        <v>1404</v>
      </c>
      <c r="C185">
        <v>-2023</v>
      </c>
      <c r="D185" t="str">
        <f t="shared" si="3"/>
        <v>MADR-1404-2023</v>
      </c>
    </row>
    <row r="186" spans="1:4">
      <c r="A186" t="s">
        <v>200</v>
      </c>
      <c r="B186" s="28">
        <v>1405</v>
      </c>
      <c r="C186">
        <v>-2023</v>
      </c>
      <c r="D186" t="str">
        <f t="shared" si="3"/>
        <v>MADR-1405-2023</v>
      </c>
    </row>
    <row r="187" spans="1:4">
      <c r="A187" t="s">
        <v>200</v>
      </c>
      <c r="B187" s="28">
        <v>1406</v>
      </c>
      <c r="C187">
        <v>-2023</v>
      </c>
      <c r="D187" t="str">
        <f t="shared" si="3"/>
        <v>MADR-1406-2023</v>
      </c>
    </row>
    <row r="188" spans="1:4">
      <c r="A188" t="s">
        <v>200</v>
      </c>
      <c r="B188" s="28">
        <v>1407</v>
      </c>
      <c r="C188">
        <v>-2023</v>
      </c>
      <c r="D188" t="str">
        <f t="shared" si="3"/>
        <v>MADR-1407-2023</v>
      </c>
    </row>
    <row r="189" spans="1:4">
      <c r="A189" t="s">
        <v>200</v>
      </c>
      <c r="B189" s="28">
        <v>1408</v>
      </c>
      <c r="C189">
        <v>-2023</v>
      </c>
      <c r="D189" t="str">
        <f t="shared" si="3"/>
        <v>MADR-1408-2023</v>
      </c>
    </row>
    <row r="190" spans="1:4">
      <c r="A190" t="s">
        <v>200</v>
      </c>
      <c r="B190" s="28">
        <v>1411</v>
      </c>
      <c r="C190">
        <v>-2023</v>
      </c>
      <c r="D190" t="str">
        <f t="shared" si="3"/>
        <v>MADR-1411-2023</v>
      </c>
    </row>
    <row r="191" spans="1:4">
      <c r="A191" t="s">
        <v>200</v>
      </c>
      <c r="B191" s="28">
        <v>1423</v>
      </c>
      <c r="C191">
        <v>-2023</v>
      </c>
      <c r="D191" t="str">
        <f t="shared" si="3"/>
        <v>MADR-1423-2023</v>
      </c>
    </row>
    <row r="192" spans="1:4">
      <c r="A192" t="s">
        <v>200</v>
      </c>
      <c r="B192" s="28">
        <v>1424</v>
      </c>
      <c r="C192">
        <v>-2023</v>
      </c>
      <c r="D192" t="str">
        <f t="shared" si="3"/>
        <v>MADR-1424-2023</v>
      </c>
    </row>
    <row r="193" spans="1:4">
      <c r="A193" t="s">
        <v>200</v>
      </c>
      <c r="B193" s="28">
        <v>1426</v>
      </c>
      <c r="C193">
        <v>-2023</v>
      </c>
      <c r="D193" t="str">
        <f t="shared" si="3"/>
        <v>MADR-1426-2023</v>
      </c>
    </row>
    <row r="194" spans="1:4">
      <c r="A194" t="s">
        <v>200</v>
      </c>
      <c r="B194" s="28">
        <v>1447</v>
      </c>
      <c r="C194">
        <v>-2023</v>
      </c>
      <c r="D194" t="str">
        <f t="shared" ref="D194" si="4">_xlfn.CONCAT(A194:C194)</f>
        <v>MADR-1447-2023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6"/>
  <sheetViews>
    <sheetView zoomScaleNormal="100" workbookViewId="0">
      <selection activeCell="H12" sqref="H12"/>
    </sheetView>
  </sheetViews>
  <sheetFormatPr baseColWidth="10" defaultRowHeight="15"/>
  <cols>
    <col min="3" max="3" width="27.7109375" customWidth="1"/>
  </cols>
  <sheetData>
    <row r="2" spans="1:6" ht="15.75" thickBot="1"/>
    <row r="3" spans="1:6" s="7" customFormat="1" ht="16.5" thickBot="1">
      <c r="A3" s="36" t="s">
        <v>11</v>
      </c>
      <c r="B3" s="37"/>
      <c r="C3" s="37"/>
      <c r="D3" s="37"/>
      <c r="E3" s="37"/>
      <c r="F3" s="38"/>
    </row>
    <row r="4" spans="1:6" s="7" customFormat="1" ht="36.75" customHeight="1" thickBot="1">
      <c r="A4" s="36" t="s">
        <v>12</v>
      </c>
      <c r="B4" s="37"/>
      <c r="C4" s="37"/>
      <c r="D4" s="39" t="s">
        <v>20</v>
      </c>
      <c r="E4" s="40"/>
      <c r="F4" s="41"/>
    </row>
    <row r="5" spans="1:6" s="7" customFormat="1" ht="14.25" thickBot="1">
      <c r="A5" s="13" t="s">
        <v>13</v>
      </c>
      <c r="B5" s="14" t="s">
        <v>14</v>
      </c>
      <c r="C5" s="15" t="s">
        <v>15</v>
      </c>
      <c r="D5" s="15" t="s">
        <v>16</v>
      </c>
      <c r="E5" s="15" t="s">
        <v>17</v>
      </c>
      <c r="F5" s="16" t="s">
        <v>18</v>
      </c>
    </row>
    <row r="6" spans="1:6" s="7" customFormat="1" ht="84">
      <c r="A6" s="8">
        <v>1</v>
      </c>
      <c r="B6" s="9">
        <v>44802</v>
      </c>
      <c r="C6" s="10" t="s">
        <v>19</v>
      </c>
      <c r="D6" s="11" t="s">
        <v>21</v>
      </c>
      <c r="E6" s="11" t="s">
        <v>22</v>
      </c>
      <c r="F6" s="12" t="s">
        <v>23</v>
      </c>
    </row>
  </sheetData>
  <mergeCells count="3">
    <mergeCell ref="A3:F3"/>
    <mergeCell ref="A4:C4"/>
    <mergeCell ref="D4:F4"/>
  </mergeCells>
  <pageMargins left="0.7" right="0.7" top="0.75" bottom="0.75" header="0.3" footer="0.3"/>
  <pageSetup orientation="portrait" r:id="rId1"/>
  <headerFooter>
    <oddHeader>&amp;LCÓDIGO: CCE-GCO-FM-XX
VERSIÓN: 01
FECHA:24 de agosto 2022&amp;C LISTADO DE CONTRATOS SUSCRITOS 
POR LA ANCP-CCE
&amp;R&amp;G</oddHead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Hoja1</vt:lpstr>
      <vt:lpstr>Hoja3</vt:lpstr>
      <vt:lpstr>Hoja2</vt:lpstr>
      <vt:lpstr>Hoja1!Área_de_impresión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catalina ramirez peralta</dc:creator>
  <cp:keywords/>
  <dc:description/>
  <cp:lastModifiedBy>Liliana Paola Marquez Galindo</cp:lastModifiedBy>
  <cp:revision/>
  <dcterms:created xsi:type="dcterms:W3CDTF">2021-09-05T20:15:18Z</dcterms:created>
  <dcterms:modified xsi:type="dcterms:W3CDTF">2025-05-23T20:40:04Z</dcterms:modified>
  <cp:category/>
  <cp:contentStatus/>
</cp:coreProperties>
</file>