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D74188A5-D86E-47E8-B49A-BB5810029E83}"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definedNames>
    <definedName name="_xlnm._FilterDatabase" localSheetId="0" hidden="1">Hoja1!$A$2:$K$233</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 l="1"/>
  <c r="F100"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3" i="1"/>
  <c r="J233" i="1"/>
  <c r="F233" i="1"/>
  <c r="J228" i="1"/>
  <c r="J229" i="1"/>
  <c r="J230" i="1"/>
  <c r="J231" i="1"/>
  <c r="J232" i="1"/>
  <c r="H228" i="1"/>
  <c r="H229" i="1"/>
  <c r="H230" i="1"/>
  <c r="H231" i="1"/>
  <c r="H232" i="1"/>
  <c r="F228" i="1"/>
  <c r="F229" i="1"/>
  <c r="F230" i="1"/>
  <c r="F231" i="1"/>
  <c r="F232"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H200" i="1" l="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H127" i="1"/>
  <c r="F127"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113" i="1" l="1"/>
  <c r="F114" i="1"/>
  <c r="F115" i="1"/>
  <c r="F116" i="1"/>
  <c r="F117" i="1"/>
  <c r="F118" i="1"/>
  <c r="F119" i="1"/>
  <c r="F120" i="1"/>
  <c r="F121" i="1"/>
  <c r="F122" i="1"/>
  <c r="F123" i="1"/>
  <c r="F124" i="1"/>
  <c r="F125" i="1"/>
  <c r="F126" i="1"/>
  <c r="F128" i="1"/>
  <c r="F129" i="1"/>
  <c r="F130" i="1"/>
  <c r="F131" i="1"/>
  <c r="F132" i="1"/>
  <c r="F133" i="1"/>
  <c r="F134" i="1"/>
  <c r="F135"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8" i="1"/>
  <c r="H129" i="1"/>
  <c r="H130" i="1"/>
  <c r="H131" i="1"/>
  <c r="H132" i="1"/>
  <c r="H133" i="1"/>
  <c r="H134" i="1"/>
  <c r="H135" i="1"/>
  <c r="H88" i="1" l="1"/>
  <c r="H89" i="1"/>
  <c r="H90" i="1"/>
  <c r="H91" i="1"/>
  <c r="H92" i="1"/>
  <c r="H93" i="1"/>
  <c r="H94" i="1"/>
  <c r="H95" i="1"/>
  <c r="H96" i="1"/>
  <c r="H97" i="1"/>
  <c r="H98" i="1"/>
  <c r="H99" i="1"/>
  <c r="H80" i="1" l="1"/>
  <c r="H87" i="1" l="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5" i="1"/>
  <c r="H4" i="1"/>
  <c r="H3" i="1"/>
</calcChain>
</file>

<file path=xl/sharedStrings.xml><?xml version="1.0" encoding="utf-8"?>
<sst xmlns="http://schemas.openxmlformats.org/spreadsheetml/2006/main" count="949" uniqueCount="696">
  <si>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</si>
  <si>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</si>
  <si>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</si>
  <si>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</si>
  <si>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</si>
  <si>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</si>
  <si>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</si>
  <si>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</si>
  <si>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</si>
  <si>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</si>
  <si>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</si>
  <si>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CONTROL DE CAMBIOS DE DOCUMENTO</t>
  </si>
  <si>
    <t>VERSIÓN VIGENTE DEL DOCUMENTO / FORMATO</t>
  </si>
  <si>
    <t>VERSIÓN</t>
  </si>
  <si>
    <t>FECHA</t>
  </si>
  <si>
    <t>DESCRIPCIÓN DE AJUSTES</t>
  </si>
  <si>
    <t>ELABORÓ</t>
  </si>
  <si>
    <t xml:space="preserve">REVISÓ </t>
  </si>
  <si>
    <t>APROBÓ</t>
  </si>
  <si>
    <t>Estandarización del formato</t>
  </si>
  <si>
    <t>01 del 24 de agosto de 2022</t>
  </si>
  <si>
    <t xml:space="preserve">Diana Catalina Ramirez Peralta </t>
  </si>
  <si>
    <t xml:space="preserve">Maria Valeska Medellin Mora </t>
  </si>
  <si>
    <t xml:space="preserve">Mauro Rodrigo Palta Cerón
Secretario General (E) </t>
  </si>
  <si>
    <t>MSPS-27-2023</t>
  </si>
  <si>
    <t>MSPS-70-2023</t>
  </si>
  <si>
    <t>MSPS-81-2023</t>
  </si>
  <si>
    <t>MSPS-82-2023</t>
  </si>
  <si>
    <t>MSPS-91-2023</t>
  </si>
  <si>
    <t>MSPS-98-2023</t>
  </si>
  <si>
    <t>MSPS-102-2023</t>
  </si>
  <si>
    <t>CONVENIO</t>
  </si>
  <si>
    <t>PRESTACION DE SERVICIOS</t>
  </si>
  <si>
    <t>N/A</t>
  </si>
  <si>
    <t>MSPS-771-2023</t>
  </si>
  <si>
    <t>MSPS-858-2023</t>
  </si>
  <si>
    <t>MSPS-956-2023</t>
  </si>
  <si>
    <t>MSPS-1233-2023</t>
  </si>
  <si>
    <t>MSPS-1276-2023</t>
  </si>
  <si>
    <t>MSPS-1287-2023</t>
  </si>
  <si>
    <t>MSPS-1359-2023</t>
  </si>
  <si>
    <t>MSPS-1362-2023</t>
  </si>
  <si>
    <t>MSPS-1382-2023</t>
  </si>
  <si>
    <t>MSPS-1385-2023</t>
  </si>
  <si>
    <t>MSPS-1386-2023</t>
  </si>
  <si>
    <t>MSPS-1387-2023</t>
  </si>
  <si>
    <t>MSPS-1388-2023</t>
  </si>
  <si>
    <t>MSPS-1392-2023</t>
  </si>
  <si>
    <t>MSPS-1393-2023</t>
  </si>
  <si>
    <t>MSPS-1394-2023</t>
  </si>
  <si>
    <t>MSPS-1396-2023</t>
  </si>
  <si>
    <t>MSPS-1397-2023</t>
  </si>
  <si>
    <t>MSPS-1403-2023</t>
  </si>
  <si>
    <t>MSPS-1410-2023</t>
  </si>
  <si>
    <t>MSPS-1412-2023</t>
  </si>
  <si>
    <t>MSPS-1413-2023</t>
  </si>
  <si>
    <t>MSPS-1414-2023</t>
  </si>
  <si>
    <t>MSPS-1415-2023</t>
  </si>
  <si>
    <t>MSPS-1416-2023</t>
  </si>
  <si>
    <t>MSPS-1417-2023</t>
  </si>
  <si>
    <t>MSPS-1418-2023</t>
  </si>
  <si>
    <t>MSPS-1419-2023</t>
  </si>
  <si>
    <t>MSPS-1420-2023</t>
  </si>
  <si>
    <t>MSPS-1421-2023</t>
  </si>
  <si>
    <t>MSPS-1422-2023</t>
  </si>
  <si>
    <t>MSPS-1425-2023</t>
  </si>
  <si>
    <t>MSPS-1427-2023</t>
  </si>
  <si>
    <t>MSPS-1428-2023</t>
  </si>
  <si>
    <t>MSPS-1429-2023</t>
  </si>
  <si>
    <t>MSPS-1446-2023</t>
  </si>
  <si>
    <t>MSPS-1448-2023</t>
  </si>
  <si>
    <t>MSPS-1449-2023</t>
  </si>
  <si>
    <t>MSPS-1450-2023</t>
  </si>
  <si>
    <t>MSPS-1451-2023</t>
  </si>
  <si>
    <t>MSPS-1452-2023</t>
  </si>
  <si>
    <t>MSPS-1453-2023</t>
  </si>
  <si>
    <t>MSPS-1454-2023</t>
  </si>
  <si>
    <t>MSPS-1455-2023</t>
  </si>
  <si>
    <t>MSPS-1456-2023</t>
  </si>
  <si>
    <t>MSPS-1457-2023</t>
  </si>
  <si>
    <t>MSPS-1458-2023</t>
  </si>
  <si>
    <t>MSPS-1459-2023</t>
  </si>
  <si>
    <t>MSPS-1460-2023</t>
  </si>
  <si>
    <t>MSPS-1461-2023</t>
  </si>
  <si>
    <t>MSPS-1462-2023</t>
  </si>
  <si>
    <t>MSPS-1463-2023</t>
  </si>
  <si>
    <t>MSPS-1464-2023</t>
  </si>
  <si>
    <t>MSPS-1465-2023</t>
  </si>
  <si>
    <t>MSPS-1466-2023</t>
  </si>
  <si>
    <t>MSPS-1467-2023</t>
  </si>
  <si>
    <t>MSPS-1468-2023</t>
  </si>
  <si>
    <t>MSPS-1469-2023</t>
  </si>
  <si>
    <t>MSPS-1470-2023</t>
  </si>
  <si>
    <t>MSPS-1471-2023</t>
  </si>
  <si>
    <t>MSPS-1474-2023</t>
  </si>
  <si>
    <t>MSPS-1476-2023</t>
  </si>
  <si>
    <t>MSPS-1478-2023</t>
  </si>
  <si>
    <t>MSPS-1479-2023</t>
  </si>
  <si>
    <t>MSPS-1480-2023</t>
  </si>
  <si>
    <t>MSPS-1481-2023</t>
  </si>
  <si>
    <t>MSPS-1482-2023</t>
  </si>
  <si>
    <t>MSPS-1483-2023</t>
  </si>
  <si>
    <t>MSPS-1484-2023</t>
  </si>
  <si>
    <t>MSPS-1485-2023</t>
  </si>
  <si>
    <t>MSPS-1486-2023</t>
  </si>
  <si>
    <t>MSPS-1487-2023</t>
  </si>
  <si>
    <t>MSPS-1489-2023</t>
  </si>
  <si>
    <t>MSPS-1490-2023</t>
  </si>
  <si>
    <t>MSPS-1491-2023</t>
  </si>
  <si>
    <t>MSPS-1493-2023</t>
  </si>
  <si>
    <t>MSPS-1494-2023</t>
  </si>
  <si>
    <t>MSPS-1495-2023</t>
  </si>
  <si>
    <t>MSPS-1496-2023</t>
  </si>
  <si>
    <t>MSPS-1498-2023</t>
  </si>
  <si>
    <t>MSPS-1499-2023</t>
  </si>
  <si>
    <t>MSPS-1500-2023</t>
  </si>
  <si>
    <t>MSPS-1501-2023</t>
  </si>
  <si>
    <t>MSPS-1502-2023</t>
  </si>
  <si>
    <t>MSPS-1503-2023</t>
  </si>
  <si>
    <t>MSPS-1504-2023</t>
  </si>
  <si>
    <t>MSPS-1506-2023</t>
  </si>
  <si>
    <t>MSPS-1508-2023</t>
  </si>
  <si>
    <t>MSPS-1510-2023</t>
  </si>
  <si>
    <t>MSPS-1511-2023</t>
  </si>
  <si>
    <t>MSPS-1512-2023</t>
  </si>
  <si>
    <t>MSPS-1513-2023</t>
  </si>
  <si>
    <t>MSPS-1514-2023</t>
  </si>
  <si>
    <t>MSPS-1515-2023</t>
  </si>
  <si>
    <t>MSPS-1517-2023</t>
  </si>
  <si>
    <t>MSPS-1518-2023</t>
  </si>
  <si>
    <t>MSPS-1519-2023</t>
  </si>
  <si>
    <t>MSPS-1520-2023</t>
  </si>
  <si>
    <t>MSPS-1521-2023</t>
  </si>
  <si>
    <t>MSPS-1522-2023</t>
  </si>
  <si>
    <t>MSPS-1525-2023</t>
  </si>
  <si>
    <t>MSPS-1526-2023</t>
  </si>
  <si>
    <t>MSPS-1528-2023</t>
  </si>
  <si>
    <t>MSPS-1529-2023</t>
  </si>
  <si>
    <t>MSPS-1530-2023</t>
  </si>
  <si>
    <t>MSPS-1532-2023</t>
  </si>
  <si>
    <t>MSPS-1533-2023</t>
  </si>
  <si>
    <t>MSPS-1535-2023</t>
  </si>
  <si>
    <t>MSPS-1542-2023</t>
  </si>
  <si>
    <t>MSPS-1547-2023</t>
  </si>
  <si>
    <t>SUMINISTRO</t>
  </si>
  <si>
    <t>COMPRAVENTA</t>
  </si>
  <si>
    <t>Prestar servicios profesionales para apoyar a la oficina de promoción social en la gestión de conocimiento a
través del desarrollo de contenidos de enfoque diferencial_x000D_</t>
  </si>
  <si>
    <t>Aunar esfuerzos institucionales, humanos, técnicos y logísticos entre el Ministerio de Salud y Protección Social y la Agencia
para la Reincorporación y a Normalización -ARN, para llevar a cabo procesos de suministro, intercambio y/o transferencia de
información a través de canales oficiales, con el fin de dar cumplimiento exclusivo de sus funciones misionales_x000D_</t>
  </si>
  <si>
    <t>Desarrollar el curso para el uso de la CIE 11 dirigido a profesionales de la salud y otros profesionales relacionados con la clasificación</t>
  </si>
  <si>
    <t>Prestar servicios profesionales que faciliten la ejecución de las estrategias comunicativas de los hechos de relevancia, tareas y competencias a cargo del Grupo de Comunicaciones del MSPS</t>
  </si>
  <si>
    <t xml:space="preserve">DISEÑAR, IMPRIMIR Y DISTRIBUIR MATERIALES DE DIVULGACIÓN QUE REQUIERA EL MINISTERIO
DE SALUD Y PROTECCIÓN SOCIAL </t>
  </si>
  <si>
    <t>Prestar los servicios profesionales a la Dirección de Medicamentos y Tecnologías en Salud en el desarrollo de acciones
requeridas para la formulación, modificación y seguimiento del proyecto de inversión, así como el seguimiento de
acciones de cooperación y relaciones internacionales específicamente en medicamentos, dispositivos médicos y
componentes anatómicos como parte de la reglamentación de tecnologías en salud</t>
  </si>
  <si>
    <t>Prestar servicios profesionales para asesorar a la DPSAP en la articulación, actualización e implementación del
SOGC para que sus componentes se encuentren asociados a la estrategia de APS y del modelo preventivo y
predictivo, en desarrollo de la prestación de servicios de salud</t>
  </si>
  <si>
    <t>Prestación de servicios de apoyo a la gestión en la Dirección de Medicamentos y Tecnologías en Salud en lo
relacionado con la búsqueda, síntesis y análisis de información económica encaminada a la generación de insumos
necesarios para la regulación</t>
  </si>
  <si>
    <t>Prestar servicios profesionales a la Subdirección de Enfermedades No Transmisibles, en el ajuste y publicación de los anexos que acompañan el listado de enfermedades huérfanas / raras en conjunto con las sociedades científicas y otros actores del sistema</t>
  </si>
  <si>
    <t>Prestación de Servicios profesionales de apoyo al Ministerio de Salud y Protección Social en el seguimiento de datos
e implementación de métodos que permitan resolver problemas económicos en materia de costos y tarifas del
aseguramiento en salud como soporte de los estudios requeridos en la Dirección de Regulación Beneficios Costos y
Tarifas del Aseguramiento en Salud así como en procura de soportar la actualización del Plan de Beneficios en Salud
Unidad de Pago por Capitación</t>
  </si>
  <si>
    <t>Suministro de tiquetes aéreos a nivel nacional e internacional para el desplazamiento de servidores públicos y/o
contratistas del Ministerio de Salud y Protección Social</t>
  </si>
  <si>
    <t>Prestar servicios de apoyo a la gestión al Ministerio de Salud y Protección Social en la operación y seguimiento de los sistemas
de información que respaldan los procesos de reporte, manejo documental y administrativo conforme con las necesidades de
apoyo y acompañamiento que se presenten o requieran por parte de la Oficina de Promoción Social, la Secretaria General, sus
subdirecciones</t>
  </si>
  <si>
    <t>Apoyar al MSPS brindando asistencia técnica y realizando el seguimiento a la ejecución de los proyectos de
infraestructura física asociada a la prestación de servicios de salud</t>
  </si>
  <si>
    <t>Prestar servicios profesionales a la Dirección de Promoción y Prevención en el seguimiento tecnico a planes, programas y estrategias de promocion de la salud y prevencion de la enfermedad</t>
  </si>
  <si>
    <t>Apoyar al MSPS brindando asistencia técnica y realizando el seguimiento a la ejecución de los proyectos de dotación
hospitalaria para el fortalecimiento de la capacidad instalada</t>
  </si>
  <si>
    <t>Apoyar al Ministerio de Salud y Protección Social en la implementación de acciones interculturales y diferenciales en salud
mental, convivencia y prevención del consumo de sustancias psicoactivas para las poblaciones negras, afrocolombianas,
raizales y palenqueras_x000D_</t>
  </si>
  <si>
    <t>Prestar servicios de apoyo a la gestión para el desarrollo de labores administrativas que contribuyan al fortalecimiento de los procesos de participación social del sector salud de la oficina de Gestión Territorial, Emergencias y Desastres</t>
  </si>
  <si>
    <t>Prestación de servicios profesionales de apoyo jurídico al ministerio de Salud y protección Social en la proyección de
actos administrativos y en el análisis de iniciativas legislativas con incidencia en el sector salud, así como en los
aspectos legales relacionados con la operación y gestión de la información relacionada con la prescripción y suministro
de tecnologías en salud del aplicativo mipre</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</si>
  <si>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</si>
  <si>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Prestar servicios profesionales a la Subdirección de Enfermedades No Transmisibles en el acompañamiento a la
asistencia técnica territorial para la implementación de la estrategia nacional para la prevención de la conducta suicida
en Colombia</t>
  </si>
  <si>
    <t>MSPS-41-2023</t>
  </si>
  <si>
    <t>MSPS-116-2023</t>
  </si>
  <si>
    <t>MSPS-133-2023</t>
  </si>
  <si>
    <t>MSPS-146-2023</t>
  </si>
  <si>
    <t>MSPS-214-2023</t>
  </si>
  <si>
    <t>MSPS-223-2023</t>
  </si>
  <si>
    <t>MSPS-228-2023</t>
  </si>
  <si>
    <t>MSPS-229-2023</t>
  </si>
  <si>
    <t>MSPS-233-2023</t>
  </si>
  <si>
    <t>MSPS-244-2023</t>
  </si>
  <si>
    <t>MSPS-284-2023</t>
  </si>
  <si>
    <t>MSPS-295-2023</t>
  </si>
  <si>
    <t>MSPS-297-2023</t>
  </si>
  <si>
    <t>MSPS-302-2023</t>
  </si>
  <si>
    <t>MSPS-305-2023</t>
  </si>
  <si>
    <t>MSPS-306-2023</t>
  </si>
  <si>
    <t>MSPS-307-2023</t>
  </si>
  <si>
    <t>MSPS-343-2023</t>
  </si>
  <si>
    <t>MSPS-346-2023</t>
  </si>
  <si>
    <t>MSPS-359-2023</t>
  </si>
  <si>
    <t>MSPS-362-2023</t>
  </si>
  <si>
    <t>MSPS-365-2023</t>
  </si>
  <si>
    <t>MSPS-571-2023</t>
  </si>
  <si>
    <t>MSPS-606-2023</t>
  </si>
  <si>
    <t>MSPS-631-2023</t>
  </si>
  <si>
    <t>MSPS-645-2023</t>
  </si>
  <si>
    <t>MSPS-646-2023</t>
  </si>
  <si>
    <t>MSPS-647-2023</t>
  </si>
  <si>
    <t>MSPS-662-2023</t>
  </si>
  <si>
    <t>MSPS-664-2023</t>
  </si>
  <si>
    <t>MSPS-665-2023</t>
  </si>
  <si>
    <t>MSPS-666-2023</t>
  </si>
  <si>
    <t>MSPS-667-2023</t>
  </si>
  <si>
    <t>MSPS-668-2023</t>
  </si>
  <si>
    <t>MSPS-669-2023</t>
  </si>
  <si>
    <t>MSPS-671-2023</t>
  </si>
  <si>
    <t>MSPS-674-2023</t>
  </si>
  <si>
    <t>MSPS-675-2023</t>
  </si>
  <si>
    <t>MSPS-677-2023</t>
  </si>
  <si>
    <t>MSPS-678-2023</t>
  </si>
  <si>
    <t>MSPS-690-2023</t>
  </si>
  <si>
    <t>MSPS-692-2023</t>
  </si>
  <si>
    <t>MSPS-693-2023</t>
  </si>
  <si>
    <t>MSPS-694-2023</t>
  </si>
  <si>
    <t>MSPS-733-2023</t>
  </si>
  <si>
    <t>MSPS-734-2023</t>
  </si>
  <si>
    <t>MSPS-735-2023</t>
  </si>
  <si>
    <t>MSPS-736-2023</t>
  </si>
  <si>
    <t>MSPS-737-2023</t>
  </si>
  <si>
    <t>MSPS-743-2023</t>
  </si>
  <si>
    <t>MSPS-746-2023</t>
  </si>
  <si>
    <t>MSPS-748-2023</t>
  </si>
  <si>
    <t>MSPS-757-2023</t>
  </si>
  <si>
    <t>MSPS-758-2023</t>
  </si>
  <si>
    <t>MSPS-760-2023</t>
  </si>
  <si>
    <t>MSPS-762-2023</t>
  </si>
  <si>
    <t>MSPS-766-2023</t>
  </si>
  <si>
    <t>MSPS-772-2023</t>
  </si>
  <si>
    <t>MSPS-783-2023</t>
  </si>
  <si>
    <t>MSPS-804-2023</t>
  </si>
  <si>
    <t>MSPS-809-2023</t>
  </si>
  <si>
    <t>MSPS-813-2023</t>
  </si>
  <si>
    <t>MSPS-854-2023</t>
  </si>
  <si>
    <t>MSPS-871-2023</t>
  </si>
  <si>
    <t>MSPS-875-2023</t>
  </si>
  <si>
    <t>MSPS-876-2023</t>
  </si>
  <si>
    <t>MSPS-877-2023</t>
  </si>
  <si>
    <t>MSPS-878-2023</t>
  </si>
  <si>
    <t>MSPS-879-2023</t>
  </si>
  <si>
    <t>MSPS-880-2023</t>
  </si>
  <si>
    <t>MSPS-883-2023</t>
  </si>
  <si>
    <t>MSPS-884-2023</t>
  </si>
  <si>
    <t>MSPS-891-2023</t>
  </si>
  <si>
    <t>MSPS-892-2023</t>
  </si>
  <si>
    <t>MSPS-893-2023</t>
  </si>
  <si>
    <t>MSPS-919-2023</t>
  </si>
  <si>
    <t>MSPS-934-2023</t>
  </si>
  <si>
    <t>MSPS-948-2023</t>
  </si>
  <si>
    <t>MSPS-962-2023</t>
  </si>
  <si>
    <t>MSPS-975-2023</t>
  </si>
  <si>
    <t>MSPS-1069-2023</t>
  </si>
  <si>
    <t>MSPS-1089-2023</t>
  </si>
  <si>
    <t>MSPS-1300-2023</t>
  </si>
  <si>
    <t>MSPS-1320-2023</t>
  </si>
  <si>
    <t>Prestar servicios profesionales al Grupo de Inmunoprevenibles - PAI en la revisión de la calidad del dato e indicadores correspondientes al sistema de información PAIWEB en las entidades territoriales distritales y departamentales asignadas</t>
  </si>
  <si>
    <t>Prestación de servicios profesionales a la Dirección de Epidemiología y Demografía para el desarrollo de metodologías, herramientas e instrumentos para fortalecer las capacidades de vigilancia en salud pública</t>
  </si>
  <si>
    <t>Prestación de servicios profesionales para apoyar a la Oficina de Tecnología de la Información y la Comunicación - OTIC del Ministerio de Salud y Protección Social, en las acciones y programas relacionados con el sistema único integrado de información en salud y la interoperabilidad de la historia clínica electrónica que se requieran respecto de los sistemas de información misionales de la Entidad</t>
  </si>
  <si>
    <t xml:space="preserve">Prestación de servicios profesionales para apoyar a la Oficina de Tecnología de la Información y la Comunicación - OTIC del Ministerio de Salud y Protección Social, en la gestión y articulacion de los desarrollos de software que requiera el Sistema de Afiliación Transaccional SAT y el Sistema Público Único Integrado de Información en Salud y sus interoperabilidades </t>
  </si>
  <si>
    <t xml:space="preserve">Prestación de servicios profesionales para apoyar a la Oficina de Tecnología de la Información y la Comunicación - OTIC del Ministerio de Salud y Protección Social, en la gestión de la plataforma Azure devOps aplicando buenas prácticas de desarrollo para el Sistema de Afiliación Transaccional SAT y el Sistema Público Único Integrado de Información en Salud </t>
  </si>
  <si>
    <t>MSPS-281-2023</t>
  </si>
  <si>
    <t>MSPS-26-2023</t>
  </si>
  <si>
    <t>MSPS-165-2023</t>
  </si>
  <si>
    <t>MSPS-328-2023</t>
  </si>
  <si>
    <t>MSPS-377-2023</t>
  </si>
  <si>
    <t>MSPS-491-2023</t>
  </si>
  <si>
    <t>MSPS-560-2023</t>
  </si>
  <si>
    <t>MSPS-630-2023</t>
  </si>
  <si>
    <t>MSPS-661-2023</t>
  </si>
  <si>
    <t>MSPS-663-2023</t>
  </si>
  <si>
    <t>MSPS-670-2023</t>
  </si>
  <si>
    <t>MSPS-682-2023</t>
  </si>
  <si>
    <t>MSPS-683-2023</t>
  </si>
  <si>
    <t>MSPS-684-2023</t>
  </si>
  <si>
    <t>MSPS-687-2023</t>
  </si>
  <si>
    <t>MSPS-691-2023</t>
  </si>
  <si>
    <t>MSPS-699-2023</t>
  </si>
  <si>
    <t>MSPS-707-2023</t>
  </si>
  <si>
    <t>MSPS-759-2023</t>
  </si>
  <si>
    <t>MSPS-782-2023</t>
  </si>
  <si>
    <t>MSPS-1015-2023</t>
  </si>
  <si>
    <t>MSPS-1172-2023</t>
  </si>
  <si>
    <t>MSPS-1174-2023</t>
  </si>
  <si>
    <t>MSPS-1339-2023</t>
  </si>
  <si>
    <t>Prestar servicios profesionales al Grupo Sexualidad y Derechos Sexuales y Reproductivos en desarrollos técnicos dirigidos a avanzar en el cumplimiento de las metas del Plan Decenal de Salud Pública y del Conpes de Juventud 4040 en lo relacionado con la política de salud sexual y reproductiva de niñas, niños, adolescentes y jóvenes</t>
  </si>
  <si>
    <t>PRESTAR SERVICIOS PROFESIONALES A LA SUBDIRECCIÓN DE ENFERMEDADES TRANSMISIBLES EN LA IMPLEMENTACIÓN DEL PLAN ESTRATÉGICO DE MALARIA, ASÍ COMO EN LA IMPLEMENTACIÓN DE GUÍAS, LINEAMIENTOS, EVALUACIÓN Y SEGUIMIENTO DE PLANES, PROGRAMAS Y PROYECTOS RELACIONADOS CON ESTE EVENTO Y OTRAS ENFERMEDADES ENDEMOEPIDEMICOS DEFINIDAS POR ESTE MINISTERIO PARA LA ATENCIÓN Y CONTROL, EN EL MARCO DE LA POLÍTICA DE ATENCIÓN INTEGRAL EN SALUD-PAIS, COMO EN LA PLANEACIÓN Y SEGUIMIENTO DEL COMPONENTE DE ENFERMEDADES ENDEMOEPIDEMICAS ESTABLECIDOS EN EL PLAN DECENAL DE SALUD PÚBLICA</t>
  </si>
  <si>
    <t>Adquisición de biológicos e insumos a través del Fondo Rotatorio de OPS/OMS</t>
  </si>
  <si>
    <t>Prestación de Servicios Profesionales para apoyar al Ministerio de Salud y Protección Social en el levantamiento de los requerimientos para nuevas funcionalidades y/o mantenimientos de la gestión de información a nivel de procesos tales como cruces y extracción de datos, así como la gestión de la operación de los sistemas de información  administrados por la OTIC</t>
  </si>
  <si>
    <t>Prestar servicios profesionales al Grupo de Inmunoprevenibles - PAI en la gestión relacionada con la asistencia técnica de los componentes del PAI en las entidades territoriales departamentales y distritales asignadas para el logro de las metas y las coberturas establecidas en el Plan decenal de Salud Pública para el PAI y de otras vacunas de interés en salud pública que no se encuentren incluidas en el PAI</t>
  </si>
  <si>
    <t>Prestación de servicios profesionales para apoyar a la Oficina de Tecnología de la Información y la Comunicación - OTIC del Ministerio de Salud y Protección Social, en el análisis, formulación y especificación de nuevos requerimientos o mantenimientos referentes al intercambio de información entre los diferentes sistemas de información del Ministerio de Salud y Protección Social</t>
  </si>
  <si>
    <t>PRESTAR SERVICIOS PROFESIONALES AL GRUPO DE CURSO DE VIDA EN LA DEFINICIÓN DE DESARROLLOS TÉCNICOS Y GESTIÓN SECTORIAL E INTERSECTORIAL PARA FORTALECER LA GARANTÍA DE ATENCIÓN EN SALUD DIRIGIDA A LAS FAMILIAS EN LOS TERRITORIOS EN EL MARCO DE LA IMPLEMENTACIÓN DE LAS POLÍTICAS DE ATENCIÓN INTEGRAL, DE PRIMERA INFANCIA, INFANCIA Y ADOLESCENCIA Y DE APOYO Y FORTALECIMIENTO A LAS FAMILIAS</t>
  </si>
  <si>
    <t>Prestar servicios profesionales al Grupo de Inmunoprevenibles - PAI en la implementación con aseguradores, agencias de cooperación internacional y otros agentes del sistema de salud de estrategias tendientes a operativizar el cumplimiento de las metas establecidas en el Plan decenal de Salud Pública para el Programa Ampliado de Inmunizaciones (PAI) y de otras vacunas de interés en salud pública</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</si>
  <si>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</si>
  <si>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PRESTAR SERVICIOS PROFESIONALES AL GRUPO DE INMUNOPREVENIBLES - PAI EN LA GESTIÓN RELACIONADA CON LA ASISTENCIA TÉCNICA DE LOS COMPONENTES DEL PAI Y DE LOS PLANES DE ERRADICACIÓN, ELIMINACIÓN Y CONTROL, EN LAS ENTIDADES TERRITORIALES DEPARTAMENTALES Y DISTRITALES ASIGNADAS PARA EL LOGRO DE LAS METAS Y LAS COBERTURAS ESTABLECIDAS EN EL PLAN DECENAL DE SALUD PÚBLICA PARA EL PAI Y DE OTRAS VACUNAS DE INTERÉS EN SALUD PÚBLICA QUE NO SE ENCUENTREN INCLUIDAS EN EL PAI</t>
  </si>
  <si>
    <t>PRESTAR SERVICIOS PROFESIONALES A LA DIRECCIÓN DE PROMOCIÓN Y PREVENCIÓN, GRUPO DE CONVIVENCIA SOCIAL EN LA RESPUESTA TÉCNICA PARA EL ABORDAJE DE LA ATENCIÓN PRIMARIA EN SALUD DE LAS PERSONAS QUE CONSUMEN SUSTANCIAS PSICOACTIVAS</t>
  </si>
  <si>
    <t>PRESTAR SERVICIOS PROFESIONALES A LA SUBDIRECCIÓN DE ENFERMEDADES NO TRANSMISIBLES EN EL DESARROLLO DE ACCIONES DE TELEORIENTACIÓN EN SALUD MENTAL DESDE LA LÍNEA DE TELEORIENTACIÓN HABILITADA POR EL MINSALUD PARA TAL FIN</t>
  </si>
  <si>
    <t>PRESTAR SERVICIOS PROFESIONALES A LA SUBDIRECCIÓN DE ENFERMEDADES NO TRANSMISIBLES EN LA IMPLEMENTACIÓN DE ESTRATEGIAS PARA LA PREDICCIÓN Y PREVENCIÓN EN SALUD MENTAL Y CONSUMO DE SUSTANCIAS PSICOACTIVAS, POR MEDIO DE DISPOSITIVOS COMUNITARIOS Y LINEAS DE TELORIENTEACIÓN, ARTICULADOS CON PROCESOS DE REHABILITACIÓN BASADOS EN COMUNIDAD</t>
  </si>
  <si>
    <t>PRESTAR SERVICIOS PROFESIONALES A LA SUBDIRECCIÓN DE ENFERMEDADES NO TRANSMISIBLES, EN LA ELABORACIÓN E IMPLEMENTACIÓN DE LOS LINEAMIENTOS TÉCNICOS RELACIONADOS CON EL ESTIGMA Y DISCRIMINACIÓN Y EL ABORDAJE DIFERENCIAL ÉTNICO EN SALUD MENTAL</t>
  </si>
  <si>
    <t>PRESTAR SERVICIOS PROFESIONALES A LA SUBDIRECCIÓN DE ENFERMEDADES NO TRANSMISIBLES EN EL DESARROLLO DE ACCIONES PARA GARANTIZAR LA CALIDAD, PERTINENCIA Y OPORTUNIDAD DE LAS INTERVENCIONES DE TELEORIENTACIÓN EN SALUD MENTAL QUE REALIZAN LOS PROFESIONALES EN PSICOLOGÍA DESDE LA LÍNEA DE TELEORIENTACIÓN HABILITADA POR EL MINSALUD PARA TAL FIN, Y REALIZAR ACCIONES PARA EL FORTALECIMIENTO DE CAPACIDADES DE LOS PROFESIONALES QUE BRINDAN TELEORIENTACIÓN A NIVEL NACIONAL Y TERRITORIAL</t>
  </si>
  <si>
    <t>prestar servicios profesionales a la subdirección de enfermedades no transmisibles en la gestión sectorial nacional y territorial de acciones de atención integral de las enfermedades no transmisibles, con énfasis en riesgo cardio cerebro vascular y metabólico y respiratorio crónico, en el marco del modelo preventivo y predictivo de la salud</t>
  </si>
  <si>
    <t>Prestar los servicios profesionales a la Dirección de Medicamentos en el ciclo de las buenas prácticas regulatorias tendientes al fortalecimiento de la regulación de dispositivos médicos de uso humano y reactivos de diagnóstico, que deba adelantar esta dirección a través del Grupo de Dispositivos Médicos y Radiaciones Ionizantes</t>
  </si>
  <si>
    <t>Prestar servicios profesionales a la Subdirección de Salud Nutricional, Alimentos y Bebidas en el desarrollo de insumos técnicos frente a la aditivos y clasificación de alimentos formulación de normatividad sanitaria en alimentos y bebidas relacionada con contaminantes,</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</si>
  <si>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t>
  </si>
  <si>
    <t>Prestar servicios profesionales para asesorar la actualización e implementación de los lineamientos técnicos y de información para el diseño y rediseño institucional de las entidades públicas de prestación de servicios, relacionados con la política de Prestación de Servicios de Salud</t>
  </si>
  <si>
    <t>PRESTAR SERVICIOS PROFESIONALES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</si>
  <si>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PRESTAR SERVICIOS PROFESIONALES A LA SUBDIRECCIÓN DE SALUD NUTRICIONAL, ALIMENTOS Y BEBIDAS EN LA GENERACIÓN DE INSUMOS PARA EL DESARROLLO NORMATIVO EN TEMAS, SUPLEMENTOS DIETARIOS, ALIMENTOS PARA DEPORTISTAS, ASÍ COMO LO RELACIONADO CON LOS ALIMENTOS DE PROPÓSITO MÉDICO ESPECIAL EN EL MARCO DE LAS TECNOLOGÍAS EN SALUD</t>
  </si>
  <si>
    <t>PRESTAR SERVICIOS PROFESIONALES A LA SUBDIRECCIÓN DE ENFERMEDADES NO TRANSMISIBLES EN EL DESARROLLO DE ACCIONES PARA GARANTIZAR LA CALIDAD, PERTINENCIA Y OPORTUNIDAD DE LAS INTERVENCIONES DE TELE ORIENTACIÓN EN SALUD MENTAL QUE REALIZAN LOS PROFESIONALES EN PSICOLOGÍA DESDE LA LÍNEA DE TELE ORIENTACIÓN HABILITADA POR EL MINSALUD PARA TAL FIN, Y REALIZAR ACCIONES PARA EL FORTALECIMIENTO DE CAPACIDADES DE LOS PROFESIONALES QUE BRINDAN TELE ORIENTACIÓN A NIVEL NACIONAL Y TERRITORIAL</t>
  </si>
  <si>
    <t>Prestar servicios profesionales a la Subdirección de enfermedades no trasmisibles en el desarrollo de acciones de teleorientación en salud mental desde la línea de teleorientación habilitada por el min salud para tal fin</t>
  </si>
  <si>
    <t>prestar servicios profesionales a la subdirección de enfermedades no trasmisibles en el desarrollo de acciones de teleorientación en salud mental desde la línea de teleorientación habilitada por el ministerio de salud para tal fin</t>
  </si>
  <si>
    <t>Prestar servicios profesionales a la dirección de promoción y prevención, grupo de convivencia social, en el acompañamiento y seguimiento jurídico – legal,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</si>
  <si>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Prestar servicios de apoyo a la gestión de la Dirección de Prestación de Servicios y Atención Primaria para adelantar actividades técnicas asociadas a la operación de los sistemas de información que contribuyan al mejoramiento de la calidad de la prestación de los servicios de salud</t>
  </si>
  <si>
    <t>PRESTAR SERVICIOS PROFESIONALES A LA SUBDIRECCIÓN DE ENFERMEDADES TRANSMISIBLES EN EL COMPONENTE DE GESTIÓN DE INSUMOS PARA LOS EVENTOS TRANSMISIBLES QUE INCLUYE LA PLANEACIÓN, ADQUISICIÓN, SEGUIMIENTO EN EL ALMACÉN NACIONAL Y DISTRIBUCIÓN DE LOS MISMOS A NIVEL TERRITORIAL</t>
  </si>
  <si>
    <t>PRESTAR SERVICIOS PROFESIONALES A LA DIRECCIÓN DE PROMOCIÓN Y PREVENCIÓN, GRUPO DE CONVIVENCIA SOCIAL, EN EL ACOMPAÑAMIENTO Y SEGUIMIENTO TÉCNICO, EN LOS TERRITORIOS QUE EJECUTAN PROYECTOS AVALADOS POR LA DIRECCIÓN DE PROMOCIÓN Y PREVENCIÓN PARA EL DESARROLLO DE ACCIONES DIRIGIDAS A LA PROMOCIÓN DE LA CONVIVENCIA, LA PREVENCIÓN DEL CONSUMO DE SUSTANCIAS PSICOACTIVAS Y LA REDUCCIÓN DE RIESGOS Y DAÑOS ASOCIADOS</t>
  </si>
  <si>
    <t>PRESTAR SERVICIOS PROFESIONALES EN LA DIRECCIÓN DE PRESTACIÓN DE SERVICIOS Y ATENCIÓN PRIMARIA, EN EL SEGUIMIENTO A LAS DIRECTRICES, REQUERIMIENTOS, ORDENES Y AUTOS DE LAS SENTENCIAS EMANADAS POR LAS DISTINTAS JURISDICCIONES ASOCIADOS A LA PRESTACIÓN DE SERVICIOS DE SALUD EN EL MARCO DEL MODELO PREVENTIVO Y PREDECTIVO</t>
  </si>
  <si>
    <t>PRESTAR SERVICIOS PROFESIONALES PARA ASESORAR Y APOYAR AL MINISTERIO DE SALUD Y PROTECCIÓN SOCIAL EN LOS ASPECTOS JURÍDICOS RELACIONADOS CON LOS PROCESOS CONTRACTUALES QUE SE DEBEN LLEVAR A CABO EN EL DESARROLLO DE LOS PROGRAMAS Y PROYECTOS ASOCIADOS A LA PRESTACIÓN DE SERVICIOS Y LA ATENCIÓN PRIMARIA EN SALUD</t>
  </si>
  <si>
    <t>PRESTAR SERVICIOS PROFESIONALES DE APOYO JURÍDICO CONTRACTUAL EN LOS DIFERENTES PLANES, PROGRAMAS RELACIONADOS CON ESTRATEGIAS DE PREVENCIÓN DE LA SALUD Y GESTIÓN DEL RIESGO</t>
  </si>
  <si>
    <t>Apoyar y asesorar al Ministerio de Salud y Protección Social en el desarrollo de lineamientos técnicos y operativos para la implementación de la Atención Primaria en Salud- APS con enfoque diferencial territorial y poblacional, en el contexto del Modelo de Salud Preventivo, Predictivo y Resolutivo</t>
  </si>
  <si>
    <t>PRESTAR SERVICIOS PROFESIONALES AL GRUPO DE CURSO DE VIDA EN LA GESTIÓN, SEGUIMIENTO Y EN LA DEFINICIÓN DE ORIENTACIONES TÉCNICAS PARA LA ATENCIÓN INTEGRAL EN SALUD EN LA PRIMERA INFANCIA E INFANCIA CON ÉNFASIS EN LA VALORACIÓN INTEGRAL Y DEL DESARROLLO, A TRAVÉS DE PROCESOS DE FORTALECIMIENTO DE CAPACIDADES DE LOS ACTORES DEL SGSSS</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</si>
  <si>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</si>
  <si>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Prestar servicios de apoyo a la gestión a la Subdirección de Enfermedades Transmisibles en el trámite administrativo y de respuestas a tramites de las peticiones, quejas, reclamos y tutelas relacionadas con la prevención de las enfermedades transmisibles</t>
  </si>
  <si>
    <t>Prestación de servicios profesionales para brindar asesoría y asistencia jurídica en el análisis del mercado
laboral del talento humano en salud en Colombia_x000D_</t>
  </si>
  <si>
    <t>https://communitysecopgovco/Public/Tendering/ContractNoticePhases/View?PPI=CO1PPI284999
90&amp;isFromPublicArea=True&amp;isModal=False</t>
  </si>
  <si>
    <t>Prestación de servicios profesionales para brindar apoyo jurídico contractual en las diferentes actividades y
necesidades con énfasis en los trámites gestionados por la Dirección de Epidemiologia y Demografía_x000D_</t>
  </si>
  <si>
    <t xml:space="preserve">https://communitysecopgovco/Public/Tendering/ContractNoticePhases/View?PPI=CO1PPI28552962&amp;isFromPublicArea=True&amp;isModal=False </t>
  </si>
  <si>
    <t>https://communitysecopgovco/Public/Tendering/OpportunityDetail/Index
?noticeUID=CO1NTC5228584&amp;isFromPublicArea=True&amp;isModal=False</t>
  </si>
  <si>
    <t>https://communitysecopgovco/Public/Tendering/OpportunityDetail/Index?noticeUID=CO1NTC5097439&amp;isFromPublicArea=True&amp;isModal=False</t>
  </si>
  <si>
    <t>Aunar esfuerzos técnicos, administrativos y financieros para garantizar el derecho fundamental a la consulta previa
libre e informada de los Pueblos indígenas, a través de sus instituciones representativas, mediante la implementación
de la ruta metodológica para la consulta previa, libre e informada del proyecto de ley de reforma a la salud, en lo que
respecta a las medidas relacionadas con el derecho a la salud, el Sistema Indígena de Salud Propio e Intercultural –
SISPI y el sistema de salud, atendiendo lo dispuesto en los literales l, m y n del artículo 6 de la Ley 1751 de 2015</t>
  </si>
  <si>
    <t>https://communitysecopgovco/Public/Tendering/ContractNoticePhases/View?PPI=CO1PPI27863794&amp;isFromPublicArea=True&amp;isModal=False</t>
  </si>
  <si>
    <t>Aunar esfuerzos y recursos técnicos, administrativos, financieros y logísticos para la implementación de acciones
interculturales y diferenciales en salud mental, derechos sexuales y reproductivos, prevención de la violencia
intrafamiliar y de consumo de sustancias psicoactivas, con enfoque diferencial indígena</t>
  </si>
  <si>
    <t>https://communitysecopgovco/Public/Tendering/ContractNoticePhases/View?PPI=CO1PPI28059327&amp;isFromPublicArea=True&amp;isModal=False</t>
  </si>
  <si>
    <t>Prestación de Servicios Profesionales para apoyar a la Oficina de Tecnología de la Información y la Comunicación -
OTIC del Ministerio de Salud y Protección Social, en la definición, diseño e implementación de servicios terminológicos
y catálogos de salud para los sistemas de información misionales del Ministerio_x000D_</t>
  </si>
  <si>
    <t xml:space="preserve">
https://communitysecopgovco/Public/Tendering/OpportunityDetail/Index?noticeUID=CO1NTC509
5605&amp;isFromPublicArea=True&amp;isModal=False</t>
  </si>
  <si>
    <t>https://communitysecopgovco/Public/Tendering/ContractNoticePhases/View?PPI=CO1PPI28234621&amp;isFromPublicArea=True&amp;isModal=False</t>
  </si>
  <si>
    <t>Prestar servicios profesionales a la Oficina de Promoción Social para la construcción de lineamientos y guías con
enfoque diferencial</t>
  </si>
  <si>
    <t xml:space="preserve">
https://communitysecopgovco/Public/Tendering/OpportunityDetail/Index?noticeUID=CO1NTC511
4905&amp;isFromPublicArea=True&amp;isModal=False</t>
  </si>
  <si>
    <t>https://communitysecopgovco/Public/Tendering/OpportunityDetail/Index?noticeUID=CO1NTC5154455&amp;isFromPublicArea=True&amp;isModal=False</t>
  </si>
  <si>
    <t>Prestar los servicios de revisión general de los sistemas de transporte vertical (ascensores) y puertas eléctricas de
propiedad del Ministerio de Salud y Protección Social y expedir el respectivo Certificado de Inspección</t>
  </si>
  <si>
    <t>https://communitysecopgovco/Public/Tendering/ContractNoticePhases/View?PPI=CO1PPI27738888&amp;isFromPublicArea=True&amp;isModal=False</t>
  </si>
  <si>
    <t>Prestar servicios profesionales para apoyar a la Dirección de Epidemiología y Demografía y el
Viceministerio de Salud pública y prestación de servicios, para el trámite de procesos reglamentarios,
normativos y de políticas públicas de estas áreas</t>
  </si>
  <si>
    <t xml:space="preserve">
https://communitysecopgovco/Public/Tendering/OpportunityDetail/Index?noticeUID=CO1NTC5
110854&amp;isFromPublicArea=True&amp;isModal=False_x000D_</t>
  </si>
  <si>
    <t>https://communitysecopgovco/Public/Tendering/ContractNoticePhases/View?PPI=CO1PPI28036634&amp;isFromPublicArea=True&amp;isModal=False</t>
  </si>
  <si>
    <t>Prestar servicios profesionales para apoyar a la DPSAP en la estructuración, desarrollo y actualización técnica y
normativa del componente de Tele salud en el marco del Modelo Preventivo y Predictivo</t>
  </si>
  <si>
    <t xml:space="preserve">
https://communitysecopgovco/Public/Tendering/OpportunityDetail/Index?noticeUID=CO1NTC511
8034&amp;isFromPublicArea=True&amp;isModal=False_x000D_</t>
  </si>
  <si>
    <t>Brindar apoyo a la subdirección de infraestructura en el seguimiento del componente técnico de los proyectos de
fortalecimiento de la capacidad instalada asociada a la infraestructura física y a la prestación de servicios de salud</t>
  </si>
  <si>
    <t xml:space="preserve">
https://communitysecopgovco/Public/Tendering/OpportunityDetail/Index?noticeUID=CO1NTC510
6270&amp;isFromPublicArea=True&amp;isModal=False</t>
  </si>
  <si>
    <t>Prestación de servicios profesionales para apoyar a la Dirección de Epidemiologia y Demografía en el Subproceso
de planeación en salud pública con énfasis en la implementación, monitoreo y seguimiento de las metodologías de
planeación integral en salud territorial en el marco del Plan Decenal de Salud Pública 2022-2031</t>
  </si>
  <si>
    <t xml:space="preserve">
https://communitysecopgovco/Public/Tendering/OpportunityDetail/Index?noticeUID=CO1NTC5
109128&amp;isFromPublicArea=True&amp;isModal=False_x000D_</t>
  </si>
  <si>
    <t>Prestación de servicios profesionales en el subproceso de salud pública para brindar apoyo a la Dirección de
Epidemiología y Demografía en el desarrollo de los procesos de la Planeación Integral en Salud para la incorporación
del enfoque étnico e intercultural en el marco de la implementación del Plan Decenal de Salud Pública</t>
  </si>
  <si>
    <t xml:space="preserve">
https://communitysecopgovco/Public/Tendering/OpportunityDetail/Index?noticeUID=CO1NTC5
108966&amp;isFromPublicArea=True&amp;isModal=False</t>
  </si>
  <si>
    <t xml:space="preserve">
https://communitysecopgovco/Public/Tendering/OpportunityDetail/Index?noticeUID=CO1NTC5116960&amp;isFr
omPublicArea=True&amp;isModal=False</t>
  </si>
  <si>
    <t xml:space="preserve">
https://communitysecopgovco/Public/Tendering/OpportunityDetail/Index?noticeUID=CO
1NTC5107032&amp;isFromPublicArea=True&amp;isModal=False_x000D_</t>
  </si>
  <si>
    <t>Aunar esfuerzos técnicos, administrativos y financieros para garantizar el derecho fundamental a la consulta y consentimiento libre, previo e informado de los Pueblos indígenas, a través de sus instituciones representativas, mediante la implementación de la ruta metodológica para la consulta previa, libre e informada del proyecto de ley de reforma a la salud, en lo que respecta a las medidas relacionadas con el derecho a la salud, el Sistema Indígena de Salud Propio e Intercultural – SISPI y el sistema de salud, atendiendo lo dispuesto en los literales l, m y n del artículo 6 de la Ley 1751 de 2015</t>
  </si>
  <si>
    <t>https://communitysecopgovco/Public/Tendering/ContractNoticePhases/View?PPI=CO1PPI28228359&amp;isFromPublicArea=True&amp;isModal=False</t>
  </si>
  <si>
    <t>Prestar servicios profesionales para apoyar a la DPSAP en el fortalecimiento de las capacidades técnicas de las entidades territoriales de salud, en el marco de la implementación de la estrategia de APS y de las redes integrales e integradas territoriales, en articulación con el SOGCS</t>
  </si>
  <si>
    <t xml:space="preserve">
https://communitysecopgovco/Public/Tendering/OpportunityDetail/Index?noticeUID=CO1NTC5116262&amp;isFr
omPublicArea=True&amp;isModal=False_x000D_</t>
  </si>
  <si>
    <t>Prestar servicios profesionales al Grupo de Gestión de enfermedades Inmunoprevenibles en
actividades de auditoría y seguimiento a los procesos y subprocesos en gestión documental y las
operaciones derivadas relacionadas con el Programa Ampliado de Inmunizaciones -PAI y la
vacunación contra el Covid-19</t>
  </si>
  <si>
    <t xml:space="preserve">
https://communitysecopgovco/Public/Tendering/OpportunityDetail/Index?noticeUID=CO1NTC5115490&amp;isFr
omPublicArea=True&amp;isModal=False</t>
  </si>
  <si>
    <t xml:space="preserve">
https://communitysecopgovco/Public/Tendering/OpportunityDetail/Index?notice
UID=CO1NTC5129456&amp;isFromPublicArea=True&amp;isModal=False</t>
  </si>
  <si>
    <t>Prestar servicios profesionales al grupo curso de vida en la implementación y seguimiento a procesos de educación para la salud con énfasis en el abordaje intercultural y desde el enfoque de curso de vida</t>
  </si>
  <si>
    <t xml:space="preserve">
https://communitysecopgovco/Public/Tendering/OpportunityDetail/Index?noticeUID=CO1NTC5151004&amp;isFr
omPublicArea=True&amp;isModal=False_x000D_</t>
  </si>
  <si>
    <t xml:space="preserve">
https://communitysecopgovco/Public/Tendering/OpportunityDetail/Index?noticeUID=CO
1NTC5118714&amp;isFromPublicArea=True&amp;isModal=False</t>
  </si>
  <si>
    <t xml:space="preserve">
https://communitysecopgovco/Public/Tendering/OpportunityDetail/Index?noticeUID=CO1NTC518
9945&amp;isFromPublicArea=True&amp;isModal=False_x000D_</t>
  </si>
  <si>
    <t xml:space="preserve">
https://communitysecopgovco/Public/Tendering/OpportunityDetail/Index
?noticeUID=CO1NTC5156945&amp;isFromPublicArea=True&amp;isModal=False</t>
  </si>
  <si>
    <t>Brindar asesoría al MSPS en el fortalecimiento de la prestación de servicios de salud a la población a nivel territorial,
para la planeación, organización y gestión de los servicios de salud, en el marco de la implementación de la
estrategia de APS y de las redes integrales e integradas de servicios de salud</t>
  </si>
  <si>
    <t xml:space="preserve">
https://communitysecopgovco/Public/Tendering/OpportunityDetail/Index
?noticeUID=CO1NTC5133477&amp;isFromPublicArea=True&amp;isModal=False</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</si>
  <si>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</si>
  <si>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 xml:space="preserve">
https://communitysecopgovco/Public/Tendering/OpportunityDetail/Index?n
oticeUID=CO1NTC5140161&amp;isFromPublicArea=True&amp;isModal=False</t>
  </si>
  <si>
    <t>Aunar esfuerzos técnicos, administrativos y financieros para garantizar el derecho fundamental a la consulta previa libre e informada de los pueblos indígenas, a través de sus instituciones representativas, mediante la implementación de la ruta metodológica para la consulta previa, libre e informada del proyecto de ley de reforma a la salud, en lo que respecta a las medidas relacionadas con el derecho a la salud, el sistema indígena de salud propio e intercultural – SISPI y el sistema de salud, atendiendo lo dispuesto en los literales l, m y n del artículo 6 de la ley 1751 de 2015</t>
  </si>
  <si>
    <t>https://communitysecopgovco/Public/Tendering/ContractNoticePhases/View?PPI=CO1PPI28245918&amp;isFromPublicArea=True&amp;isModal=False</t>
  </si>
  <si>
    <t>Prestación de Servicios Profesionales para apoyar al Ministerio de Salud y Protección Social en el desarrollo
integral de aplicativos y su integración al Sistema de Información de Salud y Protección Social, en el marco de la
arquitectura de sistemas y de interoperabilidad</t>
  </si>
  <si>
    <t xml:space="preserve">
https://communitysecopgovco/Public/Tendering/OpportunityDetail/Index
?noticeUID=CO1NTC5111609&amp;isFromPublicArea=True&amp;isModal=False</t>
  </si>
  <si>
    <t>Prestar el servicio de fumigación en las sedes del Ministerio de Salud y Protección Social</t>
  </si>
  <si>
    <t>https://communitysecopgovco/Public/Tendering/OpportunityDetail/Index?noticeUID=CO1NTC5077755&amp;isFromPublicArea=True&amp;isModal=False</t>
  </si>
  <si>
    <t>Prestar los servicios profesionales a la Dirección de Medicamentos y Tecnologías en Salud en el ciclo de las buenas
prácticas regulatorias tendientes a la formulación, actualización y fortalecimiento de la regulación de dispositivos
médicos incluidos los equipos biomédicos de uso humano que deba adelantar esta dirección a través del Grupo de
Dispositivos Médicos y Radiaciones Ionizantes</t>
  </si>
  <si>
    <t xml:space="preserve">
https://communitysecopgovco/Public/Tendering/OpportunityDetail/Index?noticeUID=CO1NTC511
5787&amp;isFromPublicArea=True&amp;isModal=False_x000D_</t>
  </si>
  <si>
    <t>Adquisición de Cajas de Icopor para la operación del Almacén General del Ministerio de Salud y Protección Social
como apoyo a los programas de salud y salud pública y el Plan Ampliado de Inmunizaciones – PAI</t>
  </si>
  <si>
    <t>https://communitysecopgovco/Public/Tendering/ContractNoticePhases/View?PPI=CO1PPI27243545&amp;isFromPublicArea=True&amp;isModal=False</t>
  </si>
  <si>
    <t>Prestar servicios profesionales a las Subdirecciones de Enfermedades No Transmisibles y Salud Nutricional, Alimentos
y Bebidas en la gestión jurídica y administrativa relacionados con promoción de la salud y prevención de la enfermedad</t>
  </si>
  <si>
    <t xml:space="preserve">
https://communitysecopgovco/Public/Tendering/OpportunityDetail/Index?noticeU
ID=CO1NTC5124287&amp;isFromPublicArea=True&amp;isModal=False</t>
  </si>
  <si>
    <t>Prestación de servicios profesionales para planear, desarrollar, ejecutar y evaluar las actividades y eventos del
Programa de Talento Humano "Entorno Laboral Saludable Sostenible", en especial, las estrategias de "Hábitos
Saludables" y "Planeta Saludable"_x000D_</t>
  </si>
  <si>
    <t>https://communitysecopgovco/Public/Tendering/OpportunityDetail/Index?noticeUID=CO1NTC5121003&amp;isFromPublicArea=True&amp;isModal=False</t>
  </si>
  <si>
    <t>https://communitysecopgovco/Public/Tendering/OpportunityDetail/Index?noticeUID=CO1NTC5121181&amp;isFromPublicArea=True&amp;isModal=False</t>
  </si>
  <si>
    <t>Prestar servicios profesionales como gestor de versiones y/o entregas, orientado a planificar, diseñar, programar, probar, implementar y controlar las versiones de software; gestión y despliegue continuo de los componentes tecnológicos desarrollados y gestionados por la OTIC (Ingeniero Devops), de acuerdo a los lineamientos y directrices de la misma</t>
  </si>
  <si>
    <t xml:space="preserve">
https://communitysecopgovco/Public/Tendering/OpportunityDetail/Index?noticeUID=CO1NTC513
1655&amp;isFromPublicArea=True&amp;isModal=False</t>
  </si>
  <si>
    <t>https://communitysecopgovco/Public/Tendering/OpportunityDetail/Index?noticeUID=CO1NTC5053502&amp;isFromPublicArea=True&amp;isModal=False</t>
  </si>
  <si>
    <t>Prestar servicios profesionales al Grupo de Gestión para la promoción y prevención en el acompañamiento y
seguimiento jurídico de los procesos de monitoreo, evaluación y control de las intervenciones individuales y colectivas
y la inversión que realizan los diferentes actores del sistema en materia de promoción de la salud y prevención de la
enfermedad</t>
  </si>
  <si>
    <t xml:space="preserve">
https://communitysecopgovco/Public/Tendering/OpportunityDetail/Index?noticeUID=CO1NTC513
1738&amp;isFromPublicArea=True&amp;isModal=False</t>
  </si>
  <si>
    <t>https://communitysecopgovco/Public/Tendering/OpportunityDetail/Index?noticeUID=CO1NTC5133076&amp;isFromPublicArea=True&amp;isModal=False</t>
  </si>
  <si>
    <t>Prestar servicios profesionales para apoyar a la oficina de Promoción Social en la gestión de conocimiento a través
del desarrollo de contenidos de enfoque diferencial</t>
  </si>
  <si>
    <t xml:space="preserve">
https://communitysecopgovco/Public/Tendering/ContractNoticePhases/View?PPI=CO1PPI28183577
&amp;isFromPublicArea=True&amp;isModal=False_x000D_</t>
  </si>
  <si>
    <t>Prestar servicios profesionales jurídicos a la Oficina de Promoción Social en el seguimiento y trámite de los procesos de contratación requeridos para la asistencia técnica e implementación de la transversalización del enfoque diferencial en población vulnerable, especialmente víctima del conflicto armado</t>
  </si>
  <si>
    <t xml:space="preserve">
https://communitysecopgovco/Public/Tendering/OpportunityDetail/Index?noticeUID=CO1NTC5
179461&amp;isFromPublicArea=True&amp;isModal=False</t>
  </si>
  <si>
    <t>Prestar servicios profesionales a la Oficina de Promoción Social para la gestión financiera y presupuestal que se requiere para la implementación de planes, programas y proyectos para población en condición de vulnerabilidad</t>
  </si>
  <si>
    <t xml:space="preserve">
https://communitysecopgovco/Public/Tendering/ContractNoticePhases/View?PPI=CO1PPI28299285
&amp;isFromPublicArea=True&amp;isModal=False_x000D_</t>
  </si>
  <si>
    <t>Prestar servicios profesionales en la Oficina de Gestión Territorial de Emergencias y Desastres para brindar asistencia técnica en el fortalecimiento de la Red Nacional de Urgencias Hospitalarias y los Centros Reguladores de Urgencia y Emergencias</t>
  </si>
  <si>
    <t xml:space="preserve">
https://communitysecopgovco/Public/Tendering/ContractNoticePhases/View?PPI=CO1PPI28290598
&amp;isFromPublicArea=True&amp;isModal=False_x000D_</t>
  </si>
  <si>
    <t>Prestación de servicios profesionales para la asesoría, acompañamiento y gestión jurídica de acuerdo a las
necesidades del Ministerio de Salud y Protección Social</t>
  </si>
  <si>
    <t>https://communitysecopgovco/Public/Tendering/ContractNoticePhases/View?PPI=CO1PPI28230951&amp;isFromPublicArea=True&amp;isModal=False</t>
  </si>
  <si>
    <t xml:space="preserve">
https://communitysecopgovco/Public/Tendering/OpportunityDetail/Index?noticeUID=CO1NTC5135508&amp;i
sFromPublicArea=True&amp;isModal=False</t>
  </si>
  <si>
    <t>Prestar los servicios profesionales para apoyar a la DPSAP en las actividades de carácter financiero, presupuestal
y contable en el marco de la política pública y del nuevo modelo de prestación de servicios de salud que conlleve el
fortalecimiento de las ese hacia la gestión integral</t>
  </si>
  <si>
    <t xml:space="preserve">
https://communitysecopgovco/Public/Tendering/OpportunityDetail/Index?noticeUID=CO1NTC5134675&amp;i
sFromPublicArea=True&amp;isModal=False</t>
  </si>
  <si>
    <t>https://communitysecopgovco/Public/Tendering/OpportunityDetail/Index?noticeUID=CO1NTC5166752&amp;isFromPublicArea=True&amp;isModal=False</t>
  </si>
  <si>
    <t>Prestar servicios profesionales para seguimiento y reporte de cumplimiento de órdenes administrativas y judiciales que amparan derechos de personas en condición de vulnerabilidad</t>
  </si>
  <si>
    <t xml:space="preserve">
https://communitysecopgovco/Public/Tendering/OpportunityDetail/Index?noticeUID=CO1NTC514
6342&amp;isFromPublicArea=True&amp;isModal=False_x000D_</t>
  </si>
  <si>
    <t>Prestar los servicios profesionales en la Dirección de Medicamentos y Tecnologías en Salud apoyando la elaboración, evaluación y gestión de evidencia que contribuya a la generación de insumos técnicos que permitan la regulación de precios de medicamentos, así como en la negociación de compra centralizada de medicamentos</t>
  </si>
  <si>
    <t xml:space="preserve">
https://communitysecopgovco/Public/Tendering/OpportunityDetail/Index?noticeUID=CO1NTC514
6131&amp;isFromPublicArea=True&amp;isModal=False</t>
  </si>
  <si>
    <t>Brindar apoyo juridico al MSPS en actividades relacionadas con la gestión de la contratación de los procesos que
contribuyan al mejoramiento de la prestación de servicios de salud</t>
  </si>
  <si>
    <t>https://communitysecopgovco/Public/Tendering/OpportunityDetail/Index?noticeUID=CO1
NTC5138124&amp;isFromPublicArea=True&amp;isModal=False</t>
  </si>
  <si>
    <t>Prestación de servicios profesionales a la Oficina de Promoción Social brindando apoyo jurídico, contractual y
administrativo en los procesos de enfoque diferencial</t>
  </si>
  <si>
    <t xml:space="preserve">https://communitysecopgovco/Public/Tendering/ContractNoticePhases/View?PPI=CO1PPI28260727&amp;isFromPublicArea=True&amp;isModal=False </t>
  </si>
  <si>
    <t xml:space="preserve">
https://communitysecopgovco/Public/Tendering/ContractNoticePhases/View?PPI=CO1PPI28230774
&amp;isFromPublicArea=True&amp;isModal=False_x000D_</t>
  </si>
  <si>
    <t xml:space="preserve">Aunar esfuerzos para evaluar alternativas para la producción y distribución de vacunas para uso humano, en el marco de la
política de soberanía en la producción para la seguridad sanitaria y para la innovación tecnológica </t>
  </si>
  <si>
    <t>https://communitysecopgovco/Public/Tendering/OpportunityDetail/Index?noticeUID=CO1NTC5155517&amp;isFromPublicArea=True&amp;isModal=False</t>
  </si>
  <si>
    <t>Adquisición de Equipos Informáticos para la actualización de la infraestructura relacionada con equipos de cómputo,
de comunicaciones y periféricos para la plataforma tecnológica del Ministerio</t>
  </si>
  <si>
    <t>Apoyo y soporte profesional para brindar asesoría y asistencia técnica a la Subdirección de Servicios de Salud en
aspectos relacionados con el análisis, formulación, gestión integral y seguimiento a los proyectos de dotación
hospitalaria en el marco del SOGCS_x000D_</t>
  </si>
  <si>
    <t xml:space="preserve">
https://communitysecopgovco/Public/Tendering/OpportunityDetail/Index?noticeUID=CO1NTC5151683&amp;i
sFromPublicArea=True&amp;isModal=False</t>
  </si>
  <si>
    <t>Prestación de servicios profesionales a la oficina de promoción social como apoyo técnico para el desarrollo
de lineamientos que permitan la adopción del enfoque diferencial</t>
  </si>
  <si>
    <t xml:space="preserve">
https://communitysecopgovco/Public/Tendering/OpportunityDetail/Index?noticeUID=CO1NTC519
3486&amp;isFromPublicArea=True&amp;isModal=False</t>
  </si>
  <si>
    <t>Apoyar al Ministerio de Salud y Protección Social para garantizar el derecho fundamental a la consulta y consentimiento libre, previo e informado de las comunidades negras, afrocolombianas, raizales y palenqueras, mediante la implementación de la ruta metodológica concertada con la Comisión III del Espacio Nacional de Consulta Previa en la etapa de preconsulta de la consulta previa libre e informada del proyecto de ley 339 de 2023 por medio de la cual se transforma el Sistema de Salud y se dictan otras disposiciones, las medidas relacionadas con el derecho fundamental a la salud de estas comunidades</t>
  </si>
  <si>
    <t>https://communitysecopgovco/Public/Tendering/ContractNoticePhases/View?PPI=CO1PPI28300747&amp;isFromPublicArea=True&amp;isModal=False</t>
  </si>
  <si>
    <t>Prestación de servicios de apoyo técnico para las labores contables y administrativas de los recursos de la OTIC</t>
  </si>
  <si>
    <t xml:space="preserve">
https://communitysecopgovco/Public/Tendering/OpportunityDetail/Index?noticeUID=CO1NTC515
9999&amp;isFromPublicArea=True&amp;isModal=False</t>
  </si>
  <si>
    <t xml:space="preserve">
https://communitysecopgovco/Public/Tendering/OpportunityDetail/Index?noticeUID=CO1NTC520
3085&amp;isFromPublicArea=True&amp;isModal=False_x000D_</t>
  </si>
  <si>
    <t>https://communitysecopgovco/Public/Tendering/ContractNoticePhases/View?PPI=CO1PPI28280387&amp;isFromPublicArea=True&amp;isModal=False</t>
  </si>
  <si>
    <t>Aunar esfuerzos técnicos, administrativos y financieros para garantizar el derecho fundamental a la consulta previa libre e informada de los Pueblos indígenas, a través de sus instituciones representativas, mediante la implementación de la ruta metodológica para la consulta previa, libre e informada del proyecto de ley de reforma a la salud, en lo que respecta a las medidas relacionadas con el derecho a la salud, el Sistema Indígena de Salud Propio e Intercultural – SISPI y el sistema de salud, atendiendo lo dispuesto en los literales l, m y n del artículo 6 de la Ley 1751 de 2015</t>
  </si>
  <si>
    <t>https://communitysecopgovco/Public/Tendering/OpportunityDetail/Index?noticeUID=CO1NTC5173424&amp;isFromPublicArea=True&amp;isModal=False</t>
  </si>
  <si>
    <t>Prestar servicios profesionales para apoyar a la DPSAP en los procesos administrativos y de logística relacionados con la implementación, asistencia técnica y seguimiento de los planes, programas y proyectos relacionados con la prestación de servicios de salud</t>
  </si>
  <si>
    <t xml:space="preserve">
https://communitysecopgovco/Public/Tendering/ContractNoticePhases/View?PPI=CO1PPI28278369&amp;isFromPublicArea=True&amp;isModal=False_x000D_</t>
  </si>
  <si>
    <t>Prestar servicios profesionales a la Dirección de Promoción y Prevención en el seguimiento monitoreo y evaluación de la
ejecución de recursos del componente de salud pública que se le transfieren a las entidades territoriales</t>
  </si>
  <si>
    <t xml:space="preserve">
https://communitysecopgovco/Public/Tendering/OpportunityDetail/Index?noticeUID=CO1NTC5152951&amp;isFromPublicArea=True&amp;isModal=False</t>
  </si>
  <si>
    <t>https://communitysecopgovco/Public/Tendering/ContractNoticePhases/View?PPI=CO1PPI28433927&amp;isFromPublicArea=True&amp;isModal=False</t>
  </si>
  <si>
    <t>ADQUISICIÓN DE HARDWARE Y COMPONENTES TECNOLÓGICOS PARA LA ACTUALIZACIÓN DE LA
INFRAESTRUCTURA TECNOLÓGICA DEL DATACENTER DEL MSPS_x000D_</t>
  </si>
  <si>
    <t>https://communitysecopgovco/Public/Tendering/ContractNoticePhases/View?PPI=CO1PPI27501629&amp;isFromPublicArea=True&amp;isModal=False</t>
  </si>
  <si>
    <t>ADQUISICIÓN DE HARDWARE Y COMPONENTES TECNOLÓGICOS PARA LA ACTUALIZACIÓN DE LA INFRAESTRUCTURA TECNOLÓGICA DEL DATACENTER DEL MSPS</t>
  </si>
  <si>
    <t>Prestar servicios profesionales a la Oficina de Promoción Social para la construcción de lineamientos y guías con enfoque diferencial</t>
  </si>
  <si>
    <t xml:space="preserve">
https://communitysecopgovco/Public/Tendering/OpportunityDetail/Index?noticeUID=CO1NTC515
8318&amp;isFromPublicArea=True&amp;isModal=False_x000D_</t>
  </si>
  <si>
    <t>Prestar servicios de apoyo a la gestión al Grupo de Gestión para la Promoción y Prevención en el seguimiento de los
equipos básicos de salud en el marco de las intervenciones colectivas en materia de promoción de la salud y
prevención de la enfermedad</t>
  </si>
  <si>
    <t xml:space="preserve">
https://communitysecopgovco/Public/Tendering/OpportunityDetail/Index?noticeUID=CO1NTC515
2480&amp;isFromPublicArea=True&amp;isModal=False</t>
  </si>
  <si>
    <t>Prestar servicios profesionales a la DPSAP para el análisis y seguimiento a los proyectos de infraestructura asociada a la prestación de servicios de salud</t>
  </si>
  <si>
    <t xml:space="preserve">
https://communitysecopgovco/Public/Tendering/OpportunityDetail/Index?noticeUID=CO1NTC5187848&amp;i
sFromPublicArea=True&amp;isModal=False</t>
  </si>
  <si>
    <t>ADQUISICIÓN DE HARDWARE Y COMPONENTES TECNOLÓGICOS PARA LA ACTUALIZACIÓN DE LA INFRAESTRUCTURA DE RED EN LAS SEDES DEL MSPS</t>
  </si>
  <si>
    <t xml:space="preserve">https://communitysecopgovco/Public/Tendering/ContractNoticePhases/View?PPI=CO1PPI27415147&amp;isFromPublicArea=True&amp;isModal=False
</t>
  </si>
  <si>
    <t>Adquirir suero anticoral líquido, suero antiofídico polivalente líquido y suero antiveneno lonómico polivalente para
fortalecer el Centro Nacional de Reserva del sector salud y apoyar la atención en salud de la población afectada por
emergencias y desastres en todo el territorio nacional</t>
  </si>
  <si>
    <t>https://communitysecopgovco/Public/Tendering/ContractNoticePhases/View?PPI=CO1PPI28428833&amp;isFromPublicArea=True&amp;isModal=False</t>
  </si>
  <si>
    <t>Aunar esfuerzos técnicos, administrativos y financieros para garantizar el derecho fundamental a la consulta y
consentimiento libre, previo e informado de los Pueblos indígenas, a través de sus instituciones representativas,
mediante la implementación de la ruta metodológica para la consulta previa, libre e informada del proyecto de ley de
reforma a la salud, en lo que respecta a las medidas relacionadas con el derecho a la salud, el Sistema Indígena de
Salud Propio e Intercultural – SISPI y el sistema de salud, atendiendo lo dispuesto en los literales l, m y n del artículo
6 de la Ley 1751 de 2015</t>
  </si>
  <si>
    <t>https://communitysecopgovco/Public/Tendering/ContractNoticePhases/View?PPI=CO1PPI28401383&amp;isFromPublicArea=True&amp;isModal=False</t>
  </si>
  <si>
    <t>https://communitysecopgovco/Public/Tendering/ContractNoticePhases/View?PPI=CO1PPI28389664&amp;isFromPublicArea=True&amp;isModal=False</t>
  </si>
  <si>
    <t>https://communitysecopgovco/Public/Tendering/ContractNoticePhases/View?PPI=CO1PPI28389673&amp;isFromPublicArea=True&amp;isModal=False</t>
  </si>
  <si>
    <t>Aunar esfuerzos técnicos, administrativos y financieros para garantizar el derecho fundamental a la consulta previa
libre e informada de los Pueblos indígenas, a través de sus instituciones representativas, mediante la implementación
de la ruta metodológica para la consulta previa, libre e informada del proyecto de ley de reforma a la salud, en lo que respecta a las medidas relacionadas con el derecho a la salud, el Sistema Indígena de Salud Propio e Intercultural –
SISPI y el sistema de salud, atendiendo lo dispuesto en los literales l, m y n del artículo 6 de la Ley 1751 de 2015</t>
  </si>
  <si>
    <t>https://communitysecopgovco/Public/Tendering/ContractNoticePhases/View?PPI=CO1PPI28389688&amp;isFromPublicArea=True&amp;isModal=False</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</si>
  <si>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</si>
  <si>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 xml:space="preserve">
https://communitysecopgovco/Public/Tendering/OpportunityDetail/Index?noticeUID=CO
1NTC5171704&amp;isFromPublicArea=True&amp;isModal=False_x000D_</t>
  </si>
  <si>
    <t>https://communitysecopgovco/Public/Tendering/ContractNoticePhases/View?PPI=CO1PPI28312094
&amp;isFromPublicArea=True&amp;isModal=False_x000D_</t>
  </si>
  <si>
    <t>Prestar los servicios profesionales en la Dirección de Medicamentos y Tecnologías en Salud apoyando el desarrollo, mantenimiento y adaptación de una herramienta para el monitoreo al abastecimiento de medicamentos y dispositivos médicos</t>
  </si>
  <si>
    <t xml:space="preserve">
https://communitysecopgovco/Public/Tendering/OpportunityDetail/Index?noticeUID=CO
1NTC5184436&amp;isFromPublicArea=True&amp;isModal=Fals_x000D_</t>
  </si>
  <si>
    <t>Aunar esfuerzos institucionales, tecnicos, administrativos, financieros, economicos, logicos, operativos y juridicos entre el Ministerio de Salud y Proteccion Social y la Policia Nacional de Colombia y en concurso con la CIAC SA, destinados a la efectiva y oportuna movilizacion y transporte de las personas requeridas para la gestion en los entes territoriales a nivel nacional, a fin de, garantizar la oportunidad y acceso requeridos dentro de las competencias y actividades desplegadas por la cartera ministerial</t>
  </si>
  <si>
    <t>https://communitysecopgovco/Public/Tendering/OpportunityDetail/Index?noticeUID=CO1NTC5189597&amp;isFromPublicArea=True&amp;isModal=False</t>
  </si>
  <si>
    <t>Prestar servicios profesionales para apoyar juridicamente a la DPSAP en los procesos de gestión de la contratación y en el seguimiento -ejecución de los contratos, convenios y proyectos a cargo de la dirección</t>
  </si>
  <si>
    <t>https://communitysecopgovco/Public/Tendering/ContractNoticePhases/View?PPI=CO1PPI283493
00&amp;isFromPublicArea=True&amp;isModal=False</t>
  </si>
  <si>
    <t>Prestar servicios profesionales para apoyar a la DPSAP en desarrollo de los procesos relacionados a la prestación
de servicios, en el marco de la implementación de la estrategia de APS y de las redes integrales e integradas de
servicios de salud, para el fortalecimiento de las capacidades técnicas de las entidades territoriales de salud</t>
  </si>
  <si>
    <t>https://communitysecopgovco/Public/Tendering/OpportunityDetail/Index?noticeU
ID=CO1NTC5172422&amp;isFromPublicArea=True&amp;isModal=False</t>
  </si>
  <si>
    <t>Prestar Servicios Profesionales al Grupo de Gestión para la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</si>
  <si>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https://communitysecopgovco/Public/Tendering/OpportunityDetail/Index
?noticeUID=CO1NTC5175319&amp;isFromPublicArea=True&amp;isModal=False</t>
  </si>
  <si>
    <t>https://communitysecopgovco/Public/Tendering/OpportunityDetail/IndexnoticeUID=CO1NTC5194577&amp;isFromPublicArea=True&amp;isModal=False</t>
  </si>
  <si>
    <t>Prestar servicios profesionales a la Subdirección de enfermedades transmisibles en la implementación del plan de
eliminación y control de las zoonosis priorizadas, en el marco del modelo preventivo y predictivo</t>
  </si>
  <si>
    <t>https://communitysecopgovco/Public/Tendering/OpportunityDetail/Index?noticeUID=CO1NTC522
0829&amp;i sFromPublicArea=True&amp;isModal=False_x000D_</t>
  </si>
  <si>
    <t>Prestación de Servicios profesionales de apoyo al Ministerio de Salud y Protección Social en el seguimiento de datos
e implementación de métodos que permitan resolver problemas económicos en materia de costos y tarifas del
aseguramiento en salud como soporte de los estudios requeridos en la Dirección de Regulación Beneficios Costos y
Tarifas del Aseguramiento en Salud_x000D_</t>
  </si>
  <si>
    <t>https://communitysecopgovco/Public/Tendering/OpportunityDetail/Index?noticeUID=CO1NTC519
3624&amp;isFromPublicArea=True&amp;isModal=False</t>
  </si>
  <si>
    <t>https://communitysecopgovco/Public/Tendering/ContractNoticePhases/View?PPI=CO1PPI285249
21&amp;isFromPublicArea=True&amp;isModal=False_x000D_</t>
  </si>
  <si>
    <t>Prestar los servicios profesionales a la Dirección de Medicamentos y Tecnologías en Salud suministrando apoyo
jurídico en los procesos regulatorios de precios de medicamentos, así como en los de compra centralizada de
medicamentos, en la proyección de conceptos, elaboración de actos administrativos, en el análisis de las solicitudes y
proyección de respuestas a las diferentes entidades públicas y privadas</t>
  </si>
  <si>
    <t>https://communitysecopgovco/Public/Tendering/OpportunityDetail/Index?noticeUID=CO1NTC520
6315&amp;isFromPublicArea=True&amp;isModal=False</t>
  </si>
  <si>
    <t>Prestar servicios profesionales para asesorar técnicamente a la DPSAP en la estructuración de los diferentes procesos técnicos y asistenciales que se requiera para la infraestructura del complejo hospitalario San Juan de Dios ubicado en Bogotá DC</t>
  </si>
  <si>
    <t>https://communitysecopgovco/Public/Tendering/OpportunityDetail/Index?noticeUID=CO1
NTC5189784&amp;isFromPublicArea=True&amp;isModal=False</t>
  </si>
  <si>
    <t>Aunar esfuerzos técnicos, administrativos y financieros para la puesta en marcha del Plan Provisional de acción Auto
696 del 2022 y 1290 de 2023, socialización y acuerdos frente al decreto 1270 de 2023 para la adecuación del modelo
de salud intercultural</t>
  </si>
  <si>
    <t>https://communitysecopgovco/Public/Tendering/ContractNoticePhases/View?PPI=CO1PPI28412869&amp;isFromPublicArea=True&amp;isModal=False</t>
  </si>
  <si>
    <t>https://communitysecopgovco/Public/Tendering/ContractNoticePhases/View?PPI=CO1PPI28489574
&amp;isFromPublicArea=True&amp;isModal=False_x000D_</t>
  </si>
  <si>
    <t>Adquisición, instalación y puesta en funcionamiento de un Sistema de Gestión de Documentos Electrónicos de
archivo- SGDEA para el Ministerio de Salud y Protección Social</t>
  </si>
  <si>
    <t>Prestar servicio de vigilancia y seguridad a los inmuebles a cargo del Ministerio de Salud y Protección Social</t>
  </si>
  <si>
    <t>https://communitysecopgovco/Public/Tendering/ContractNoticePhases/View?PPI=CO1PPI26807243&amp;isFromPublicArea=True&amp;isModal=False</t>
  </si>
  <si>
    <t>Prestar servicios profesionales a la dirección de promoción y prevención, grupo curso de vida, en la gestión técnica
para la planeación y seguimiento administrativo de proyectos relacionados con la promoción de la salud y la prevención
de la enfermedad</t>
  </si>
  <si>
    <t>https://communitysecopgovco/Public/Tendering/OpportunityDetail/Index?noticeUID=CO1NTC522
4905&amp;isFromPublicArea=True&amp;isModal=False</t>
  </si>
  <si>
    <t>Prestar servicios profesionales en la Subdirección de Salud Nutricional, Alimentos y Bebidas, para las
acciones del sector salud en el marco del Programa Hambre Cero, establecida en el Plan Nacional de
Desarrollo 2022-2026</t>
  </si>
  <si>
    <t>https://communitysecopgovco/Public/Tendering/OpportunityDetail/Index?noticeUID=CO1
NTC5221831&amp;isFromPublicArea=True&amp;isModal=False</t>
  </si>
  <si>
    <t>Prestar servicios profesionales a la Dirección de Promoción y Prevención en la estructuración, estudios de
factibilidad, formulación y gestión de proyectos relacionados con la promoción de la salud y prevención de la
enfermedad</t>
  </si>
  <si>
    <t>https://communitysecopgovco/Public/Tendering/OpportunityDetail/Index?noticeUID=CO1NTC5220179&amp;i
sFromPublicArea=True&amp;isModal=False</t>
  </si>
  <si>
    <t>Adquisición de Miltefosina 50 mg como medicamento de salud pública_x000D_</t>
  </si>
  <si>
    <t>Prestación de servicios profesionales en el subproceso de salud pública para brindar apoyo a la Dirección de
Epidemiología y Demografía en el desarrollo de los procesos de la Planeación Integral en Salud para la incorporación
del enfoque étnico e intercultural en el marco de la implementación del Plan Decenal de Salud Pública_x000D_</t>
  </si>
  <si>
    <t>Prestar servicios profesionales a la Subdirección de enfermedades transmisibles en la implementación de guías y
lineamientos de atención clínica de las enfermedades endemoepidemicas en el marco del modelo preventivo y
predictivo</t>
  </si>
  <si>
    <t>https://communitysecopgovco/Public/Tendering/OpportunityDetail/Index?noticeUID=CO1NTC522
5782&amp;isFromPublicArea=True&amp;isModal=False_x000D_</t>
  </si>
  <si>
    <t>Prestación de servicio de mantenimiento preventivo y correctivo, actualización, soporte técnico, asesoría funcional y desarrollo de controles
de cambio para la estabilización y correcto funcionamiento del SIGEP del Ministerio de Salud y Protección Social, bajo la figura de bolsa
de horas, de acuerdo con las solicitudes de servicio que genere el Ministerio</t>
  </si>
  <si>
    <t>Prestar servicios profesionales en la Dirección de Promoción y Prevención para la identificación y definición de los
sistemas de información requeridos en el desarrollo de las estrategias y planes de promoción de la salud y prevención
de la enfermedad</t>
  </si>
  <si>
    <t>https://communitysecopgovco/Public/Tendering/OpportunityDetail/Index?noticeUID=CO1NTC5230641&amp;isFromPublicArea=True&amp;isModal=False_x000D_</t>
  </si>
  <si>
    <t>Prestar servicios profesionales para aseorar a la DPSAP en la articulación de acciones que contribuyan a la
implementación y seguimiento de la gestión financiera de las IPS públicas y entidades territoriales</t>
  </si>
  <si>
    <t>Prestar Servicios Profesionales a la Oficina de Promoción Social en la articulación con las dependencias
del Ministerio de Salud para la implementación de estrategias de coordinación y articulación nacional que
permita la construcción de lineamientos de enfoque diferencial (étnico)_x000D_</t>
  </si>
  <si>
    <t>Prestar servicios profesionales para apoyar a la DPSAP en la realización, consolidación y seguimiento de las
acciones de asistencia técnica brindada a las Entidades Territoriales_x000D_</t>
  </si>
  <si>
    <t>Prestar servicios profesionales para apoyar a la DPSAP en la implementación de la estrategia de APS y de las redes
integrales e integradas territoriales, en articulación con el SOGCS</t>
  </si>
  <si>
    <t>Adquisición de vehículos de transporte asistencial tipo ambulancia básica terrestre – TAB, para apoyar a Entidades
Territoriales y Empresas Sociales del Estado en la prestación de servicios de salud en el territorio nacional</t>
  </si>
  <si>
    <t>https://communitysecopgovco/Public/Tendering/OpportunityDet ail/Index?noticeUID=CO1NTC4678062&amp;isFromPublicArea=True&amp;isModal=False</t>
  </si>
  <si>
    <t>Prestar servicios profesionales para realizar la consolidación de los componentes del Modelo Integral de Servicio al Ciudadano</t>
  </si>
  <si>
    <t>https://communitysecopgovco/Public/Tendering/OpportunityDetail/Index?noticeUID=CO1NTC4009139&amp;isFromPublicArea=True&amp;isModal=False</t>
  </si>
  <si>
    <t>https://communitysecopgovco/Public/Tendering/ContractNoticePhases/View?PPI=CO1PPI262053 29&amp;isFromPublicArea=True&amp;isModal=False</t>
  </si>
  <si>
    <t>Brindar apoyo profesional en la planeación, desarrollo, y divulgación de información y contenidos periodísticos sobre las políticas y acciones del MSPS en canales de video y área audiovisual</t>
  </si>
  <si>
    <t>https://communitysecopgovco/Public/Tendering/OpportunityDetail/Index?noticeUID=CO1NTC3961426&amp;isFromPublicArea=True&amp;isModal=False</t>
  </si>
  <si>
    <t>Prestar sus servicios profesionales en la administración, cargue de contenidos y actualización de información de las entidades del sector en el Centro Especializado de Servicio al Ciudadano – CESC</t>
  </si>
  <si>
    <t>https://communitysecopgovco/Public/Tendering/OpportunityDetail/Index?noticeUID=CO1NTC4010323&amp;isFromPublicArea=True&amp;isModal=False</t>
  </si>
  <si>
    <t>Prestar sus servicios profesionales para realizar mediciones de la calidad de la respuesta con las entidades del sector para publicar en el CESC</t>
  </si>
  <si>
    <t>https://communitysecopgovco/Public/Tendering/OpportunityDetail/Index?noticeUID=CO1NTC4008994&amp;isFromPublicArea=True&amp;isModal=False</t>
  </si>
  <si>
    <t>Prestación de servicios profesionales a la Dirección de Epidemiología y Demografía, para el apoyo técnico a los procesos de gestión del conocimiento que incluye la gestión del Fondo de Investigación en Salud</t>
  </si>
  <si>
    <t>https://communitysecopgovco/Public/Tendering/OpportunityDetail/Index?noticeUID=CO1NTC4065690&amp;isFromPublicArea=True&amp;isModal=False</t>
  </si>
  <si>
    <t>Prestar servicios profesionales a la Oficina de Promoción Social en la divulgación y comunicación de los lineamientos dirigidos a población vulnerable</t>
  </si>
  <si>
    <t>https://communitysecopgovco/Public/Tendering/OpportunityDetail/Index?noticeUID=CO1NTC4043709&amp;isFromPublicArea=True&amp;isModal=False</t>
  </si>
  <si>
    <t>Prestar servicios profesionales para asesorar en la implementación y asistencia técnica de instrumentos y procesos para la planeación, gestión y seguimiento de la atención primaria que permita la prestación de los servicios de salud de manera integral e integrada</t>
  </si>
  <si>
    <t>https://communitysecopgovco/Public/Tendering/OpportunityDetail/Index?noticeUID=CO1NTC4030245&amp;isFromPublicArea=True&amp;isModal=False</t>
  </si>
  <si>
    <t>https://communitysecopgovco/Public/Tendering/OpportunityDetail/Index?noticeUID=CO1NTC4750087&amp;isFromPublicArea=True&amp;isModal=False</t>
  </si>
  <si>
    <t>https://communitysecopgovco/Public/Tendering/OpportunityDetail/Index noticeUID=CO1NTC4143709&amp;isFromPublicArea=True&amp;isModal=False</t>
  </si>
  <si>
    <t>Prestación de Servicios Profesionales para apoyar a la Oficina de Tecnología de la Información y la Comunicación - OTIC del Ministerio de Salud y Protección Social, en la articulación, y gestión de equipos de trabajo enfocados a la implementación de la Interoperabilidad de Historia Clínica Electrónica</t>
  </si>
  <si>
    <t>https://communitysecopgovco/Public/Tendering/OpportunityDetail/Index?noticeUID=CO1NTC4199716&amp;isFromPublicArea=True&amp;isModal=False</t>
  </si>
  <si>
    <t>https://communitysecopgovco/Public/Tendering/ContractNoticePhases/View?PPI=CO1PPI24109189&amp;isFromPublicArea=True&amp;isModal=False</t>
  </si>
  <si>
    <t>https://communitysecopgovco/Public/Tendering/OpportunityDetail/Index?noticeUID=CO1NTC4563654&amp;isFromPublicArea=True&amp;isModal=False</t>
  </si>
  <si>
    <t>Prestación de Servicios Profesionales para apoyar al Ministerio de Salud y Protección Social en el desarrollo y documentación técnica de funcionalidades con énfasis en la capa de presentación y capa media del sistema de información implementado por esta entidad y los sistemas de información que lo conforman, y que sean requeridos por los procesos del Ministerio, de conformidad con las directrices y arquitectura de la Oficina TIC</t>
  </si>
  <si>
    <t>https://communitysecopgovco/Public/Tendering/OpportunityDetail/Index?noticeUID=CO1NTC4644489&amp;isFromPublicArea=True&amp;isModal=False</t>
  </si>
  <si>
    <t xml:space="preserve">Prestación de Servicios Profesionales para apoyar al Ministerio de Salud y Protección Social en el análisis y especificación de requerimientos funcionales derivados del cambio normativo o evolución de los procesos misionales, así como en el diseño, ejecución de pruebas de calidad y acompañamiento en la puesta en producción del software desarrollado por esta entidad y conforme a los lineamientos técnicos de la Oficina TIC </t>
  </si>
  <si>
    <t>https://communitysecopgovco/Public/Tendering/OpportunityDetail/Index?noticeUID=CO1NTC4607613&amp;isFromPublicArea=True&amp;isModal=False</t>
  </si>
  <si>
    <t>PRESTACIÓN DE SERVICIOS PROFESIONALES PARA APOYAR AL MINISTERIO DE SALUD Y PROTECCIÓN SOCIAL EN LAS ACTIVIDADES DE FORTALECIMIENTO DEL COMPONENTE GEOGRÁFICO, COMO REFERENCIA PARA EL ANALISIS DE LA INFORMACIÓN, ASÍ COMO EN LA ADMINISTRACIÓN, OPERACIÓN Y ACTUALIZACIÓN DEL MÓDULO GEOGRÁFICO DEL SISPRO</t>
  </si>
  <si>
    <t>https://wwwsecopgovco/CO1BusinessLine/Tendering/ProcedureEdit/View?docUniqueIdentifier=CO1REQ4662186&amp;prevCtxLbl=Proceso&amp;prevCtxUrl=https%3a%2f%2fwwwsecopgovco%3a443%2fCO1BusinessLine%2fTendering%2fBuyerWorkArea%2fIndex%3fdocUniqueIdentifier%3dCO1BDOS 4558191</t>
  </si>
  <si>
    <t>PRESTACIÓN DE SERVICIOS PROFESIONALES PARA APOYAR AL MINISTERIO DE SALUD Y PROTECCIÓN SOCIAL EN EL ANÁLISIS Y ESPECIFICACIÓN DE LOS REQUERIMIENTOS FUNCIONALES DERIVADOS DEL CAMBIO NORMATIVO O EVOLUCIÓN DE LOS PROCESOS MISIONALES, DISEÑO, EJECUCIÓN DE PRUEBAS DE CALIDAD Y ACOMPAÑAMIENTO EN LA PUESTA EN PRODUCCIÓN DEL SOFTWARE DESARROLLADO POR EL MINISTERIO DE ACUERDO CON LOS LINEAMIENTOS TÉCNICOS DE LA OFICINA TIC</t>
  </si>
  <si>
    <t>https://communitysecopgovco/Public/Tendering/OpportunityDetail/Index?noticeUID=CO1NTC4571773&amp;isFromPublicArea=True&amp;isModal=False</t>
  </si>
  <si>
    <t>Prestar servicios profesionales a la Subdirección de Salud Nutricional en la implementación de estrategias de alimentación saludable con el fin de contribuir a la reducción de la morbimortalidad asociada a las malas prácticas de alimentación</t>
  </si>
  <si>
    <t>https://communitysecopgovco/Public/Tendering/ContractNoticePhases/View?PPI=CO1PPI26160340 &amp;isFromPublicArea=True&amp;isModal=False</t>
  </si>
  <si>
    <t>Prestar servicios profesionales para asesorar en la implementación de lineamientos, instrumentos y procesos para la gestión de la prestación de servicios de salud a nivel regional en el marco de la estrategia de atención primaria y el modelo predictivo y preventivo de la atención en salud</t>
  </si>
  <si>
    <t>https://communitysecopgovco/Public/Tendering/OpportunityDetail/Index?noticeUID=CO1NTC4695428&amp;isFromPublicArea=True&amp;isModal=False</t>
  </si>
  <si>
    <t>Prestación de servicios profesionales para apoyar al Grupo de Seguridad de la Información y Protección de Datos Personales de la Oficina de Tecnología de la Información y la Comunicación OTIC, en las seguimiento, evaluación y monitoreo de la seguridad de la información y protección de datos personales de las aplicaciones misionales y lo concerniente con el Sistema de Gestión de Seguridad de la Información</t>
  </si>
  <si>
    <t>https://communitysecopgovco/Public/Tendering/ContractNoticePhases/View?PPI=CO1PPI25543796&amp;isFromPublicArea=True&amp;isModal=False</t>
  </si>
  <si>
    <t>https://communitysecopgovco/Public/Tendering/ContractNoticePhases/View?PPI=CO1PPI25919804&amp;isFromPublicArea=True&amp;isModal=False</t>
  </si>
  <si>
    <t>PRESTACIÓN DE SERVICIOS PROFESIONALES PARA APOYAR A LA OFICINA DE TECNOLOGÍA DE LA INFORMACIÓN Y LA COMUNICACIÓN - OTIC DEL MINISTERIO DE SALUD Y PROTECCIÓN SOCIAL, EN LA ARTICULACIÓN Y GESTIÓN DE EQUIPOS DE TRABAJO ENFOCADOS EN EL DESARROLLO DE SISTEMAS, ARTEFACTOS, FUNCIONALIDADES PARA LA INTEROPERABILIDAD DE HISTORIA CLÍNICA ELECTRÓNICA, ASÍ COMO LA DINÁMICA CON OTROS SISTEMAS, EN EL MARCO DE LA INNOVACIÓN TECNOLÓGICA</t>
  </si>
  <si>
    <t>https://communitysecopgovco/Public/Tendering/OpportunityDetail/Index?noticeUID=CO1NTC4719257&amp;isFromPublicArea=True&amp;isModal=False</t>
  </si>
  <si>
    <t>Aunar esfuerzos para implementar la atención psicosocial y la gestión para la atención integral en salud de las víctimas reconocidas en la Sentencia T-045 de 2010</t>
  </si>
  <si>
    <t>https://communitysecopgovco/Public/Tendering/OpportunityDetail/Index?noticeUID=CO1NTC4198977&amp;isFromPublicArea=True&amp;isModal=False</t>
  </si>
  <si>
    <t>https://communitysecopgovco/Public/Tendering/OpportunityDetail/Index?noticeUID=CO1NTC4516090&amp;isFromPublicArea=True&amp;isModal=False</t>
  </si>
  <si>
    <t>https://communitysecopgovco/Public/Tendering/OpportunityDetail/Index?noticeUID=CO1NTC4611688&amp;isFromPublicArea=True&amp;isModal=False</t>
  </si>
  <si>
    <t>https://communitysecopgovco/Public/Tendering/OpportunityDetail/Index?noticeUID=CO1NTC4729942&amp;isFromPublicArea=True&amp;isModal=False</t>
  </si>
  <si>
    <t xml:space="preserve">Prestar servicios profesionales a la Dirección de Medicamentos y Tecnologías en salud apoyando técnicamente en la ejecución de actividades que se requieran en la regulación relacionada con medicamentos antimicrobianos que contribuyan a mejorar su uso </t>
  </si>
  <si>
    <t>https://communitysecopgovco/Public/Tendering/OpportunityDetail/Index?notice UID=CO1NTC4341952&amp;isFromPublicArea=True&amp;isModal=False</t>
  </si>
  <si>
    <t xml:space="preserve">Prestación de Servicios Profesionales para apoyar a la Oficina de Tecnología de la Información y la Comunicación OTIC del Ministerio de Salud y Protección Social, en el procesamiento,  análisis y visualización de la información,  gestionar las consultas, cargue, extracción y consolidación de la información almacenada en las Bases de datos Administradas por el SISPRO, así como la disposición de la misma a las entidades territoriales y EPS que la requieran </t>
  </si>
  <si>
    <t>https://communitysecopgovco/Public/Tendering/OpportunityDetail/Index?noticeUID=CO1NTC4612219&amp;isFromPublicArea=True&amp;isModal=False</t>
  </si>
  <si>
    <t>Prestación de servicios profesionales para apoyar a la Oficina de Tecnología de la Información y la Comunicación - OTIC del Ministerio de Salud y Protección Social, en la investigación de nuevas tecnologías e implementación de buenas prácticas de desarrollo y arquitectura para el Sistema de Afiiliación Transaccional SAT y  Sistema Público Único Integrado de Información en Salud</t>
  </si>
  <si>
    <t>https://communitysecopgovco/Public/Tendering/OpportunityDetail/Index?noticeUID=CO1NTC4646433&amp;isFromPublicArea=True&amp;isModal=False</t>
  </si>
  <si>
    <t>Prestación de servicios profesionales para apoyar a la Oficina de Tecnología de la Información y la ComunicaciónOTIC en las actividades necesarias para el correcto funcionamiento de la plataforma en la que se divulga la información institucional y del contenido del portal del sistema de información de protección social</t>
  </si>
  <si>
    <t>https://communitysecopgovco/Public/Tendering/OpportunityDetail/Index?noticeUID=CO1NTC4539926&amp;isFromPublicArea=True&amp;isModal=False</t>
  </si>
  <si>
    <t>https://communitysecopgovco/Public/Tendering/OpportunityDetail/Index?noticeUID=CO1NTC4585971&amp;isFromPublicArea=True&amp;isModal=False</t>
  </si>
  <si>
    <t>Prestar servicios profesionales a la Dirección de Promoción y Prevención en la gestión administrativa y financiera de los planes, programas y estrategias de promoción de la salud y prevención de la enfermedad</t>
  </si>
  <si>
    <t>https://communitysecopgovco/Public/Tendering/ContractNoticePhases/View?PPI=CO1PPI264535 27&amp;isFromPublicArea=True&amp;isModal=False</t>
  </si>
  <si>
    <t>Prestar servicios profesionales al Ministerio de Salud y Protección Social en la estructuración de las bases de datos, variables, criterios e indicadores que fijen el comportamiento del Sistema General de Seguridad Social en Salud de las fuentes de ingresos y gastos del Sistema General de Seguridad Social en Salud, tendientes a establecer la sistematización de los modelos del financiamiento en el marco de la sostenibilidad del sistema para el análisis del flujo de los recursos</t>
  </si>
  <si>
    <t>https://communitysecopgovco/Public/Tendering/OpportunityDetail/Index?noticeUID=CO1NTC4708705&amp;isFromPublicArea=True&amp;isModal=False</t>
  </si>
  <si>
    <t>Prestar servicios profesionales de carácter jurídico a la DROASRLP, para el análisis, seguimiento e implementación de procesos para la eliminación de barreras para el acceso y el aseguramiento en salud, y mejoramiento de la organización para la prestación de servicios de salud en el SGSS</t>
  </si>
  <si>
    <t>https://communitysecopgovco/Public/Tendering/OpportunityDetail/Index?noticeUID=CO1NTC4527701&amp;isFromPublicArea=True&amp;isModal=False</t>
  </si>
  <si>
    <t>Adquisición de medicamentos para eventos de interés público</t>
  </si>
  <si>
    <t>https://communitysecopgovco/Public/Tendering/OpportunityDetail/Index?noticeUID=CO1NTC4582518&amp;isFromPublicArea=True&amp;isModal=False</t>
  </si>
  <si>
    <t>https://communitysecopgovco/Public/Tendering/OpportunityDetail/Index?noticeUID=CO1NTC4780700&amp;isFromPublicArea=True&amp;isModal=False</t>
  </si>
  <si>
    <t>Prestación de Servicios Profesionales para apoyar al Ministerio de Salud y Protección Social, en el análisis y especificación de requerimientos funcionales derivados del cambio normativo o evolución de los procesos, diseño, ejecución de pruebas de calidad y acompañamiento en la puesta en producción del software desarrollado por esta entidad y conforme a los lineamientos técnicos de la Oficina TIC</t>
  </si>
  <si>
    <t>https://communitysecopgovco/Public/Tendering/OpportunityDetail/Index?noticeUID=CO1NTC4623071&amp;isFromPublicArea=True&amp;isModal=False</t>
  </si>
  <si>
    <t>Prestar servicios profesionales a la Dirección de Promoción y Prevención en el desarrollo y sostenimiento del Sistema Integrado de Gestión Institucional y el seguimiento a los planes de mejoramiento y recomendaciones dadas por las auditorías internas y externas a los procesos y procedimientos relacionados con promoción de la salud y prevención de la enfermedad</t>
  </si>
  <si>
    <t>https://communitysecopgovco/Public/Tendering/OpportunityDetail/Index?noticeU ID=CO1NTC4669299&amp;isFromPublicArea=True&amp;isModal=False</t>
  </si>
  <si>
    <t>Prestar servicios profesionales a la Subdirección de Salud Ambiental en la gestión integral sectorial e intersectorial de las acciones derivadas de órdenes judiciales relacionadas con los determinantes ambientales y sanitarios de la salud y su desenlace en la salud de la población</t>
  </si>
  <si>
    <t>https://communitysecopgovco/Public/Tendering/OpportunityDetail/Index?noticeUID=CO1NTC4724253&amp;isFromPublicArea=True&amp;isModal=False</t>
  </si>
  <si>
    <t>Prestar servicios profesionales al Grupo de Inmunoprevenibles - PAI en el componente de búsqueda y revisión de evidencia científica que sirvan de insumo para la toma de decisiones, el avance, actualización y seguimiento de las enfermedades inmunoprevenibles y ante posibles contingencias ocasionadas por nuevos eventos de interés en salud pública</t>
  </si>
  <si>
    <t>https://communitysecopgovco/Public/Common/GoogleReCaptcha/Index?previousUrl=https%3a%2f%2fcommunitysecopgovco%2fPublic%2fTendering%2fOpportunityDetail%2fIndex%3fnoticeUID%3dCO1NTC4608373%26isFromPublicArea%3dTrue%26isModal%3dFalse</t>
  </si>
  <si>
    <t>Prestar los servicios profesionales a la Dirección de Medicamentos y Tecnologías en Salud en la implementación del sistema de información SISDIS y en la atención de los requerimientos, así como en la estandarización, control de precios y reglamentación de precios en dispositivos médicos</t>
  </si>
  <si>
    <t>https://communitysecopgovco/Public/Tendering/OpportunityDetail/Index?noticeUID=CO1NTC468 0285&amp;isFromPublicArea=True&amp;isModal=False</t>
  </si>
  <si>
    <t>Prestar los servicios profesionales a la Dirección de Medicamentos y Tecnologías en Salud apoyo jurídicamente en los procesos regulatorios relacionados con el uso médico y científico del cannabis, así como la implementación de políticas que permitan el acceso a otras tecnologías en salud</t>
  </si>
  <si>
    <t>https://communitysecopgovco/Public/Tendering/OpportunityDetail/Index?noticeUID=CO1NTC467 8343&amp;isFromPublicArea=True&amp;isModal=False</t>
  </si>
  <si>
    <t xml:space="preserve">Prestar servicios profesionales a la Subdirección de Salud Ambiental en los procesos de gestión sectorial e intersectorial del programa de zoonosis en el nivel nacional y territorial, el análisis de riesgos y el seguimiento, evaluación e implementación de políticas del programa </t>
  </si>
  <si>
    <t>https://communitysecopgovco/Public/Tendering/OpportunityDetail/Index?noticeUID=CO1NTC467 9219&amp;isFromPublicArea=True&amp;isModal=False</t>
  </si>
  <si>
    <t>Prestar servicios profesionales al Grupo de Inmunoprevenibles - PAI en la gestión relacionada con la asistencia técnica de los componentes del PAI y de los planes de erradicación, eliminación y control, en lasentidades territoriales departamentales y distritales asignadas para el logro de las metas y las coberturas establecidas en el Plan decenal de Salud Pública para el PAI y de otras vacunas de interés en salud pública que no se encuentren incluidas en el PAI</t>
  </si>
  <si>
    <t>https://communitysecopgovco/Public/Tendering/ContractNoticePhases/View?PPI=CO1PPI26221951&amp;isFromPublicArea=True&amp;isModal=False</t>
  </si>
  <si>
    <t>Prestar servicios profesionales al Grupo de Inmunoprevenibles - PAI en la gestión relacionada con la asistencia técnica en el componente de sistema de información y mesa de ayuda PAIWEB en las entidades territoriales departamentales y distritales</t>
  </si>
  <si>
    <t>https://communitysecopgovco/Public/Tendering/ContractNoticePhases/View?PPI=CO1PPI26151033 &amp;isFromPublicArea=True&amp;isModal=False</t>
  </si>
  <si>
    <t>https://communitysecopgovco/Public/Tendering/OpportunityDetail/Index?noticeUID=CO1NTC4716111&amp;isFromPublicArea=True&amp;isModal=False</t>
  </si>
  <si>
    <t>https://communitysecopgovco/Public/Tendering/OpportunityDetail/Index?noticeUID=CO1NTC4745158&amp;isFromPublicArea=True&amp;isModal=False</t>
  </si>
  <si>
    <t>https://communitysecopgovco/Public/Tendering/OpportunityDetail/Index?noticeUID=CO1NTC4753773&amp;isFromPublicArea=True&amp;isModal=False</t>
  </si>
  <si>
    <t>Prestar servicios profesionales al Grupo de Inmunoprevenibles - PAI en el proceso de revisión de la información generada y la calidad del dato vacunación Covid-19, así como el proceso de articulación del programa permanente con Covid-19 que incluye estructura, proceso y resultado del avance de las coberturas de vacunación del programa permanente y Covid-19 para la región a cargo</t>
  </si>
  <si>
    <t>https://communitysecopgovco/Public/Tendering/OpportunityDetail/Index?noticeUID=CO1NTC4717027&amp;isFromPublicArea=True&amp;isModal=False</t>
  </si>
  <si>
    <t>https://communitysecopgovco/Public/Tendering/OpportunityDetail/Index?noticeUID=CO1NTC4766812&amp;isFromPublicArea=True&amp;isModal=False</t>
  </si>
  <si>
    <t>https://communitysecopgovco/Public/Tendering/OpportunityDetail/Index?noticeUID=CO1NTC4754512&amp;isFromPublicArea=True&amp;isModal=False</t>
  </si>
  <si>
    <t>Prestar servicios profesionales a la Subdirección de Enfermedades No Transmisibles en la implementación, seguimiento y evaluación de acciones sectoriales y transectoriales nacionales y territoriales para mejorar el cumplimiento de recomendaciones de actividad física a nivel poblacional colectivo e individual</t>
  </si>
  <si>
    <t>https://communitysecopgovco/Public/Tendering/ContractNoticePhases/View?PPI=CO1PPI26191235 &amp;isFromPublicArea=True&amp;isModal=False</t>
  </si>
  <si>
    <t>https://communitysecopgovco/Public/Tendering/ContractNoticePhases/View?PPI=CO1PPI264240 86&amp;isFromPublicArea=True&amp;isModal=False</t>
  </si>
  <si>
    <t>https://communitysecopgovco/Public/Tendering/OpportunityDetail/Index?noticeUID=CO1NTC4776875&amp;isFromPublicArea=True&amp;isModal=False</t>
  </si>
  <si>
    <t>https://communitysecopgovco/Public/Tendering/ContractNoticePhases/View?PPI=CO1PPI263903 26&amp;isFromPublicArea=True&amp;isModal=False</t>
  </si>
  <si>
    <t>Prestar servicios profesionales a la Subdirección de Enfermedades No Transmisibles en la gestión  sectorial nacional y territorial de acciones de atención integral de las enfermedades no transmisibles, con énfasis en cáncer, en el marco del modelo preventivo y predictivo de la salud</t>
  </si>
  <si>
    <t>https://communitysecopgovco/Public/Tendering/ContractNoticePhases/View?PPI=CO1PPI261666 85&amp;isFromPublicArea=True&amp;isModal=False</t>
  </si>
  <si>
    <t>https://communitysecopgovco/Public/Tendering/ContractNoticePhases/View?PPI=CO1PPI26205037&amp;isFromPublicArea=True&amp;isModal=False</t>
  </si>
  <si>
    <t>https://communitysecopgovco/Public/Tendering/OpportunityDetail/Index?noticeUID=CO1NTC467 9882&amp;isFromPublicArea=True&amp;isModal=False</t>
  </si>
  <si>
    <t>Prestar los servicios profesionales en la Dirección de Medicamentos y Tecnologías en Salud apoyando la elaboración de insumos técnicos necesarios en los procesos de regulación de precios de medicamentos y para el monitoreo de abastecimiento de medicamentos, desarrollando herramientas que favorezcan el acceso a medicamentos</t>
  </si>
  <si>
    <t>https://communitysecopgovco/Public/Tendering/OpportunityDetail/Index?noticeUID=CO1NTC468 1429&amp;isFromPublicArea=True&amp;isModal=False</t>
  </si>
  <si>
    <t>Prestar los servicios profesionales en la Dirección de Medicamentos y Tecnologías en Salud apoyando el análisis de aspectos económicos en la preparación, implementación y revisión de procesos regulatorios de precios de medicamentos y dispositivos médicos; así como en la evaluación de alternativas de intervención de los Análisis de Impacto Normativo de la Dirección</t>
  </si>
  <si>
    <t>https://communitysecopgovco/Public/Tendering/OpportunityDetail/Index?noticeUID=CO1NTC463428 4&amp;isFromPublicArea=True&amp;isModal=False</t>
  </si>
  <si>
    <t>Prestar servicios profesionales a la Subdirección de Enfermedades No Transmisibles en el seguimiento a la implementación de la política integral de control de tabaco, incluidos sucedáneos e imitadores, con énfasis en la gestión técnica de la evaluación integral del etiquetado y empaquetado de productos de tabaco</t>
  </si>
  <si>
    <t>https://communitysecopgovco/Public/Tendering/OpportunityDetail/Index?noticeUID=CO1NTC468 0350&amp;isFromPublicArea=True&amp;isModal=False</t>
  </si>
  <si>
    <t>Prestar los servicios profesionales en la Dirección de Medicamentos y Tecnologías en Salud apoyando el procesamiento de información y la elaboración de estudios econométricos y económicos que permitan identificar fallas en el mercado farmacéutico como insumo para la toma de decisiones de regulación de precios de los medicamentos</t>
  </si>
  <si>
    <t>https://communitysecopgovco/Public/Tendering/OpportunityDetail/Index?notice UID=CO1NTC4674673&amp;isFromPublicArea=True&amp;isModal=False</t>
  </si>
  <si>
    <t>https://communitysecopgovco/Public/Tendering/OpportunityDetail/Index?noticeUID=CO1NTC4722026&amp;isFromPublicArea=True&amp;isModal=False</t>
  </si>
  <si>
    <t>Prestar servicios profesionales a la Subdirección de salud nutricional, alimentos y bebidas en la gestión de estrategias en alimentación y nutrición dirigidas a menores de 18 años, con el fin de fortalecer la implementación de la política integral de atención en salud en el territorio nacional</t>
  </si>
  <si>
    <t>https://communitysecopgovco/Public/Tendering/OpportunityDetail/Index?noticeUID=CO1NTC4716473&amp;isFromPublicArea=True&amp;isModal=False</t>
  </si>
  <si>
    <t>Prestar servicios profesionales a la Subdirección de Salud Nutricional, Alimentos y Bebidas en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</si>
  <si>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https://communitysecopgovco/Public/Tendering/OpportunityDetail/Index?noticeUID=CO1NTC4726493&amp;isFromPublicArea=True&amp;isModal=False</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</si>
  <si>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</si>
  <si>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https://communitysecopgovco/Public/Tendering/OpportunityDetail/Index?noticeUID=CO1NTC4699306&amp;isFromPublicArea=True&amp;isModal=False</t>
  </si>
  <si>
    <t>https://communitysecopgovco/Public/Tendering/OpportunityDet ail/Index?noticeUID=CO1NTC4657505&amp;isFromPublicArea=True&amp;isModal=False</t>
  </si>
  <si>
    <t>https://communitysecopgovco/Public/Tendering/OpportunityDetail/Index?noticeUID=CO1NTC4699214&amp;isFromPublicArea=True&amp;isModal=False</t>
  </si>
  <si>
    <t>https://communitysecopgovco/Public/Tendering/OpportunityDetail/Index?noticeUID=CO1NTC4746459&amp;isFromPublicArea=True&amp;isModal=False</t>
  </si>
  <si>
    <t>https://communitysecopgovco/Public/Tendering/ContractNoticePhases/View?PPI=CO1PPI26242379&amp;isFromPublicArea=True&amp;isModal=False</t>
  </si>
  <si>
    <t>https://communitysecopgovco/Public/Tendering/OpportunityDetail/Index?noticeUID=CO1NTC4769338&amp;isFromPublicArea=True&amp;isModal=False</t>
  </si>
  <si>
    <t>https://communitysecopgovco/Public/Tendering/OpportunityDetail/Index?noticeUID=CO1NTC4745754&amp;isFromPublicArea=True&amp;isModal=False</t>
  </si>
  <si>
    <t>Prestar servicios profesionales al Grupo Sexualidad y Derechos Sexuales y Reproductivos en el fortalecimiento institucional que permita gestionar el ejercicio de derechos en el curso de vida y en el final de la vida, desde la metodología de la bioética mediante la formulación, implementación y seguimiento de acciones que den cuenta de las competencias ministeriales en la materia</t>
  </si>
  <si>
    <t>https://communitysecopgovco/Public/Tendering/OpportunityDetail/Index?noticeUID=CO1NTC4714598&amp;isFromPublicArea=True&amp;isModal=False</t>
  </si>
  <si>
    <t>https://communitysecopgovco/Public/Common/GoogleReCaptcha/Index?previousUrl=https%3a%2f%2fcommunitysecopgovco%2fPublic%2fTendering%2fOpportunityDetail%2fIndex%3fnoticeUID%3dCO1NTC4725802%26isFromPublicArea%3dTrue%26isModal%3dFalse</t>
  </si>
  <si>
    <t>https://communitysecopgovco/Public/Tendering/ContractNoticePhases/View?PPI=CO1PPI261165 64&amp;isFromPublicArea=True&amp;isModal=False</t>
  </si>
  <si>
    <t>https://communitysecopgovco/Public/Tendering/OpportunityDetail/Index?noticeUID=CO1NTC4728405&amp;isFromPublicArea=True&amp;isModal=False</t>
  </si>
  <si>
    <t>https://communitysecopgovco/Public/Tendering/ContractNoticePhases/View?PPI=CO1PPI26200328 &amp;isFromPublicArea=True&amp;isModal=False</t>
  </si>
  <si>
    <t>Prestar servicios profesionales a la Dirección de Promoción y Prevención en la gestión de los procesos de monitoreo, evaluación y control de las intervenciones individuales y colectivas y la inversión que realizan los diferentes actores del sistema en materia de promoción de la salud y prevención de la enfermedad</t>
  </si>
  <si>
    <t>https://communitysecopgovco/Public/Tendering/ContractNoticePhases/View?PPI=CO1PPI262115 82&amp;isFromPublicArea=True&amp;isModal=False</t>
  </si>
  <si>
    <t>https://communitysecopgovco/Public/Tendering/OpportunityDetail/Index?noticeUID=CO1NTC4739236&amp;isFromPublicArea=True&amp;isModal=False</t>
  </si>
  <si>
    <t>https://communitysecopgovco/Public/Tendering/OpportunityDetail/Index?noticeUID=CO1NTC4742613&amp;isFromPublicArea=True&amp;isModal=False</t>
  </si>
  <si>
    <t>https://communitysecopgovco/Public/Tendering/ContractNoticePhases/View?PPI=CO1PPI26238069 &amp;isFromPublicArea=True&amp;isModal=False</t>
  </si>
  <si>
    <t>APOYAR A LA OFICINA DE CALIDAD EN PROCESOS DE REVISIÓN JURÍDICA EN EL MARCO DE LAS ESTRATEGIAS DE MEJORAMIENTO CONTÍNUO DE LA CALIDAD EN SALUD</t>
  </si>
  <si>
    <t>https://communitysecopgovco/Public/Tendering/OpportunityDetail/Index?noticeUID=CO1NTC4769298&amp;isFromPublicArea=True&amp;isModal=False</t>
  </si>
  <si>
    <t>PRESTAR SERVICIOS PROFESIONALES PARA ASESORAR Y BRINDAR ASISTENCIA TÉCNICA A LA DIRECCIÓN DE PRESTACIÓN DE SERVICIOS Y ATENCIÓN PRIMARIA EN EL FORTALECIMIENTO DE LA PRESTACIÓN DE SERVICIOS DE SALUD CON ÉNFASIS EN EL DESARROLLO DE LINEAMIENTOS E INSTRUMENTOS EN SALUD PÚBLICA, ASÍ COMO EN EL SEGUIMIENTO DE LOS MISMOS</t>
  </si>
  <si>
    <t>https://communitysecopgovco/Public/Tendering/OpportunityDetail/Index?noticeUID=CO1NTC4753084&amp;isFromPublicArea=True&amp;isModal=False</t>
  </si>
  <si>
    <t>https://communitysecopgovco/Public/Tendering/OpportunityDetail/Index?noticeUID=CO1NTC4756754&amp;isFromPublicArea=True&amp;isModal=False</t>
  </si>
  <si>
    <t>https://communitysecopgovco/Public/Tendering/OpportunityDetail/Index?noticeUID=CO1NTC4759925&amp;isFromPublicArea=True&amp;isModal=False</t>
  </si>
  <si>
    <t>https://communitysecopgovco/Public/Tendering/ContractNoticePhases/View?PPI=CO1PPI26370749&amp;isFromPublicArea=True&amp;isModal=False</t>
  </si>
  <si>
    <t>https://communitysecopgovco/Public/Tendering/OpportunityDetail/Index?noticeUID=CO1NTC4784268&amp;isFromPublicArea=True&amp;isModal=False</t>
  </si>
  <si>
    <t>https://communitysecopgovco/Public/Tendering/OpportunityDetail/Index?noticeUID=CO1NTC4787066&amp;isFromPublicArea=True&amp;isModal=False</t>
  </si>
  <si>
    <t>https://communitysecopgovco/Public/Tendering/OpportunityDetail/Index?noticeUID=CO1NTC4821671&amp;isFromPublicArea=True&amp;isModal=False</t>
  </si>
  <si>
    <t>PRESTACIÓN DE SERVICIOS PROFESIONALES A LA DIRECCIÓN DE DESARROLLO DEL TALENTO HUMANO EN SALUD EN RELACIÓN CON LA POLITICA NACIONAL DEL TALENTO HUMANO DE SALUD Y DE LA POLITICA DEL TALENTO HUMANO DE ENFERMERIA, CON EL FIN DE APORTAR EN LOS PROCESOS DE FORMACIÓN, EJERCICIO Y DESEMPEÑO Y GESTIÓN DE LA INFORMACIÓN DEL THS</t>
  </si>
  <si>
    <t>https://communitysecopgovco/Public/Tendering/OpportunityDetail/Index?noticeUID=CO1NTC4873305&amp;isFromPublicArea=True&amp;isModal=False</t>
  </si>
  <si>
    <t>PRESTACIÓN DE SERVICIOS PROFESIONALES PARA APOYAR A LA DIRECCIÓN DE DESARROLLO DEL TALENTO HUMANO EN SALUD EN EL ACCESO DE LA INFORMACIÓN CONTENIDA EN EL MÓDULO DEL SISTEMA NACIONAL DE RESIDENCIAS MEDICAS DE LOS DIFERENTES ACTORES QUE LO COMPONEN Y, ASÍ MISMO REALIZAR ACCIONES TENDIENTES A FORTALECER LOS SERVICIOS DE INFORMACIÓN EN RELACIÓN CON EL TALENTO HUMANO EN SALUD</t>
  </si>
  <si>
    <t>https://communitysecopgovco/Public/Tendering/OpportunityDetail/Index?noticeUID=CO1NTC4845269&amp;isFromPublicArea=True&amp;isModal=False</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</si>
  <si>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</si>
  <si>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https://communitysecopgovco/Public/Tendering/OpportunityDetail/Index?noticeUID=CO1NTC4863160&amp;isFromPublicArea=True&amp;isModal=False</t>
  </si>
  <si>
    <t>PRESTACION DE SERVICIOS PROFESIONALES A LA DIRECCION DE DESARROLLO DEL TALENTO HUMANO EN SALUD REALIZANDO EL PROCESO DE GESTIÓN DE INFORMACIÓN Y BASES DE DATOS DEL SISTEMA NACIONAL DE RESIDENCIAS MÉDICAS CON EL FIN OTORGAR EL BENEFICIO EDUCATIVO MENSUAL A LOS RESIDENTES PROFESIONALES DE LA SALUD</t>
  </si>
  <si>
    <t>https://communitysecopgovco/Public/Tendering/OpportunityDetail/Index?noticeUID=CO1NTC4866509&amp;isFromPublicArea=True&amp;isModal=False</t>
  </si>
  <si>
    <t>https://communitysecopgovco/Public/Tendering/ContractNoticePhases/View?PPI=CO1PPI26812571&amp;isFromPublicArea=True&amp;isModal=False</t>
  </si>
  <si>
    <t>Prestación servicios de apoyo a la gestión de la informacion en la Dirección de Desarrollo de Talento Humano en Salud, así como, en el proceso de revisión documental del Sistema Nacional de Residencias Médicas del Rethus y, brindar soporte técnico a las Instituciones de Educación Superior de acuerdo a la información suministrada en el SNRM</t>
  </si>
  <si>
    <t>https://communitysecopgovco/Public/Tendering/OpportunityDetail/Index?noticeUID=CO1NTC4860929&amp;isFromPublicArea=True&amp;isModal=False</t>
  </si>
  <si>
    <t>Prestación de servicios profesionales apoyando juridicamente a la Dirección de Desarrollo del Talento Humano en Salud en la planeacion y desarrollo de los procesos administrativos y normativos para el Talento Humano en Salud</t>
  </si>
  <si>
    <t>https://communitysecopgovco/Public/Tendering/OpportunityDetail/Index?noticeUID=CO1NTC4844967&amp;isFromPublicArea=True&amp;isModal=False</t>
  </si>
  <si>
    <t>PRESTACIÓN DE SERVICIOS PROFESIONALES A LA DIRECCIÓN DE DESARROLLO DE TALENTO HUMANO EN SALUD EN EL ANALISIS, PLANIFICACIÓN E IMPLEMENTACION DEL PROCESO DE ASIGNACION DE PLAZAS DEL SERVICIO SOCIAL OBLIGATORIO DE LOS PROFESIONALES DE LA SALUD, ASI COMO, ADELANTAR LOS DEMAS REQUERIMIENTOS QUE INVOLUCRAN ESTE PROCESO</t>
  </si>
  <si>
    <t>https://communitysecopgovco/Public/Tendering/OpportunityDetail/IndexnoticeUID=CO1NTC4858518&amp;isFromPublicArea=True&amp;isModal=False</t>
  </si>
  <si>
    <t>PRESTACIÓN DE SERVICIOS PROFESIONALES APOYANDO JURIDICAMENTE A LA DIRECCION DE DESARROLLO DEL TALENTO HUMANO EN SALUD EN EL ANALISIS Y DESAROLLO DE LA ACTUACION PROCESAL RELACIONADA CON LA FUNCIÓN DELEGADA EN ASUNTOS ÉTICO-PROFESIONALES DE CONFORMIDAD A LO DISPUESTO EN LA LEY 23 DE 1981 Y 35 DE 1989</t>
  </si>
  <si>
    <t>https://communitysecopgovco/Public/Tendering/ContractNoticePhases/View?PPI=CO1PPI26881294&amp;isFromPublicArea=True&amp;isModal=False</t>
  </si>
  <si>
    <t>APOYAR A LA OFICINA DE CALIDAD, EN ACTIVIDADES RELACIONADAS CON LA CONSOLIDACIÓN Y ANÁLISIS DE INFORMACIÓN DE CALIDAD EN SALUD</t>
  </si>
  <si>
    <t>https://communitysecopgovco/Public/Tendering/OpportunityDetail/IndexnoticeUID=CO1NTC4855515&amp;isFromPublicArea=True&amp;isModal=False</t>
  </si>
  <si>
    <t>APOYAR A LA OFICINA DE CALIDAD, EN LA EJECUCIÓN DE ACTIVIDADES DE ÍNDOLE JURÍDICO, EN EL MARCO DE LAS ÓRDENES DE LA  T-760 DE 2008 A CARGO DE LA OFICINA DE CALIDAD </t>
  </si>
  <si>
    <t xml:space="preserve">https://communitysecopgovco/Public/Tendering/OpportunityDetail/IndexnoticeUID=CO1NTC4855458&amp;isFromPublicArea=True&amp;isModal=False  </t>
  </si>
  <si>
    <t>APOYAR A LA OFICINA DE CALIDAD, EN LA IMPLEMENTACIÓN DE ESTRATEGIAS DE MEJORAMIENTO CONTINUO DEL SISTEMA DE INFORMACIÓN PARA LA CALIDAD</t>
  </si>
  <si>
    <t>https://communitysecopgovco/Public/Tendering/OpportunityDetail/Index?noticeUID=CO1NTC4855473&amp;isFromPublicArea=True&amp;isModal=False</t>
  </si>
  <si>
    <t>APOYAR A LA OFICINA DE CALIDAD EN LA IMPLEMENTACIÓN DE ACCIONES DEL ÁMBITO JURÍDICO Y ADMINISTRATIVO, DE LOS PROCESO DE MEJORA CONTINUA DE LA CALIDAD EN SALUD</t>
  </si>
  <si>
    <t>https://communitysecopgovco/Public/Tendering/OpportunityDetail/Index?noticeUID=CO1NTC4849912&amp;isFromPublicArea=True&amp;isModal=False</t>
  </si>
  <si>
    <t>PRESTACIÓN DE SERVICIOS DE APOYO A LA GESTIÓN EN LA DIRECCIÓN DE DESARROLLO DEL TALENTO HUMANO EN SALUD, BRINDANDO SOPORTE EN EL PROCESO DE RECEPCIÓN DE SOLICITUDES DE AUTORIZACIÓN DEL EJERCICIO DEL TALENTO HUMANO EN SALUD Y, ATENDER LOS DEMÁS REQUERIMIENTOS QUE SE INVOLUCREN DENTRO DE ESTE PROCESO DE ACUERDO CON LOS SERVICIOS DE INFORMACIÓN EN EL GRUPO EJERCICIO Y DESEMPEÑO DEL TALENTO HUMANO EN SALUD</t>
  </si>
  <si>
    <t>https://communitysecopgovco/Public/Tendering/OpportunityDetail/Index?noticeUID=CO1NTC4858052&amp;isFromPublicArea=True&amp;isModal=False</t>
  </si>
  <si>
    <t>APOYAR AL MSPS EN LA VIGILANCIA EN SALUD PÚBLICA EN ESPECIAL CON LA LO RELACIONADO CON EL FUNCIONAMIENTO DEL CENTRO NACIONAL DE ENLACE, EL REGLAMENTO SANITARIO INTERNACIONAL RSI 2005 Y CUALQUIER OTRO INSTRUMENTO DE CARÁCTER VINCULANTE DE LA ORGANIZACIÓN MUNDIAL DE LA SALUD</t>
  </si>
  <si>
    <t>https://communitysecopgovco/Public/Tendering/OpportunityDetail/Index?noticeUID=CO1NTC4881931&amp;isFromPublicArea=True&amp;isModal=False</t>
  </si>
  <si>
    <t>https://communitysecopgovco/Public/Tendering/OpportunityDetail/Index?noticeUID=CO1NTC4892066&amp;isFromPublicArea=True&amp;isModal=False</t>
  </si>
  <si>
    <t>https://communitysecopgovco/Public/Tendering/ContractNoticePhases/View?PPI=CO1PPI269066 60&amp;isFromPublicArea=True&amp;isModal=False</t>
  </si>
  <si>
    <t>https://communitysecopgovco/Public/Tendering/OpportunityDetail/Index?noticeUID=CO1NTC4883241&amp;isFromPublicArea=True&amp;isModal=False</t>
  </si>
  <si>
    <t>PRESTACIÓN DE SERVICIOS PROFESIONALES PARA APOYAR TÉCNICAMENTE A LA DIRECCIÓN DE EPIDEMIOLOGIA Y DEMOGRAFÍA EN EL SUBPROCESO DE PLANEACIÓN EN SALUD PÚBLICA EN EL AJUSTE A LA IMPLEMENTACIÓN DEL PLAN DECENAL DE SALUD PÚBLICA 2022-2031, Y CON ÉNFASIS EN EL DESARROLLO DE LOS PROCESOS TERRITORIALES</t>
  </si>
  <si>
    <t>https://communitysecopgovco/Public/Tendering/OpportunityDetail/Index?noticeUID=CO1NTC4907636&amp;isFromPublicArea=True&amp;isModal=False</t>
  </si>
  <si>
    <t>APOYAR TÉCNICAMENTE A LA DIRECCIÓN DE EPIDEMIOLOGIA Y DEMOGRAFÍA EN EL PROCESO DE SEGUIMIENTO Y EVALUACIÓN DE DEL PLAN DECENAL DE SALUD PÚBLICA A NIVEL TERRITORIAL 2022-2031</t>
  </si>
  <si>
    <t>https://communitysecopgovco/Public/Tendering/OpportunityDetail/Index?noticeUID=CO1NTC4922460&amp;isFromPublicArea=True&amp;isModal=False</t>
  </si>
  <si>
    <t>Prestar servicios profesionales de apoyo jurídico contractual en los diferentes planes, programas de promoción de la salud y prevención de la enfermedad</t>
  </si>
  <si>
    <t>https://communitysecopgovco/Public/Tendering/OpportunityDetail/Index?noticeUID=CO1NTC4971772&amp;isFromPublicArea=True&amp;isModal=False</t>
  </si>
  <si>
    <t>https://communitysecopgovco/Public/Tendering/OpportunityDetail/Index?noticeUID=CO1NTC4970669&amp;isFromPublicArea=True&amp;isModal=False</t>
  </si>
  <si>
    <t>Prestar servicios profesionales para apoyar a la subdirección de infraestructura, para el acompañamiento y desarrollo del ejercicio de planeación estratégica territorial, con enfoque diferencial</t>
  </si>
  <si>
    <t>https://communitysecopgovco/Public/Tendering/OpportunityDetail/Index?noticeUID=CO1NTC5066522&amp;isFromPublicArea=True&amp;isModal=False</t>
  </si>
  <si>
    <t>Adquisición de paquetes fríos o pilas refrigerantes para la conservación de cadena de frio en la operación de los insumos para los programas de salud y salud pública y el Plan Ampliado de Inmunización PAI</t>
  </si>
  <si>
    <t>https://communitysecopgovco/Public/Tendering/OpportunityDetail/Index?noticeUID=CO1NTC4999101&amp;isFromPublicArea=True&amp;isModal=False</t>
  </si>
  <si>
    <t>Prestar servicios profesionales en asuntos jurídico contractuales apoyando las actividades definidas en el proceso de Gestión de Contratación</t>
  </si>
  <si>
    <t>https://communitysecopgovco/Public/Tendering/OpportunityDetail/Index?noticeUID=CO1NTC5095500&amp;isFromPublicArea=True&amp;isModal=False</t>
  </si>
  <si>
    <t>MSPS-1011-2022</t>
  </si>
  <si>
    <t>MSPS-1073-2022</t>
  </si>
  <si>
    <t>MSPS-509-2022</t>
  </si>
  <si>
    <t>MSPS-563-2022</t>
  </si>
  <si>
    <t>MSPS-508-2022</t>
  </si>
  <si>
    <t>Aunar esfuerzos para la implementación, seguimiento y monitoreo de la Medida de Reparación en Salud desde un enfoque psicosocial, a través de procesos de atención psicosocial y en salud física y/o mental, para las víctimas reconocidas en las sentencias de la Corte Interamericana de Derechos Humanos y personas beneficiarias de la Medida de Reparación en Salud de los casos: Masacre de 19 Comerciantes, Masacre de Mapiripán, Wilson Gutiérrez Soler, Masacre de Pueblo Bello, Masacre de Ituango, Masacre de La Rochela, Germán Escué Zapata, Jesús María Valle Jaramillo y Manuel Cepeda Vargas</t>
  </si>
  <si>
    <t>https://communitysecopgovco/Public/Tendering/OpportunityDetail/Index?noticeUID=CO1NTC3556462&amp;isFromPublicArea=True&amp;isModal=true&amp;asPopupView=true</t>
  </si>
  <si>
    <t xml:space="preserve">EL CONTRATISTA deberá realizar las actividades correspondientes al servicio de nacionalización, propias de un agente de aduanas, de los medicamentos, biológicos, Vacuna COVID 19, insumos de interés en salud y de interés en salud pública y los demás que requiera la entidad </t>
  </si>
  <si>
    <t>https://communitysecopgovco/Public/Tendering/OpportunityDetail/Index?noticeUID=CO1NTC3512723&amp;isFromPublicArea=True&amp;isModal=true&amp;asPopupView=true</t>
  </si>
  <si>
    <t>Adquisición de los servicios de nube privada para los ambientes de producción, desarrollo y preproducción de los aplicativos misionales del Ministerio de Salud y Protección Social</t>
  </si>
  <si>
    <t>MSPS-220-2020</t>
  </si>
  <si>
    <t>Aunar esfuerzos y recursos humanos y tecnológicos con el propósito de brindar información y orientación para el manejo de las urgencias y emergencias toxicológicas en el territorio nacional</t>
  </si>
  <si>
    <t>CO1PCCNTR1996305</t>
  </si>
  <si>
    <t>https://www.colombiacompra.gov.co/tienda-virtual-del-estado-colombiano/ordenes-compra/121207</t>
  </si>
  <si>
    <t>https://community.secop.gov.co/Public/Tendering/ContractNoticeManagement/Index?currentLanguage=es-CO&amp;Page=login&amp;Country=CO&amp;SkinName=CCE</t>
  </si>
  <si>
    <t>https://www.colombiacompra.gov.co/tienda-virtual-del-estado-colombiano/ordenes-compra/99410</t>
  </si>
  <si>
    <t>https://www.colombiacompra.gov.co/tienda-virtual-del-estado-colombiano/ordenes-compra/99930</t>
  </si>
  <si>
    <t>https://www.colombiacompra.gov.co/tienda-virtual-del-estado-colombiano/ordenes-compra/99415</t>
  </si>
  <si>
    <t>https://www.colombiacompra.gov.co/tienda-virtual-del-estado-colombiano/ordenes-compra/119115</t>
  </si>
  <si>
    <t>https://www.colombiacompra.gov.co/tienda-virtual-del-estado-colombiano/ordenes-compra/120235</t>
  </si>
  <si>
    <r>
      <rPr>
        <sz val="14"/>
        <color theme="1"/>
        <rFont val="Geomanist Light"/>
        <family val="3"/>
      </rPr>
      <t>LISTADO DE CONTRATOS SUSCRITOS DURANTE EL MES DE ENERO DEL AÑO 2023
FECHA</t>
    </r>
    <r>
      <rPr>
        <b/>
        <sz val="14"/>
        <color theme="1"/>
        <rFont val="Geomanist Light"/>
        <family val="3"/>
      </rPr>
      <t>: NOVIEMBRE 2023</t>
    </r>
    <r>
      <rPr>
        <b/>
        <sz val="11"/>
        <color theme="1"/>
        <rFont val="Geomanist Bold"/>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</si>
</sst>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_-[$$-240A]\ * #,##0.00_-;\-[$$-240A]\ * #,##0.00_-;_-[$$-240A]\ * &quot;-&quot;??_-;_-@_-"/>
  </numFmts>
  <fonts count="1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sz val="10"/>
      <color theme="1"/>
      <name val="Arial Nova"/>
      <family val="2"/>
    </font>
    <font>
      <b/>
      <sz val="11"/>
      <color theme="1"/>
      <name val="Geomanist Bold"/>
      <family val="3"/>
    </font>
    <font>
      <sz val="9"/>
      <color theme="1"/>
      <name val="Geomanist Light"/>
      <family val="3"/>
    </font>
    <font>
      <b/>
      <sz val="10"/>
      <color theme="0"/>
      <name val="Geomanist Light"/>
      <family val="3"/>
    </font>
    <font>
      <b/>
      <sz val="11"/>
      <color theme="0"/>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7">
    <fill>
      <patternFill patternType="none"/>
    </fill>
    <fill>
      <patternFill patternType="gray125"/>
    </fill>
    <fill>
      <patternFill patternType="solid">
        <fgColor theme="4"/>
      </patternFill>
    </fill>
    <fill>
      <patternFill patternType="solid">
        <fgColor rgb="FF002060"/>
        <bgColor indexed="64"/>
      </patternFill>
    </fill>
    <fill>
      <patternFill patternType="solid">
        <fgColor rgb="FF92D050"/>
        <bgColor indexed="64"/>
      </patternFill>
    </fill>
    <fill>
      <patternFill patternType="solid">
        <fgColor rgb="FF00B0F0"/>
        <bgColor indexed="64"/>
      </patternFill>
    </fill>
    <fill>
      <patternFill patternType="solid">
        <fgColor theme="9"/>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53">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0" fontId="6" fillId="0" borderId="0" xfId="0" applyFont="1"/>
    <xf numFmtId="0" fontId="8" fillId="0" borderId="8" xfId="0" applyFont="1" applyBorder="1" applyAlignment="1">
      <alignment horizontal="center" vertical="center"/>
    </xf>
    <xf numFmtId="14" fontId="8" fillId="0" borderId="9" xfId="0" applyNumberFormat="1" applyFont="1" applyBorder="1" applyAlignment="1">
      <alignment horizontal="center"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9" fillId="3" borderId="5" xfId="0" applyFont="1" applyFill="1" applyBorder="1" applyAlignment="1">
      <alignment horizontal="center" vertical="center" wrapText="1"/>
    </xf>
    <xf numFmtId="14" fontId="9" fillId="3" borderId="6" xfId="0" applyNumberFormat="1"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3" fontId="13" fillId="0" borderId="1" xfId="0" applyNumberFormat="1" applyFont="1" applyBorder="1" applyAlignment="1">
      <alignment horizontal="left" vertical="center"/>
    </xf>
    <xf numFmtId="1" fontId="0" fillId="0" borderId="0" xfId="0" applyNumberFormat="1" applyAlignment="1">
      <alignment wrapText="1"/>
    </xf>
    <xf numFmtId="14" fontId="13" fillId="0" borderId="1" xfId="0" applyNumberFormat="1" applyFont="1" applyBorder="1" applyAlignment="1">
      <alignment horizontal="left" vertical="center"/>
    </xf>
    <xf numFmtId="9" fontId="13" fillId="0" borderId="1" xfId="6" applyFont="1" applyBorder="1" applyAlignment="1">
      <alignment horizontal="left" vertical="center"/>
    </xf>
    <xf numFmtId="1" fontId="13" fillId="4" borderId="1" xfId="0" applyNumberFormat="1" applyFont="1" applyFill="1" applyBorder="1" applyAlignment="1">
      <alignment horizontal="center" vertical="center"/>
    </xf>
    <xf numFmtId="0" fontId="14" fillId="5" borderId="1" xfId="1" applyFont="1" applyFill="1" applyBorder="1" applyAlignment="1">
      <alignment horizontal="center" vertical="center" wrapText="1"/>
    </xf>
    <xf numFmtId="164" fontId="14" fillId="5" borderId="1" xfId="3" applyNumberFormat="1" applyFont="1" applyFill="1" applyBorder="1" applyAlignment="1">
      <alignment horizontal="center" vertical="center" wrapText="1"/>
    </xf>
    <xf numFmtId="14" fontId="14" fillId="5" borderId="1" xfId="1" applyNumberFormat="1" applyFont="1" applyFill="1" applyBorder="1" applyAlignment="1">
      <alignment horizontal="center" vertical="center" wrapText="1"/>
    </xf>
    <xf numFmtId="0" fontId="14" fillId="5" borderId="1" xfId="1" applyNumberFormat="1" applyFont="1" applyFill="1" applyBorder="1" applyAlignment="1">
      <alignment horizontal="center" vertical="center" wrapText="1"/>
    </xf>
    <xf numFmtId="1" fontId="14" fillId="5" borderId="1" xfId="5" applyNumberFormat="1" applyFont="1" applyFill="1" applyBorder="1" applyAlignment="1">
      <alignment horizontal="center" vertical="center" wrapText="1"/>
    </xf>
    <xf numFmtId="0" fontId="13" fillId="0" borderId="1" xfId="0" applyFont="1" applyBorder="1" applyAlignment="1">
      <alignment horizontal="left" vertical="center"/>
    </xf>
    <xf numFmtId="0" fontId="13" fillId="0" borderId="1" xfId="0" applyFont="1" applyBorder="1" applyAlignment="1">
      <alignment horizontal="center" vertical="center"/>
    </xf>
    <xf numFmtId="0" fontId="4" fillId="0" borderId="1" xfId="7" applyBorder="1" applyAlignment="1">
      <alignment horizontal="left" vertical="center"/>
    </xf>
    <xf numFmtId="0" fontId="13" fillId="6" borderId="1" xfId="0" applyFont="1" applyFill="1" applyBorder="1" applyAlignment="1">
      <alignment horizontal="center" vertical="center"/>
    </xf>
    <xf numFmtId="0" fontId="13" fillId="4" borderId="1" xfId="0" applyFont="1" applyFill="1" applyBorder="1" applyAlignment="1">
      <alignment horizontal="center" vertical="center"/>
    </xf>
    <xf numFmtId="0" fontId="13" fillId="0" borderId="1" xfId="0" applyFont="1" applyBorder="1" applyAlignment="1">
      <alignment vertical="center"/>
    </xf>
    <xf numFmtId="165" fontId="13" fillId="0" borderId="1" xfId="0" applyNumberFormat="1" applyFont="1" applyBorder="1" applyAlignment="1">
      <alignment horizontal="left" vertical="center"/>
    </xf>
    <xf numFmtId="0" fontId="13" fillId="0" borderId="1" xfId="0" applyFont="1" applyBorder="1" applyAlignment="1">
      <alignment horizontal="left"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left" vertical="center"/>
    </xf>
    <xf numFmtId="0" fontId="13" fillId="0" borderId="1" xfId="0" applyFont="1" applyFill="1" applyBorder="1" applyAlignment="1">
      <alignment vertical="center"/>
    </xf>
    <xf numFmtId="14" fontId="13" fillId="0" borderId="1" xfId="0" applyNumberFormat="1" applyFont="1" applyFill="1" applyBorder="1" applyAlignment="1">
      <alignment horizontal="left" vertical="center"/>
    </xf>
    <xf numFmtId="165" fontId="13" fillId="0" borderId="1" xfId="0" applyNumberFormat="1" applyFont="1" applyFill="1" applyBorder="1" applyAlignment="1">
      <alignment horizontal="left" vertical="center"/>
    </xf>
    <xf numFmtId="9" fontId="13" fillId="0" borderId="1" xfId="6" applyFont="1" applyFill="1" applyBorder="1" applyAlignment="1">
      <alignment horizontal="left" vertical="center"/>
    </xf>
    <xf numFmtId="3" fontId="13" fillId="0" borderId="1" xfId="0" applyNumberFormat="1" applyFont="1" applyFill="1" applyBorder="1" applyAlignment="1">
      <alignment horizontal="left" vertical="center"/>
    </xf>
    <xf numFmtId="0" fontId="4" fillId="0" borderId="1" xfId="7" applyFill="1" applyBorder="1" applyAlignment="1">
      <alignment horizontal="left" vertical="center"/>
    </xf>
    <xf numFmtId="0" fontId="5" fillId="0" borderId="0" xfId="0" applyFont="1" applyFill="1"/>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16" xfId="0" applyFont="1" applyBorder="1" applyAlignment="1">
      <alignment horizontal="left" vertical="center" wrapText="1"/>
    </xf>
    <xf numFmtId="0" fontId="10" fillId="3" borderId="2" xfId="0" applyFont="1" applyFill="1" applyBorder="1" applyAlignment="1">
      <alignment horizontal="center"/>
    </xf>
    <xf numFmtId="0" fontId="10" fillId="3" borderId="3" xfId="0" applyFont="1" applyFill="1" applyBorder="1" applyAlignment="1">
      <alignment horizontal="center"/>
    </xf>
    <xf numFmtId="0" fontId="10" fillId="3" borderId="4" xfId="0" applyFont="1" applyFill="1" applyBorder="1" applyAlignment="1">
      <alignment horizontal="center"/>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11</xdr:col>
      <xdr:colOff>523874</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xdr:row>
      <xdr:rowOff>47625</xdr:rowOff>
    </xdr:from>
    <xdr:to>
      <xdr:col>5</xdr:col>
      <xdr:colOff>376476</xdr:colOff>
      <xdr:row>12</xdr:row>
      <xdr:rowOff>104775</xdr:rowOff>
    </xdr:to>
    <xdr:pic>
      <xdr:nvPicPr>
        <xdr:cNvPr id="2" name="Imagen 1" descr="Interfaz de usuario gráfica, Texto, Correo electrónico&#10;&#10;Descripción generada automáticamente">
          <a:extLst>
            <a:ext uri="{FF2B5EF4-FFF2-40B4-BE49-F238E27FC236}">
              <a16:creationId xmlns:a16="http://schemas.microsoft.com/office/drawing/2014/main" id="{5C7CBAC4-67D4-3555-6074-CB7E13F7DA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247900"/>
          <a:ext cx="5272326" cy="819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ContractNoticeManagement/Index?currentLanguage=es-CO&amp;Page=login&amp;Country=CO&amp;SkinName=CCE" TargetMode="External"/><Relationship Id="rId13" Type="http://schemas.openxmlformats.org/officeDocument/2006/relationships/hyperlink" Target="https://www.colombiacompra.gov.co/tienda-virtual-del-estado-colombiano/ordenes-compra/99930" TargetMode="External"/><Relationship Id="rId18" Type="http://schemas.openxmlformats.org/officeDocument/2006/relationships/drawing" Target="../drawings/drawing1.xml"/><Relationship Id="rId3" Type="http://schemas.openxmlformats.org/officeDocument/2006/relationships/hyperlink" Target="https://community.secop.gov.co/Public/Tendering/ContractNoticeManagement/Index?currentLanguage=es-CO&amp;Page=login&amp;Country=CO&amp;SkinName=CCE" TargetMode="External"/><Relationship Id="rId7" Type="http://schemas.openxmlformats.org/officeDocument/2006/relationships/hyperlink" Target="https://community.secop.gov.co/Public/Tendering/ContractNoticeManagement/Index?currentLanguage=es-CO&amp;Page=login&amp;Country=CO&amp;SkinName=CCE" TargetMode="External"/><Relationship Id="rId12" Type="http://schemas.openxmlformats.org/officeDocument/2006/relationships/hyperlink" Target="https://www.colombiacompra.gov.co/tienda-virtual-del-estado-colombiano/ordenes-compra/99410" TargetMode="External"/><Relationship Id="rId17" Type="http://schemas.openxmlformats.org/officeDocument/2006/relationships/printerSettings" Target="../printerSettings/printerSettings1.bin"/><Relationship Id="rId2" Type="http://schemas.openxmlformats.org/officeDocument/2006/relationships/hyperlink" Target="https://community.secop.gov.co/Public/Tendering/ContractNoticeManagement/Index?currentLanguage=es-CO&amp;Page=login&amp;Country=CO&amp;SkinName=CCE" TargetMode="External"/><Relationship Id="rId16" Type="http://schemas.openxmlformats.org/officeDocument/2006/relationships/hyperlink" Target="https://www.colombiacompra.gov.co/tienda-virtual-del-estado-colombiano/ordenes-compra/120235" TargetMode="External"/><Relationship Id="rId1" Type="http://schemas.openxmlformats.org/officeDocument/2006/relationships/hyperlink" Target="https://www.colombiacompra.gov.co/tienda-virtual-del-estado-colombiano/ordenes-compra/121207" TargetMode="External"/><Relationship Id="rId6" Type="http://schemas.openxmlformats.org/officeDocument/2006/relationships/hyperlink" Target="https://community.secop.gov.co/Public/Tendering/ContractNoticeManagement/Index?currentLanguage=es-CO&amp;Page=login&amp;Country=CO&amp;SkinName=CCE" TargetMode="External"/><Relationship Id="rId11" Type="http://schemas.openxmlformats.org/officeDocument/2006/relationships/hyperlink" Target="https://community.secop.gov.co/Public/Tendering/ContractNoticeManagement/Index?currentLanguage=es-CO&amp;Page=login&amp;Country=CO&amp;SkinName=CCE" TargetMode="External"/><Relationship Id="rId5" Type="http://schemas.openxmlformats.org/officeDocument/2006/relationships/hyperlink" Target="https://community.secop.gov.co/Public/Tendering/ContractNoticeManagement/Index?currentLanguage=es-CO&amp;Page=login&amp;Country=CO&amp;SkinName=CCE" TargetMode="External"/><Relationship Id="rId15" Type="http://schemas.openxmlformats.org/officeDocument/2006/relationships/hyperlink" Target="https://www.colombiacompra.gov.co/tienda-virtual-del-estado-colombiano/ordenes-compra/119115" TargetMode="External"/><Relationship Id="rId10" Type="http://schemas.openxmlformats.org/officeDocument/2006/relationships/hyperlink" Target="https://community.secop.gov.co/Public/Tendering/ContractNoticeManagement/Index?currentLanguage=es-CO&amp;Page=login&amp;Country=CO&amp;SkinName=CCE" TargetMode="External"/><Relationship Id="rId4" Type="http://schemas.openxmlformats.org/officeDocument/2006/relationships/hyperlink" Target="https://community.secop.gov.co/Public/Tendering/ContractNoticeManagement/Index?currentLanguage=es-CO&amp;Page=login&amp;Country=CO&amp;SkinName=CCE" TargetMode="External"/><Relationship Id="rId9" Type="http://schemas.openxmlformats.org/officeDocument/2006/relationships/hyperlink" Target="https://community.secop.gov.co/Public/Tendering/ContractNoticeManagement/Index?currentLanguage=es-CO&amp;Page=login&amp;Country=CO&amp;SkinName=CCE" TargetMode="External"/><Relationship Id="rId14" Type="http://schemas.openxmlformats.org/officeDocument/2006/relationships/hyperlink" Target="https://www.colombiacompra.gov.co/tienda-virtual-del-estado-colombiano/ordenes-compra/99415"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3"/>
  <sheetViews>
    <sheetView tabSelected="1" zoomScale="60" zoomScaleNormal="60" zoomScalePageLayoutView="80" workbookViewId="0">
      <selection activeCell="I12" sqref="I12"/>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18" customWidth="1"/>
    <col min="7" max="7" width="31.140625" style="2" customWidth="1"/>
    <col min="8" max="8" width="21.5703125" style="6" customWidth="1"/>
    <col min="9" max="9" width="32.85546875" style="2" customWidth="1"/>
    <col min="10" max="10" width="29.1406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44" t="s">
        <v>695</v>
      </c>
      <c r="B1" s="45"/>
      <c r="C1" s="45"/>
      <c r="D1" s="45"/>
      <c r="E1" s="45"/>
      <c r="F1" s="45"/>
      <c r="G1" s="45"/>
      <c r="H1" s="45"/>
      <c r="I1" s="45"/>
      <c r="J1" s="45"/>
      <c r="K1" s="46"/>
    </row>
    <row r="2" spans="1:11" s="5" customFormat="1" ht="45">
      <c r="A2" s="22" t="s">
        <v>0</v>
      </c>
      <c r="B2" s="22" t="s">
        <v>1</v>
      </c>
      <c r="C2" s="22" t="s">
        <v>2</v>
      </c>
      <c r="D2" s="24" t="s">
        <v>4</v>
      </c>
      <c r="E2" s="24" t="s">
        <v>5</v>
      </c>
      <c r="F2" s="25" t="s">
        <v>6</v>
      </c>
      <c r="G2" s="23" t="s">
        <v>3</v>
      </c>
      <c r="H2" s="26" t="s">
        <v>8</v>
      </c>
      <c r="I2" s="23" t="s">
        <v>9</v>
      </c>
      <c r="J2" s="23" t="s">
        <v>10</v>
      </c>
      <c r="K2" s="22" t="s">
        <v>7</v>
      </c>
    </row>
    <row r="3" spans="1:11" ht="12.75" customHeight="1">
      <c r="A3" s="28" t="s">
        <v>34</v>
      </c>
      <c r="B3" s="27" t="s">
        <v>32</v>
      </c>
      <c r="C3" s="34" t="s">
        <v>315</v>
      </c>
      <c r="D3" s="19">
        <v>45254</v>
      </c>
      <c r="E3" s="19">
        <v>45290</v>
      </c>
      <c r="F3" s="31">
        <f>E3-D3</f>
        <v>36</v>
      </c>
      <c r="G3" s="33">
        <v>11700000</v>
      </c>
      <c r="H3" s="20">
        <f t="shared" ref="H3:H66" si="0">I3/G3</f>
        <v>0</v>
      </c>
      <c r="I3" s="17">
        <v>0</v>
      </c>
      <c r="J3" s="33">
        <f>G3-I3</f>
        <v>11700000</v>
      </c>
      <c r="K3" s="29" t="s">
        <v>316</v>
      </c>
    </row>
    <row r="4" spans="1:11" ht="12.75" customHeight="1">
      <c r="A4" s="28" t="s">
        <v>35</v>
      </c>
      <c r="B4" s="27" t="s">
        <v>32</v>
      </c>
      <c r="C4" s="34" t="s">
        <v>317</v>
      </c>
      <c r="D4" s="19">
        <v>45259</v>
      </c>
      <c r="E4" s="19">
        <v>45290</v>
      </c>
      <c r="F4" s="31">
        <f t="shared" ref="F4:F67" si="1">E4-D4</f>
        <v>31</v>
      </c>
      <c r="G4" s="33">
        <v>10466667</v>
      </c>
      <c r="H4" s="20">
        <f t="shared" si="0"/>
        <v>0</v>
      </c>
      <c r="I4" s="17">
        <v>0</v>
      </c>
      <c r="J4" s="33">
        <f t="shared" ref="J4:J66" si="2">G4-I4</f>
        <v>10466667</v>
      </c>
      <c r="K4" s="29" t="s">
        <v>318</v>
      </c>
    </row>
    <row r="5" spans="1:11" ht="12.75" customHeight="1">
      <c r="A5" s="28" t="s">
        <v>36</v>
      </c>
      <c r="B5" s="27" t="s">
        <v>32</v>
      </c>
      <c r="C5" s="27" t="s">
        <v>146</v>
      </c>
      <c r="D5" s="19">
        <v>45259</v>
      </c>
      <c r="E5" s="19">
        <v>45290</v>
      </c>
      <c r="F5" s="31">
        <f t="shared" si="1"/>
        <v>31</v>
      </c>
      <c r="G5" s="33">
        <v>8840000</v>
      </c>
      <c r="H5" s="20">
        <f t="shared" si="0"/>
        <v>0</v>
      </c>
      <c r="I5" s="17">
        <v>0</v>
      </c>
      <c r="J5" s="33">
        <f t="shared" si="2"/>
        <v>8840000</v>
      </c>
      <c r="K5" s="29" t="s">
        <v>319</v>
      </c>
    </row>
    <row r="6" spans="1:11" ht="12.75" customHeight="1">
      <c r="A6" s="28" t="s">
        <v>37</v>
      </c>
      <c r="B6" s="27" t="s">
        <v>31</v>
      </c>
      <c r="C6" s="27" t="s">
        <v>147</v>
      </c>
      <c r="D6" s="19">
        <v>45231</v>
      </c>
      <c r="E6" s="19">
        <v>46234</v>
      </c>
      <c r="F6" s="31">
        <f t="shared" si="1"/>
        <v>1003</v>
      </c>
      <c r="G6" s="33">
        <v>0</v>
      </c>
      <c r="H6" s="20">
        <v>0</v>
      </c>
      <c r="I6" s="17">
        <v>0</v>
      </c>
      <c r="J6" s="33">
        <f t="shared" si="2"/>
        <v>0</v>
      </c>
      <c r="K6" s="29" t="s">
        <v>320</v>
      </c>
    </row>
    <row r="7" spans="1:11" ht="12.75" customHeight="1">
      <c r="A7" s="28" t="s">
        <v>38</v>
      </c>
      <c r="B7" s="27" t="s">
        <v>31</v>
      </c>
      <c r="C7" s="34" t="s">
        <v>321</v>
      </c>
      <c r="D7" s="19">
        <v>45246</v>
      </c>
      <c r="E7" s="19">
        <v>45290</v>
      </c>
      <c r="F7" s="31">
        <f t="shared" si="1"/>
        <v>44</v>
      </c>
      <c r="G7" s="33">
        <v>1057053000</v>
      </c>
      <c r="H7" s="20">
        <f t="shared" si="0"/>
        <v>0</v>
      </c>
      <c r="I7" s="17">
        <v>0</v>
      </c>
      <c r="J7" s="33">
        <f t="shared" si="2"/>
        <v>1057053000</v>
      </c>
      <c r="K7" s="29" t="s">
        <v>322</v>
      </c>
    </row>
    <row r="8" spans="1:11" ht="12.75" customHeight="1">
      <c r="A8" s="28" t="s">
        <v>39</v>
      </c>
      <c r="B8" s="27" t="s">
        <v>31</v>
      </c>
      <c r="C8" s="34" t="s">
        <v>323</v>
      </c>
      <c r="D8" s="19">
        <v>45246</v>
      </c>
      <c r="E8" s="19">
        <v>45290</v>
      </c>
      <c r="F8" s="31">
        <f t="shared" si="1"/>
        <v>44</v>
      </c>
      <c r="G8" s="33">
        <v>991681270</v>
      </c>
      <c r="H8" s="20">
        <f t="shared" si="0"/>
        <v>0</v>
      </c>
      <c r="I8" s="17">
        <v>0</v>
      </c>
      <c r="J8" s="33">
        <f t="shared" si="2"/>
        <v>991681270</v>
      </c>
      <c r="K8" s="29" t="s">
        <v>324</v>
      </c>
    </row>
    <row r="9" spans="1:11" ht="12.75" customHeight="1">
      <c r="A9" s="28" t="s">
        <v>40</v>
      </c>
      <c r="B9" s="27" t="s">
        <v>32</v>
      </c>
      <c r="C9" s="34" t="s">
        <v>325</v>
      </c>
      <c r="D9" s="19">
        <v>45258</v>
      </c>
      <c r="E9" s="19">
        <v>45290</v>
      </c>
      <c r="F9" s="31">
        <f t="shared" si="1"/>
        <v>32</v>
      </c>
      <c r="G9" s="33">
        <v>26400000</v>
      </c>
      <c r="H9" s="20">
        <f t="shared" si="0"/>
        <v>0</v>
      </c>
      <c r="I9" s="17">
        <v>0</v>
      </c>
      <c r="J9" s="33">
        <f t="shared" si="2"/>
        <v>26400000</v>
      </c>
      <c r="K9" s="29" t="s">
        <v>326</v>
      </c>
    </row>
    <row r="10" spans="1:11" ht="12.75" customHeight="1">
      <c r="A10" s="28" t="s">
        <v>41</v>
      </c>
      <c r="B10" s="27" t="s">
        <v>32</v>
      </c>
      <c r="C10" s="27" t="s">
        <v>148</v>
      </c>
      <c r="D10" s="19">
        <v>45253</v>
      </c>
      <c r="E10" s="19">
        <v>45275</v>
      </c>
      <c r="F10" s="31">
        <f t="shared" si="1"/>
        <v>22</v>
      </c>
      <c r="G10" s="33">
        <v>291070900</v>
      </c>
      <c r="H10" s="20">
        <f t="shared" si="0"/>
        <v>0</v>
      </c>
      <c r="I10" s="17">
        <v>0</v>
      </c>
      <c r="J10" s="33">
        <f t="shared" si="2"/>
        <v>291070900</v>
      </c>
      <c r="K10" s="29" t="s">
        <v>327</v>
      </c>
    </row>
    <row r="11" spans="1:11" ht="12.75" customHeight="1">
      <c r="A11" s="28" t="s">
        <v>42</v>
      </c>
      <c r="B11" s="27" t="s">
        <v>32</v>
      </c>
      <c r="C11" s="34" t="s">
        <v>328</v>
      </c>
      <c r="D11" s="19">
        <v>45238</v>
      </c>
      <c r="E11" s="19">
        <v>45290</v>
      </c>
      <c r="F11" s="31">
        <f t="shared" si="1"/>
        <v>52</v>
      </c>
      <c r="G11" s="33">
        <v>15400000</v>
      </c>
      <c r="H11" s="20">
        <f t="shared" si="0"/>
        <v>0</v>
      </c>
      <c r="I11" s="17">
        <v>0</v>
      </c>
      <c r="J11" s="33">
        <f t="shared" si="2"/>
        <v>15400000</v>
      </c>
      <c r="K11" s="29" t="s">
        <v>329</v>
      </c>
    </row>
    <row r="12" spans="1:11" ht="12.75" customHeight="1">
      <c r="A12" s="28" t="s">
        <v>43</v>
      </c>
      <c r="B12" s="27" t="s">
        <v>32</v>
      </c>
      <c r="C12" s="27" t="s">
        <v>149</v>
      </c>
      <c r="D12" s="19">
        <v>45244</v>
      </c>
      <c r="E12" s="19">
        <v>45290</v>
      </c>
      <c r="F12" s="31">
        <f t="shared" si="1"/>
        <v>46</v>
      </c>
      <c r="G12" s="33">
        <v>15986604</v>
      </c>
      <c r="H12" s="20">
        <f t="shared" si="0"/>
        <v>0</v>
      </c>
      <c r="I12" s="17">
        <v>0</v>
      </c>
      <c r="J12" s="33">
        <f t="shared" si="2"/>
        <v>15986604</v>
      </c>
      <c r="K12" s="29" t="s">
        <v>330</v>
      </c>
    </row>
    <row r="13" spans="1:11" ht="12.75" customHeight="1">
      <c r="A13" s="28" t="s">
        <v>44</v>
      </c>
      <c r="B13" s="27" t="s">
        <v>32</v>
      </c>
      <c r="C13" s="34" t="s">
        <v>331</v>
      </c>
      <c r="D13" s="19">
        <v>45257</v>
      </c>
      <c r="E13" s="19">
        <v>45275</v>
      </c>
      <c r="F13" s="31">
        <f t="shared" si="1"/>
        <v>18</v>
      </c>
      <c r="G13" s="33">
        <v>3320100</v>
      </c>
      <c r="H13" s="20">
        <f t="shared" si="0"/>
        <v>0</v>
      </c>
      <c r="I13" s="17">
        <v>0</v>
      </c>
      <c r="J13" s="33">
        <f t="shared" si="2"/>
        <v>3320100</v>
      </c>
      <c r="K13" s="29" t="s">
        <v>332</v>
      </c>
    </row>
    <row r="14" spans="1:11" ht="12.75" customHeight="1">
      <c r="A14" s="28" t="s">
        <v>45</v>
      </c>
      <c r="B14" s="27" t="s">
        <v>32</v>
      </c>
      <c r="C14" s="34" t="s">
        <v>333</v>
      </c>
      <c r="D14" s="19">
        <v>45238</v>
      </c>
      <c r="E14" s="19">
        <v>45290</v>
      </c>
      <c r="F14" s="31">
        <f t="shared" si="1"/>
        <v>52</v>
      </c>
      <c r="G14" s="33">
        <v>26400000</v>
      </c>
      <c r="H14" s="20">
        <f t="shared" si="0"/>
        <v>0</v>
      </c>
      <c r="I14" s="17">
        <v>0</v>
      </c>
      <c r="J14" s="33">
        <f t="shared" si="2"/>
        <v>26400000</v>
      </c>
      <c r="K14" s="29" t="s">
        <v>334</v>
      </c>
    </row>
    <row r="15" spans="1:11" ht="12.75" customHeight="1">
      <c r="A15" s="28" t="s">
        <v>46</v>
      </c>
      <c r="B15" s="27" t="s">
        <v>32</v>
      </c>
      <c r="C15" s="27" t="s">
        <v>150</v>
      </c>
      <c r="D15" s="19">
        <v>45246</v>
      </c>
      <c r="E15" s="19">
        <v>45290</v>
      </c>
      <c r="F15" s="31">
        <f t="shared" si="1"/>
        <v>44</v>
      </c>
      <c r="G15" s="33">
        <v>520621781</v>
      </c>
      <c r="H15" s="20">
        <f t="shared" si="0"/>
        <v>0</v>
      </c>
      <c r="I15" s="17">
        <v>0</v>
      </c>
      <c r="J15" s="33">
        <f t="shared" si="2"/>
        <v>520621781</v>
      </c>
      <c r="K15" s="29" t="s">
        <v>335</v>
      </c>
    </row>
    <row r="16" spans="1:11" ht="12.75" customHeight="1">
      <c r="A16" s="28" t="s">
        <v>47</v>
      </c>
      <c r="B16" s="27" t="s">
        <v>32</v>
      </c>
      <c r="C16" s="34" t="s">
        <v>336</v>
      </c>
      <c r="D16" s="19">
        <v>45233</v>
      </c>
      <c r="E16" s="19">
        <v>45290</v>
      </c>
      <c r="F16" s="31">
        <f t="shared" si="1"/>
        <v>57</v>
      </c>
      <c r="G16" s="33">
        <v>29419250</v>
      </c>
      <c r="H16" s="20">
        <f t="shared" si="0"/>
        <v>0</v>
      </c>
      <c r="I16" s="17">
        <v>0</v>
      </c>
      <c r="J16" s="33">
        <f t="shared" si="2"/>
        <v>29419250</v>
      </c>
      <c r="K16" s="29" t="s">
        <v>337</v>
      </c>
    </row>
    <row r="17" spans="1:11" ht="12.75" customHeight="1">
      <c r="A17" s="28" t="s">
        <v>48</v>
      </c>
      <c r="B17" s="27" t="s">
        <v>32</v>
      </c>
      <c r="C17" s="34" t="s">
        <v>338</v>
      </c>
      <c r="D17" s="19">
        <v>45233</v>
      </c>
      <c r="E17" s="19">
        <v>45290</v>
      </c>
      <c r="F17" s="31">
        <f t="shared" si="1"/>
        <v>57</v>
      </c>
      <c r="G17" s="33">
        <v>11903667</v>
      </c>
      <c r="H17" s="20">
        <f t="shared" si="0"/>
        <v>0</v>
      </c>
      <c r="I17" s="17">
        <v>0</v>
      </c>
      <c r="J17" s="33">
        <f t="shared" si="2"/>
        <v>11903667</v>
      </c>
      <c r="K17" s="29" t="s">
        <v>339</v>
      </c>
    </row>
    <row r="18" spans="1:11" ht="12.75" customHeight="1">
      <c r="A18" s="28" t="s">
        <v>49</v>
      </c>
      <c r="B18" s="27" t="s">
        <v>32</v>
      </c>
      <c r="C18" s="34" t="s">
        <v>340</v>
      </c>
      <c r="D18" s="19">
        <v>45239</v>
      </c>
      <c r="E18" s="19">
        <v>45290</v>
      </c>
      <c r="F18" s="31">
        <f t="shared" si="1"/>
        <v>51</v>
      </c>
      <c r="G18" s="33">
        <v>16666667</v>
      </c>
      <c r="H18" s="20">
        <f t="shared" si="0"/>
        <v>0</v>
      </c>
      <c r="I18" s="17">
        <v>0</v>
      </c>
      <c r="J18" s="33">
        <f t="shared" si="2"/>
        <v>16666667</v>
      </c>
      <c r="K18" s="29" t="s">
        <v>341</v>
      </c>
    </row>
    <row r="19" spans="1:11" ht="12.75" customHeight="1">
      <c r="A19" s="28" t="s">
        <v>50</v>
      </c>
      <c r="B19" s="27" t="s">
        <v>32</v>
      </c>
      <c r="C19" s="34" t="s">
        <v>342</v>
      </c>
      <c r="D19" s="19">
        <v>45240</v>
      </c>
      <c r="E19" s="19">
        <v>45290</v>
      </c>
      <c r="F19" s="31">
        <f t="shared" si="1"/>
        <v>50</v>
      </c>
      <c r="G19" s="33">
        <v>14300000</v>
      </c>
      <c r="H19" s="20">
        <f t="shared" si="0"/>
        <v>0</v>
      </c>
      <c r="I19" s="17">
        <v>0</v>
      </c>
      <c r="J19" s="33">
        <f t="shared" si="2"/>
        <v>14300000</v>
      </c>
      <c r="K19" s="29" t="s">
        <v>343</v>
      </c>
    </row>
    <row r="20" spans="1:11" ht="12.75" customHeight="1">
      <c r="A20" s="28" t="s">
        <v>51</v>
      </c>
      <c r="B20" s="27" t="s">
        <v>32</v>
      </c>
      <c r="C20" s="34" t="s">
        <v>342</v>
      </c>
      <c r="D20" s="19">
        <v>45244</v>
      </c>
      <c r="E20" s="19">
        <v>45290</v>
      </c>
      <c r="F20" s="31">
        <f t="shared" si="1"/>
        <v>46</v>
      </c>
      <c r="G20" s="33">
        <v>14300000</v>
      </c>
      <c r="H20" s="20">
        <f t="shared" si="0"/>
        <v>0</v>
      </c>
      <c r="I20" s="17">
        <v>0</v>
      </c>
      <c r="J20" s="33">
        <f t="shared" si="2"/>
        <v>14300000</v>
      </c>
      <c r="K20" s="29" t="s">
        <v>344</v>
      </c>
    </row>
    <row r="21" spans="1:11" ht="12.75" customHeight="1">
      <c r="A21" s="28" t="s">
        <v>52</v>
      </c>
      <c r="B21" s="27" t="s">
        <v>32</v>
      </c>
      <c r="C21" s="34" t="s">
        <v>342</v>
      </c>
      <c r="D21" s="19">
        <v>45238</v>
      </c>
      <c r="E21" s="19">
        <v>45290</v>
      </c>
      <c r="F21" s="31">
        <f t="shared" si="1"/>
        <v>52</v>
      </c>
      <c r="G21" s="33">
        <v>14300000</v>
      </c>
      <c r="H21" s="20">
        <f t="shared" si="0"/>
        <v>0</v>
      </c>
      <c r="I21" s="17">
        <v>0</v>
      </c>
      <c r="J21" s="33">
        <f t="shared" si="2"/>
        <v>14300000</v>
      </c>
      <c r="K21" s="29" t="s">
        <v>345</v>
      </c>
    </row>
    <row r="22" spans="1:11" ht="12.75" customHeight="1">
      <c r="A22" s="28" t="s">
        <v>53</v>
      </c>
      <c r="B22" s="27" t="s">
        <v>31</v>
      </c>
      <c r="C22" s="27" t="s">
        <v>346</v>
      </c>
      <c r="D22" s="19">
        <v>45259</v>
      </c>
      <c r="E22" s="19">
        <v>45290</v>
      </c>
      <c r="F22" s="31">
        <f t="shared" si="1"/>
        <v>31</v>
      </c>
      <c r="G22" s="33">
        <v>1713348200</v>
      </c>
      <c r="H22" s="20">
        <f t="shared" si="0"/>
        <v>0</v>
      </c>
      <c r="I22" s="17">
        <v>0</v>
      </c>
      <c r="J22" s="33">
        <f t="shared" si="2"/>
        <v>1713348200</v>
      </c>
      <c r="K22" s="29" t="s">
        <v>347</v>
      </c>
    </row>
    <row r="23" spans="1:11" ht="12.75" customHeight="1">
      <c r="A23" s="28" t="s">
        <v>54</v>
      </c>
      <c r="B23" s="27" t="s">
        <v>32</v>
      </c>
      <c r="C23" s="27" t="s">
        <v>348</v>
      </c>
      <c r="D23" s="19">
        <v>45250</v>
      </c>
      <c r="E23" s="19">
        <v>45290</v>
      </c>
      <c r="F23" s="31">
        <f t="shared" si="1"/>
        <v>40</v>
      </c>
      <c r="G23" s="33">
        <v>26703600</v>
      </c>
      <c r="H23" s="20">
        <f t="shared" si="0"/>
        <v>0</v>
      </c>
      <c r="I23" s="17">
        <v>0</v>
      </c>
      <c r="J23" s="33">
        <f t="shared" si="2"/>
        <v>26703600</v>
      </c>
      <c r="K23" s="29" t="s">
        <v>349</v>
      </c>
    </row>
    <row r="24" spans="1:11" ht="12.75" customHeight="1">
      <c r="A24" s="28" t="s">
        <v>55</v>
      </c>
      <c r="B24" s="27" t="s">
        <v>32</v>
      </c>
      <c r="C24" s="34" t="s">
        <v>350</v>
      </c>
      <c r="D24" s="19">
        <v>45240</v>
      </c>
      <c r="E24" s="19">
        <v>45290</v>
      </c>
      <c r="F24" s="31">
        <f t="shared" si="1"/>
        <v>50</v>
      </c>
      <c r="G24" s="33">
        <v>17680000</v>
      </c>
      <c r="H24" s="20">
        <f t="shared" si="0"/>
        <v>0</v>
      </c>
      <c r="I24" s="17">
        <v>0</v>
      </c>
      <c r="J24" s="33">
        <f t="shared" si="2"/>
        <v>17680000</v>
      </c>
      <c r="K24" s="29" t="s">
        <v>351</v>
      </c>
    </row>
    <row r="25" spans="1:11" ht="12.75" customHeight="1">
      <c r="A25" s="28" t="s">
        <v>56</v>
      </c>
      <c r="B25" s="27" t="s">
        <v>32</v>
      </c>
      <c r="C25" s="27" t="s">
        <v>151</v>
      </c>
      <c r="D25" s="19">
        <v>45239</v>
      </c>
      <c r="E25" s="19">
        <v>45290</v>
      </c>
      <c r="F25" s="31">
        <f t="shared" si="1"/>
        <v>51</v>
      </c>
      <c r="G25" s="33">
        <v>25704000</v>
      </c>
      <c r="H25" s="20">
        <f t="shared" si="0"/>
        <v>0</v>
      </c>
      <c r="I25" s="17">
        <v>0</v>
      </c>
      <c r="J25" s="33">
        <f t="shared" si="2"/>
        <v>25704000</v>
      </c>
      <c r="K25" s="29" t="s">
        <v>352</v>
      </c>
    </row>
    <row r="26" spans="1:11" ht="12.75" customHeight="1">
      <c r="A26" s="28" t="s">
        <v>57</v>
      </c>
      <c r="B26" s="27" t="s">
        <v>32</v>
      </c>
      <c r="C26" s="27" t="s">
        <v>353</v>
      </c>
      <c r="D26" s="19">
        <v>45247</v>
      </c>
      <c r="E26" s="19">
        <v>45290</v>
      </c>
      <c r="F26" s="31">
        <f t="shared" si="1"/>
        <v>43</v>
      </c>
      <c r="G26" s="33">
        <v>13866667</v>
      </c>
      <c r="H26" s="20">
        <f t="shared" si="0"/>
        <v>0</v>
      </c>
      <c r="I26" s="17">
        <v>0</v>
      </c>
      <c r="J26" s="33">
        <f t="shared" si="2"/>
        <v>13866667</v>
      </c>
      <c r="K26" s="29" t="s">
        <v>354</v>
      </c>
    </row>
    <row r="27" spans="1:11" ht="12.75" customHeight="1">
      <c r="A27" s="28" t="s">
        <v>58</v>
      </c>
      <c r="B27" s="27" t="s">
        <v>32</v>
      </c>
      <c r="C27" s="27" t="s">
        <v>152</v>
      </c>
      <c r="D27" s="19">
        <v>45244</v>
      </c>
      <c r="E27" s="19">
        <v>45290</v>
      </c>
      <c r="F27" s="31">
        <f t="shared" si="1"/>
        <v>46</v>
      </c>
      <c r="G27" s="33">
        <v>25300000</v>
      </c>
      <c r="H27" s="20">
        <f t="shared" si="0"/>
        <v>0</v>
      </c>
      <c r="I27" s="17">
        <v>0</v>
      </c>
      <c r="J27" s="33">
        <f t="shared" si="2"/>
        <v>25300000</v>
      </c>
      <c r="K27" s="29" t="s">
        <v>355</v>
      </c>
    </row>
    <row r="28" spans="1:11" ht="12.75" customHeight="1">
      <c r="A28" s="28" t="s">
        <v>59</v>
      </c>
      <c r="B28" s="27" t="s">
        <v>32</v>
      </c>
      <c r="C28" s="27" t="s">
        <v>153</v>
      </c>
      <c r="D28" s="19">
        <v>45252</v>
      </c>
      <c r="E28" s="19">
        <v>45290</v>
      </c>
      <c r="F28" s="31">
        <f t="shared" si="1"/>
        <v>38</v>
      </c>
      <c r="G28" s="33">
        <v>4183083</v>
      </c>
      <c r="H28" s="20">
        <f t="shared" si="0"/>
        <v>0</v>
      </c>
      <c r="I28" s="17">
        <v>0</v>
      </c>
      <c r="J28" s="33">
        <f t="shared" si="2"/>
        <v>4183083</v>
      </c>
      <c r="K28" s="29" t="s">
        <v>356</v>
      </c>
    </row>
    <row r="29" spans="1:11" ht="12.75" customHeight="1">
      <c r="A29" s="28" t="s">
        <v>60</v>
      </c>
      <c r="B29" s="27" t="s">
        <v>32</v>
      </c>
      <c r="C29" s="27" t="s">
        <v>154</v>
      </c>
      <c r="D29" s="19">
        <v>45265</v>
      </c>
      <c r="E29" s="19">
        <v>45290</v>
      </c>
      <c r="F29" s="31">
        <f t="shared" si="1"/>
        <v>25</v>
      </c>
      <c r="G29" s="33">
        <v>17200000</v>
      </c>
      <c r="H29" s="20">
        <f t="shared" si="0"/>
        <v>0</v>
      </c>
      <c r="I29" s="17">
        <v>0</v>
      </c>
      <c r="J29" s="33">
        <f t="shared" si="2"/>
        <v>17200000</v>
      </c>
      <c r="K29" s="29" t="s">
        <v>357</v>
      </c>
    </row>
    <row r="30" spans="1:11" ht="12.75" customHeight="1">
      <c r="A30" s="28" t="s">
        <v>61</v>
      </c>
      <c r="B30" s="27" t="s">
        <v>32</v>
      </c>
      <c r="C30" s="34" t="s">
        <v>358</v>
      </c>
      <c r="D30" s="19">
        <v>45244</v>
      </c>
      <c r="E30" s="19">
        <v>45290</v>
      </c>
      <c r="F30" s="31">
        <f t="shared" si="1"/>
        <v>46</v>
      </c>
      <c r="G30" s="33">
        <v>27156230</v>
      </c>
      <c r="H30" s="20">
        <f t="shared" si="0"/>
        <v>0</v>
      </c>
      <c r="I30" s="17">
        <v>0</v>
      </c>
      <c r="J30" s="33">
        <f t="shared" si="2"/>
        <v>27156230</v>
      </c>
      <c r="K30" s="29" t="s">
        <v>359</v>
      </c>
    </row>
    <row r="31" spans="1:11" ht="12.75" customHeight="1">
      <c r="A31" s="28" t="s">
        <v>62</v>
      </c>
      <c r="B31" s="27" t="s">
        <v>32</v>
      </c>
      <c r="C31" s="34" t="s">
        <v>360</v>
      </c>
      <c r="D31" s="19">
        <v>45239</v>
      </c>
      <c r="E31" s="19">
        <v>45290</v>
      </c>
      <c r="F31" s="31">
        <f t="shared" si="1"/>
        <v>51</v>
      </c>
      <c r="G31" s="33">
        <v>15126000</v>
      </c>
      <c r="H31" s="20">
        <f t="shared" si="0"/>
        <v>0</v>
      </c>
      <c r="I31" s="17">
        <v>0</v>
      </c>
      <c r="J31" s="33">
        <f t="shared" si="2"/>
        <v>15126000</v>
      </c>
      <c r="K31" s="29" t="s">
        <v>361</v>
      </c>
    </row>
    <row r="32" spans="1:11" ht="12.75" customHeight="1">
      <c r="A32" s="28" t="s">
        <v>63</v>
      </c>
      <c r="B32" s="27" t="s">
        <v>32</v>
      </c>
      <c r="C32" s="27" t="s">
        <v>362</v>
      </c>
      <c r="D32" s="19">
        <v>45258</v>
      </c>
      <c r="E32" s="19">
        <v>45290</v>
      </c>
      <c r="F32" s="31">
        <f t="shared" si="1"/>
        <v>32</v>
      </c>
      <c r="G32" s="33">
        <v>1050200000</v>
      </c>
      <c r="H32" s="20">
        <f t="shared" si="0"/>
        <v>0</v>
      </c>
      <c r="I32" s="17">
        <v>0</v>
      </c>
      <c r="J32" s="33">
        <f t="shared" si="2"/>
        <v>1050200000</v>
      </c>
      <c r="K32" s="29" t="s">
        <v>363</v>
      </c>
    </row>
    <row r="33" spans="1:11" ht="12.75" customHeight="1">
      <c r="A33" s="28" t="s">
        <v>64</v>
      </c>
      <c r="B33" s="27" t="s">
        <v>32</v>
      </c>
      <c r="C33" s="34" t="s">
        <v>364</v>
      </c>
      <c r="D33" s="19">
        <v>45254</v>
      </c>
      <c r="E33" s="19">
        <v>45290</v>
      </c>
      <c r="F33" s="31">
        <f t="shared" si="1"/>
        <v>36</v>
      </c>
      <c r="G33" s="33">
        <v>16997634</v>
      </c>
      <c r="H33" s="20">
        <f t="shared" si="0"/>
        <v>0</v>
      </c>
      <c r="I33" s="17">
        <v>0</v>
      </c>
      <c r="J33" s="33">
        <f t="shared" si="2"/>
        <v>16997634</v>
      </c>
      <c r="K33" s="29" t="s">
        <v>365</v>
      </c>
    </row>
    <row r="34" spans="1:11" ht="12.75" customHeight="1">
      <c r="A34" s="28" t="s">
        <v>65</v>
      </c>
      <c r="B34" s="27" t="s">
        <v>32</v>
      </c>
      <c r="C34" s="27" t="s">
        <v>366</v>
      </c>
      <c r="D34" s="19">
        <v>45233</v>
      </c>
      <c r="E34" s="19">
        <v>45290</v>
      </c>
      <c r="F34" s="31">
        <f t="shared" si="1"/>
        <v>57</v>
      </c>
      <c r="G34" s="33">
        <v>4712400</v>
      </c>
      <c r="H34" s="20">
        <f t="shared" si="0"/>
        <v>0</v>
      </c>
      <c r="I34" s="17">
        <v>0</v>
      </c>
      <c r="J34" s="33">
        <f t="shared" si="2"/>
        <v>4712400</v>
      </c>
      <c r="K34" s="29" t="s">
        <v>367</v>
      </c>
    </row>
    <row r="35" spans="1:11" ht="12.75" customHeight="1">
      <c r="A35" s="28" t="s">
        <v>66</v>
      </c>
      <c r="B35" s="27" t="s">
        <v>32</v>
      </c>
      <c r="C35" s="34" t="s">
        <v>368</v>
      </c>
      <c r="D35" s="19">
        <v>45233</v>
      </c>
      <c r="E35" s="19">
        <v>45290</v>
      </c>
      <c r="F35" s="31">
        <f t="shared" si="1"/>
        <v>57</v>
      </c>
      <c r="G35" s="33">
        <v>21991200</v>
      </c>
      <c r="H35" s="20">
        <f t="shared" si="0"/>
        <v>0</v>
      </c>
      <c r="I35" s="17">
        <v>0</v>
      </c>
      <c r="J35" s="33">
        <f t="shared" si="2"/>
        <v>21991200</v>
      </c>
      <c r="K35" s="29" t="s">
        <v>369</v>
      </c>
    </row>
    <row r="36" spans="1:11" ht="12.75" customHeight="1">
      <c r="A36" s="28" t="s">
        <v>67</v>
      </c>
      <c r="B36" s="27" t="s">
        <v>144</v>
      </c>
      <c r="C36" s="34" t="s">
        <v>370</v>
      </c>
      <c r="D36" s="19">
        <v>45239</v>
      </c>
      <c r="E36" s="19">
        <v>45260</v>
      </c>
      <c r="F36" s="31">
        <f t="shared" si="1"/>
        <v>21</v>
      </c>
      <c r="G36" s="33">
        <v>149999600</v>
      </c>
      <c r="H36" s="20">
        <f t="shared" si="0"/>
        <v>0</v>
      </c>
      <c r="I36" s="17">
        <v>0</v>
      </c>
      <c r="J36" s="33">
        <f t="shared" si="2"/>
        <v>149999600</v>
      </c>
      <c r="K36" s="29" t="s">
        <v>371</v>
      </c>
    </row>
    <row r="37" spans="1:11" ht="12.75" customHeight="1">
      <c r="A37" s="28" t="s">
        <v>68</v>
      </c>
      <c r="B37" s="27" t="s">
        <v>32</v>
      </c>
      <c r="C37" s="34" t="s">
        <v>372</v>
      </c>
      <c r="D37" s="19">
        <v>45233</v>
      </c>
      <c r="E37" s="19">
        <v>45290</v>
      </c>
      <c r="F37" s="31">
        <f t="shared" si="1"/>
        <v>57</v>
      </c>
      <c r="G37" s="33">
        <v>22706758</v>
      </c>
      <c r="H37" s="20">
        <f t="shared" si="0"/>
        <v>0</v>
      </c>
      <c r="I37" s="17">
        <v>0</v>
      </c>
      <c r="J37" s="33">
        <f t="shared" si="2"/>
        <v>22706758</v>
      </c>
      <c r="K37" s="29" t="s">
        <v>373</v>
      </c>
    </row>
    <row r="38" spans="1:11" ht="12.75" customHeight="1">
      <c r="A38" s="28" t="s">
        <v>69</v>
      </c>
      <c r="B38" s="27" t="s">
        <v>32</v>
      </c>
      <c r="C38" s="34" t="s">
        <v>374</v>
      </c>
      <c r="D38" s="19">
        <v>45232</v>
      </c>
      <c r="E38" s="19">
        <v>45290</v>
      </c>
      <c r="F38" s="31">
        <f t="shared" si="1"/>
        <v>58</v>
      </c>
      <c r="G38" s="33">
        <v>9103520</v>
      </c>
      <c r="H38" s="20">
        <f t="shared" si="0"/>
        <v>0</v>
      </c>
      <c r="I38" s="17">
        <v>0</v>
      </c>
      <c r="J38" s="33">
        <f t="shared" si="2"/>
        <v>9103520</v>
      </c>
      <c r="K38" s="29" t="s">
        <v>375</v>
      </c>
    </row>
    <row r="39" spans="1:11" ht="12.75" customHeight="1">
      <c r="A39" s="28" t="s">
        <v>70</v>
      </c>
      <c r="B39" s="27" t="s">
        <v>32</v>
      </c>
      <c r="C39" s="27" t="s">
        <v>155</v>
      </c>
      <c r="D39" s="19">
        <v>45240</v>
      </c>
      <c r="E39" s="19">
        <v>45290</v>
      </c>
      <c r="F39" s="31">
        <f t="shared" si="1"/>
        <v>50</v>
      </c>
      <c r="G39" s="33">
        <v>16388888</v>
      </c>
      <c r="H39" s="20">
        <f t="shared" si="0"/>
        <v>0</v>
      </c>
      <c r="I39" s="17">
        <v>0</v>
      </c>
      <c r="J39" s="33">
        <f t="shared" si="2"/>
        <v>16388888</v>
      </c>
      <c r="K39" s="29" t="s">
        <v>376</v>
      </c>
    </row>
    <row r="40" spans="1:11" ht="12.75" customHeight="1">
      <c r="A40" s="28" t="s">
        <v>71</v>
      </c>
      <c r="B40" s="27" t="s">
        <v>32</v>
      </c>
      <c r="C40" s="27" t="s">
        <v>377</v>
      </c>
      <c r="D40" s="19">
        <v>45250</v>
      </c>
      <c r="E40" s="19">
        <v>45290</v>
      </c>
      <c r="F40" s="31">
        <f t="shared" si="1"/>
        <v>40</v>
      </c>
      <c r="G40" s="33">
        <v>20230000</v>
      </c>
      <c r="H40" s="20">
        <f t="shared" si="0"/>
        <v>0</v>
      </c>
      <c r="I40" s="17">
        <v>0</v>
      </c>
      <c r="J40" s="33">
        <f t="shared" si="2"/>
        <v>20230000</v>
      </c>
      <c r="K40" s="29" t="s">
        <v>378</v>
      </c>
    </row>
    <row r="41" spans="1:11" ht="12.75" customHeight="1">
      <c r="A41" s="28" t="s">
        <v>72</v>
      </c>
      <c r="B41" s="27" t="s">
        <v>144</v>
      </c>
      <c r="C41" s="27" t="s">
        <v>156</v>
      </c>
      <c r="D41" s="19">
        <v>45232</v>
      </c>
      <c r="E41" s="19">
        <v>45412</v>
      </c>
      <c r="F41" s="31">
        <f t="shared" si="1"/>
        <v>180</v>
      </c>
      <c r="G41" s="33">
        <v>2582200410</v>
      </c>
      <c r="H41" s="20">
        <f t="shared" si="0"/>
        <v>0</v>
      </c>
      <c r="I41" s="17">
        <v>0</v>
      </c>
      <c r="J41" s="33">
        <f t="shared" si="2"/>
        <v>2582200410</v>
      </c>
      <c r="K41" s="29" t="s">
        <v>379</v>
      </c>
    </row>
    <row r="42" spans="1:11" ht="12.75" customHeight="1">
      <c r="A42" s="28" t="s">
        <v>73</v>
      </c>
      <c r="B42" s="27" t="s">
        <v>32</v>
      </c>
      <c r="C42" s="34" t="s">
        <v>364</v>
      </c>
      <c r="D42" s="19">
        <v>45265</v>
      </c>
      <c r="E42" s="19">
        <v>45290</v>
      </c>
      <c r="F42" s="31">
        <f t="shared" si="1"/>
        <v>25</v>
      </c>
      <c r="G42" s="33">
        <v>12446100</v>
      </c>
      <c r="H42" s="20">
        <f t="shared" si="0"/>
        <v>0</v>
      </c>
      <c r="I42" s="17">
        <v>0</v>
      </c>
      <c r="J42" s="33">
        <f t="shared" si="2"/>
        <v>12446100</v>
      </c>
      <c r="K42" s="29" t="s">
        <v>689</v>
      </c>
    </row>
    <row r="43" spans="1:11" ht="12.75" customHeight="1">
      <c r="A43" s="28" t="s">
        <v>74</v>
      </c>
      <c r="B43" s="27" t="s">
        <v>32</v>
      </c>
      <c r="C43" s="34" t="s">
        <v>380</v>
      </c>
      <c r="D43" s="19">
        <v>45239</v>
      </c>
      <c r="E43" s="19">
        <v>45290</v>
      </c>
      <c r="F43" s="31">
        <f t="shared" si="1"/>
        <v>51</v>
      </c>
      <c r="G43" s="33">
        <v>18818574</v>
      </c>
      <c r="H43" s="20">
        <f t="shared" si="0"/>
        <v>0</v>
      </c>
      <c r="I43" s="17">
        <v>0</v>
      </c>
      <c r="J43" s="33">
        <f t="shared" si="2"/>
        <v>18818574</v>
      </c>
      <c r="K43" s="29" t="s">
        <v>381</v>
      </c>
    </row>
    <row r="44" spans="1:11" ht="12.75" customHeight="1">
      <c r="A44" s="28" t="s">
        <v>75</v>
      </c>
      <c r="B44" s="27" t="s">
        <v>32</v>
      </c>
      <c r="C44" s="27" t="s">
        <v>157</v>
      </c>
      <c r="D44" s="19">
        <v>45239</v>
      </c>
      <c r="E44" s="19">
        <v>45290</v>
      </c>
      <c r="F44" s="31">
        <f t="shared" si="1"/>
        <v>51</v>
      </c>
      <c r="G44" s="33">
        <v>5892384</v>
      </c>
      <c r="H44" s="20">
        <f t="shared" si="0"/>
        <v>0</v>
      </c>
      <c r="I44" s="17">
        <v>0</v>
      </c>
      <c r="J44" s="33">
        <f t="shared" si="2"/>
        <v>5892384</v>
      </c>
      <c r="K44" s="29" t="s">
        <v>382</v>
      </c>
    </row>
    <row r="45" spans="1:11" ht="12.75" customHeight="1">
      <c r="A45" s="28" t="s">
        <v>76</v>
      </c>
      <c r="B45" s="27" t="s">
        <v>32</v>
      </c>
      <c r="C45" s="34" t="s">
        <v>383</v>
      </c>
      <c r="D45" s="19">
        <v>45244</v>
      </c>
      <c r="E45" s="19">
        <v>45290</v>
      </c>
      <c r="F45" s="31">
        <f t="shared" si="1"/>
        <v>46</v>
      </c>
      <c r="G45" s="33">
        <v>13866666</v>
      </c>
      <c r="H45" s="20">
        <f t="shared" si="0"/>
        <v>0</v>
      </c>
      <c r="I45" s="17">
        <v>0</v>
      </c>
      <c r="J45" s="33">
        <f t="shared" si="2"/>
        <v>13866666</v>
      </c>
      <c r="K45" s="29" t="s">
        <v>384</v>
      </c>
    </row>
    <row r="46" spans="1:11" ht="12.75" customHeight="1">
      <c r="A46" s="28" t="s">
        <v>77</v>
      </c>
      <c r="B46" s="27" t="s">
        <v>32</v>
      </c>
      <c r="C46" s="27" t="s">
        <v>385</v>
      </c>
      <c r="D46" s="19">
        <v>45251</v>
      </c>
      <c r="E46" s="19">
        <v>45290</v>
      </c>
      <c r="F46" s="31">
        <f t="shared" si="1"/>
        <v>39</v>
      </c>
      <c r="G46" s="33">
        <v>13600000</v>
      </c>
      <c r="H46" s="20">
        <f t="shared" si="0"/>
        <v>0</v>
      </c>
      <c r="I46" s="17">
        <v>0</v>
      </c>
      <c r="J46" s="33">
        <f t="shared" si="2"/>
        <v>13600000</v>
      </c>
      <c r="K46" s="29" t="s">
        <v>386</v>
      </c>
    </row>
    <row r="47" spans="1:11" ht="12.75" customHeight="1">
      <c r="A47" s="28" t="s">
        <v>78</v>
      </c>
      <c r="B47" s="27" t="s">
        <v>32</v>
      </c>
      <c r="C47" s="27" t="s">
        <v>387</v>
      </c>
      <c r="D47" s="19">
        <v>45245</v>
      </c>
      <c r="E47" s="19">
        <v>45290</v>
      </c>
      <c r="F47" s="31">
        <f t="shared" si="1"/>
        <v>45</v>
      </c>
      <c r="G47" s="33">
        <v>13792133</v>
      </c>
      <c r="H47" s="20">
        <f t="shared" si="0"/>
        <v>0</v>
      </c>
      <c r="I47" s="17">
        <v>0</v>
      </c>
      <c r="J47" s="33">
        <f t="shared" si="2"/>
        <v>13792133</v>
      </c>
      <c r="K47" s="29" t="s">
        <v>388</v>
      </c>
    </row>
    <row r="48" spans="1:11" ht="12.75" customHeight="1">
      <c r="A48" s="28" t="s">
        <v>79</v>
      </c>
      <c r="B48" s="27" t="s">
        <v>32</v>
      </c>
      <c r="C48" s="27" t="s">
        <v>389</v>
      </c>
      <c r="D48" s="19">
        <v>45250</v>
      </c>
      <c r="E48" s="19">
        <v>45290</v>
      </c>
      <c r="F48" s="31">
        <f t="shared" si="1"/>
        <v>40</v>
      </c>
      <c r="G48" s="33">
        <v>8679571</v>
      </c>
      <c r="H48" s="20">
        <f t="shared" si="0"/>
        <v>0</v>
      </c>
      <c r="I48" s="17">
        <v>0</v>
      </c>
      <c r="J48" s="33">
        <f t="shared" si="2"/>
        <v>8679571</v>
      </c>
      <c r="K48" s="29" t="s">
        <v>390</v>
      </c>
    </row>
    <row r="49" spans="1:11" ht="12.75" customHeight="1">
      <c r="A49" s="28" t="s">
        <v>80</v>
      </c>
      <c r="B49" s="27" t="s">
        <v>32</v>
      </c>
      <c r="C49" s="34" t="s">
        <v>391</v>
      </c>
      <c r="D49" s="19">
        <v>45246</v>
      </c>
      <c r="E49" s="19">
        <v>45290</v>
      </c>
      <c r="F49" s="31">
        <f t="shared" si="1"/>
        <v>44</v>
      </c>
      <c r="G49" s="33">
        <v>25307333</v>
      </c>
      <c r="H49" s="20">
        <f t="shared" si="0"/>
        <v>0</v>
      </c>
      <c r="I49" s="17">
        <v>0</v>
      </c>
      <c r="J49" s="33">
        <f t="shared" si="2"/>
        <v>25307333</v>
      </c>
      <c r="K49" s="29" t="s">
        <v>392</v>
      </c>
    </row>
    <row r="50" spans="1:11" ht="12.75" customHeight="1">
      <c r="A50" s="28" t="s">
        <v>81</v>
      </c>
      <c r="B50" s="27" t="s">
        <v>32</v>
      </c>
      <c r="C50" s="27" t="s">
        <v>158</v>
      </c>
      <c r="D50" s="19">
        <v>45239</v>
      </c>
      <c r="E50" s="19">
        <v>45290</v>
      </c>
      <c r="F50" s="31">
        <f t="shared" si="1"/>
        <v>51</v>
      </c>
      <c r="G50" s="33">
        <v>15120000</v>
      </c>
      <c r="H50" s="20">
        <f t="shared" si="0"/>
        <v>0</v>
      </c>
      <c r="I50" s="17">
        <v>0</v>
      </c>
      <c r="J50" s="33">
        <f t="shared" si="2"/>
        <v>15120000</v>
      </c>
      <c r="K50" s="29" t="s">
        <v>393</v>
      </c>
    </row>
    <row r="51" spans="1:11" ht="12.75" customHeight="1">
      <c r="A51" s="28" t="s">
        <v>82</v>
      </c>
      <c r="B51" s="27" t="s">
        <v>32</v>
      </c>
      <c r="C51" s="34" t="s">
        <v>394</v>
      </c>
      <c r="D51" s="19">
        <v>45239</v>
      </c>
      <c r="E51" s="19">
        <v>45290</v>
      </c>
      <c r="F51" s="31">
        <f t="shared" si="1"/>
        <v>51</v>
      </c>
      <c r="G51" s="33">
        <v>18360000</v>
      </c>
      <c r="H51" s="20">
        <f t="shared" si="0"/>
        <v>0</v>
      </c>
      <c r="I51" s="17">
        <v>0</v>
      </c>
      <c r="J51" s="33">
        <f t="shared" si="2"/>
        <v>18360000</v>
      </c>
      <c r="K51" s="29" t="s">
        <v>395</v>
      </c>
    </row>
    <row r="52" spans="1:11" ht="12.75" customHeight="1">
      <c r="A52" s="28" t="s">
        <v>83</v>
      </c>
      <c r="B52" s="27" t="s">
        <v>32</v>
      </c>
      <c r="C52" s="27" t="s">
        <v>149</v>
      </c>
      <c r="D52" s="19">
        <v>45252</v>
      </c>
      <c r="E52" s="19">
        <v>45290</v>
      </c>
      <c r="F52" s="31">
        <f t="shared" si="1"/>
        <v>38</v>
      </c>
      <c r="G52" s="33">
        <v>6441269</v>
      </c>
      <c r="H52" s="20">
        <f t="shared" si="0"/>
        <v>0</v>
      </c>
      <c r="I52" s="17">
        <v>0</v>
      </c>
      <c r="J52" s="33">
        <f t="shared" si="2"/>
        <v>6441269</v>
      </c>
      <c r="K52" s="29" t="s">
        <v>396</v>
      </c>
    </row>
    <row r="53" spans="1:11" ht="12.75" customHeight="1">
      <c r="A53" s="28" t="s">
        <v>84</v>
      </c>
      <c r="B53" s="27" t="s">
        <v>32</v>
      </c>
      <c r="C53" s="27" t="s">
        <v>397</v>
      </c>
      <c r="D53" s="19">
        <v>45247</v>
      </c>
      <c r="E53" s="19">
        <v>45290</v>
      </c>
      <c r="F53" s="31">
        <f t="shared" si="1"/>
        <v>43</v>
      </c>
      <c r="G53" s="33">
        <v>14000000</v>
      </c>
      <c r="H53" s="20">
        <f t="shared" si="0"/>
        <v>0</v>
      </c>
      <c r="I53" s="17">
        <v>0</v>
      </c>
      <c r="J53" s="33">
        <f t="shared" si="2"/>
        <v>14000000</v>
      </c>
      <c r="K53" s="29" t="s">
        <v>398</v>
      </c>
    </row>
    <row r="54" spans="1:11" ht="12.75" customHeight="1">
      <c r="A54" s="28" t="s">
        <v>85</v>
      </c>
      <c r="B54" s="27" t="s">
        <v>32</v>
      </c>
      <c r="C54" s="27" t="s">
        <v>399</v>
      </c>
      <c r="D54" s="19">
        <v>45246</v>
      </c>
      <c r="E54" s="19">
        <v>45290</v>
      </c>
      <c r="F54" s="31">
        <f t="shared" si="1"/>
        <v>44</v>
      </c>
      <c r="G54" s="33">
        <v>16000000</v>
      </c>
      <c r="H54" s="20">
        <f t="shared" si="0"/>
        <v>0</v>
      </c>
      <c r="I54" s="17">
        <v>0</v>
      </c>
      <c r="J54" s="33">
        <f t="shared" si="2"/>
        <v>16000000</v>
      </c>
      <c r="K54" s="29" t="s">
        <v>400</v>
      </c>
    </row>
    <row r="55" spans="1:11" ht="12.75" customHeight="1">
      <c r="A55" s="28" t="s">
        <v>86</v>
      </c>
      <c r="B55" s="27" t="s">
        <v>32</v>
      </c>
      <c r="C55" s="34" t="s">
        <v>401</v>
      </c>
      <c r="D55" s="19">
        <v>45238</v>
      </c>
      <c r="E55" s="19">
        <v>45290</v>
      </c>
      <c r="F55" s="31">
        <f t="shared" si="1"/>
        <v>52</v>
      </c>
      <c r="G55" s="33">
        <v>16200000</v>
      </c>
      <c r="H55" s="20">
        <f t="shared" si="0"/>
        <v>0</v>
      </c>
      <c r="I55" s="17">
        <v>0</v>
      </c>
      <c r="J55" s="33">
        <f t="shared" si="2"/>
        <v>16200000</v>
      </c>
      <c r="K55" s="29" t="s">
        <v>402</v>
      </c>
    </row>
    <row r="56" spans="1:11" ht="12.75" customHeight="1">
      <c r="A56" s="28" t="s">
        <v>87</v>
      </c>
      <c r="B56" s="27" t="s">
        <v>32</v>
      </c>
      <c r="C56" s="34" t="s">
        <v>403</v>
      </c>
      <c r="D56" s="19">
        <v>45245</v>
      </c>
      <c r="E56" s="19">
        <v>45290</v>
      </c>
      <c r="F56" s="31">
        <f t="shared" si="1"/>
        <v>45</v>
      </c>
      <c r="G56" s="33">
        <v>13000000</v>
      </c>
      <c r="H56" s="20">
        <f t="shared" si="0"/>
        <v>0</v>
      </c>
      <c r="I56" s="17">
        <v>0</v>
      </c>
      <c r="J56" s="33">
        <f t="shared" si="2"/>
        <v>13000000</v>
      </c>
      <c r="K56" s="29" t="s">
        <v>404</v>
      </c>
    </row>
    <row r="57" spans="1:11" ht="12.75" customHeight="1">
      <c r="A57" s="28" t="s">
        <v>88</v>
      </c>
      <c r="B57" s="27" t="s">
        <v>32</v>
      </c>
      <c r="C57" s="27" t="s">
        <v>159</v>
      </c>
      <c r="D57" s="19">
        <v>45247</v>
      </c>
      <c r="E57" s="19">
        <v>45290</v>
      </c>
      <c r="F57" s="31">
        <f t="shared" si="1"/>
        <v>43</v>
      </c>
      <c r="G57" s="33">
        <v>13501644</v>
      </c>
      <c r="H57" s="20">
        <f t="shared" si="0"/>
        <v>0</v>
      </c>
      <c r="I57" s="17">
        <v>0</v>
      </c>
      <c r="J57" s="33">
        <f t="shared" si="2"/>
        <v>13501644</v>
      </c>
      <c r="K57" s="29" t="s">
        <v>405</v>
      </c>
    </row>
    <row r="58" spans="1:11" ht="12.75" customHeight="1">
      <c r="A58" s="28" t="s">
        <v>89</v>
      </c>
      <c r="B58" s="27" t="s">
        <v>31</v>
      </c>
      <c r="C58" s="34" t="s">
        <v>406</v>
      </c>
      <c r="D58" s="19">
        <v>45240</v>
      </c>
      <c r="E58" s="19">
        <v>45421</v>
      </c>
      <c r="F58" s="31">
        <f t="shared" si="1"/>
        <v>181</v>
      </c>
      <c r="G58" s="33">
        <v>1912410939</v>
      </c>
      <c r="H58" s="20">
        <f t="shared" si="0"/>
        <v>0</v>
      </c>
      <c r="I58" s="17">
        <v>0</v>
      </c>
      <c r="J58" s="33">
        <f t="shared" si="2"/>
        <v>1912410939</v>
      </c>
      <c r="K58" s="29" t="s">
        <v>407</v>
      </c>
    </row>
    <row r="59" spans="1:11" ht="12.75" customHeight="1">
      <c r="A59" s="28" t="s">
        <v>90</v>
      </c>
      <c r="B59" s="27" t="s">
        <v>145</v>
      </c>
      <c r="C59" s="34" t="s">
        <v>408</v>
      </c>
      <c r="D59" s="19">
        <v>45254</v>
      </c>
      <c r="E59" s="19">
        <v>45290</v>
      </c>
      <c r="F59" s="31">
        <f t="shared" si="1"/>
        <v>36</v>
      </c>
      <c r="G59" s="33">
        <v>20758798144</v>
      </c>
      <c r="H59" s="20">
        <f t="shared" si="0"/>
        <v>0</v>
      </c>
      <c r="I59" s="17">
        <v>0</v>
      </c>
      <c r="J59" s="33">
        <f t="shared" si="2"/>
        <v>20758798144</v>
      </c>
      <c r="K59" s="29" t="s">
        <v>693</v>
      </c>
    </row>
    <row r="60" spans="1:11" ht="12.75" customHeight="1">
      <c r="A60" s="28" t="s">
        <v>91</v>
      </c>
      <c r="B60" s="27" t="s">
        <v>32</v>
      </c>
      <c r="C60" s="34" t="s">
        <v>409</v>
      </c>
      <c r="D60" s="19">
        <v>45244</v>
      </c>
      <c r="E60" s="19">
        <v>45290</v>
      </c>
      <c r="F60" s="31">
        <f t="shared" si="1"/>
        <v>46</v>
      </c>
      <c r="G60" s="33">
        <v>26222983</v>
      </c>
      <c r="H60" s="20">
        <f t="shared" si="0"/>
        <v>0</v>
      </c>
      <c r="I60" s="17">
        <v>0</v>
      </c>
      <c r="J60" s="33">
        <f t="shared" si="2"/>
        <v>26222983</v>
      </c>
      <c r="K60" s="29" t="s">
        <v>410</v>
      </c>
    </row>
    <row r="61" spans="1:11" ht="12.75" customHeight="1">
      <c r="A61" s="28" t="s">
        <v>92</v>
      </c>
      <c r="B61" s="27" t="s">
        <v>32</v>
      </c>
      <c r="C61" s="34" t="s">
        <v>411</v>
      </c>
      <c r="D61" s="19">
        <v>45252</v>
      </c>
      <c r="E61" s="19">
        <v>45290</v>
      </c>
      <c r="F61" s="31">
        <f t="shared" si="1"/>
        <v>38</v>
      </c>
      <c r="G61" s="33">
        <v>13260000</v>
      </c>
      <c r="H61" s="20">
        <f t="shared" si="0"/>
        <v>0</v>
      </c>
      <c r="I61" s="17">
        <v>0</v>
      </c>
      <c r="J61" s="33">
        <f t="shared" si="2"/>
        <v>13260000</v>
      </c>
      <c r="K61" s="29" t="s">
        <v>412</v>
      </c>
    </row>
    <row r="62" spans="1:11" ht="12.75" customHeight="1">
      <c r="A62" s="28" t="s">
        <v>93</v>
      </c>
      <c r="B62" s="27" t="s">
        <v>32</v>
      </c>
      <c r="C62" s="27" t="s">
        <v>413</v>
      </c>
      <c r="D62" s="19">
        <v>45250</v>
      </c>
      <c r="E62" s="19">
        <v>45290</v>
      </c>
      <c r="F62" s="31">
        <f t="shared" si="1"/>
        <v>40</v>
      </c>
      <c r="G62" s="33">
        <v>11000000000</v>
      </c>
      <c r="H62" s="20">
        <f t="shared" si="0"/>
        <v>0</v>
      </c>
      <c r="I62" s="17">
        <v>0</v>
      </c>
      <c r="J62" s="33">
        <f t="shared" si="2"/>
        <v>11000000000</v>
      </c>
      <c r="K62" s="29" t="s">
        <v>414</v>
      </c>
    </row>
    <row r="63" spans="1:11" ht="12.75" customHeight="1">
      <c r="A63" s="28" t="s">
        <v>94</v>
      </c>
      <c r="B63" s="27" t="s">
        <v>32</v>
      </c>
      <c r="C63" s="27" t="s">
        <v>415</v>
      </c>
      <c r="D63" s="19">
        <v>45252</v>
      </c>
      <c r="E63" s="19">
        <v>45290</v>
      </c>
      <c r="F63" s="31">
        <f t="shared" si="1"/>
        <v>38</v>
      </c>
      <c r="G63" s="33">
        <v>4371000</v>
      </c>
      <c r="H63" s="20">
        <f t="shared" si="0"/>
        <v>0</v>
      </c>
      <c r="I63" s="17">
        <v>0</v>
      </c>
      <c r="J63" s="33">
        <f t="shared" si="2"/>
        <v>4371000</v>
      </c>
      <c r="K63" s="29" t="s">
        <v>416</v>
      </c>
    </row>
    <row r="64" spans="1:11" ht="12.75" customHeight="1">
      <c r="A64" s="28" t="s">
        <v>95</v>
      </c>
      <c r="B64" s="27" t="s">
        <v>32</v>
      </c>
      <c r="C64" s="27" t="s">
        <v>160</v>
      </c>
      <c r="D64" s="19">
        <v>45252</v>
      </c>
      <c r="E64" s="19">
        <v>45290</v>
      </c>
      <c r="F64" s="31">
        <f t="shared" si="1"/>
        <v>38</v>
      </c>
      <c r="G64" s="33">
        <v>13325000</v>
      </c>
      <c r="H64" s="20">
        <f t="shared" si="0"/>
        <v>0</v>
      </c>
      <c r="I64" s="17">
        <v>0</v>
      </c>
      <c r="J64" s="33">
        <f t="shared" si="2"/>
        <v>13325000</v>
      </c>
      <c r="K64" s="29" t="s">
        <v>417</v>
      </c>
    </row>
    <row r="65" spans="1:11" ht="12.75" customHeight="1">
      <c r="A65" s="28" t="s">
        <v>96</v>
      </c>
      <c r="B65" s="27" t="s">
        <v>32</v>
      </c>
      <c r="C65" s="27" t="s">
        <v>346</v>
      </c>
      <c r="D65" s="19">
        <v>45258</v>
      </c>
      <c r="E65" s="19">
        <v>45290</v>
      </c>
      <c r="F65" s="31">
        <f t="shared" si="1"/>
        <v>32</v>
      </c>
      <c r="G65" s="33">
        <v>990000000</v>
      </c>
      <c r="H65" s="20">
        <f t="shared" si="0"/>
        <v>0</v>
      </c>
      <c r="I65" s="17">
        <v>0</v>
      </c>
      <c r="J65" s="33">
        <f t="shared" si="2"/>
        <v>990000000</v>
      </c>
      <c r="K65" s="29" t="s">
        <v>418</v>
      </c>
    </row>
    <row r="66" spans="1:11" ht="12.75" customHeight="1">
      <c r="A66" s="28" t="s">
        <v>97</v>
      </c>
      <c r="B66" s="27" t="s">
        <v>32</v>
      </c>
      <c r="C66" s="27" t="s">
        <v>419</v>
      </c>
      <c r="D66" s="19">
        <v>45250</v>
      </c>
      <c r="E66" s="19">
        <v>45290</v>
      </c>
      <c r="F66" s="31">
        <f t="shared" si="1"/>
        <v>40</v>
      </c>
      <c r="G66" s="33">
        <v>1600000000</v>
      </c>
      <c r="H66" s="20">
        <f t="shared" si="0"/>
        <v>0</v>
      </c>
      <c r="I66" s="17">
        <v>0</v>
      </c>
      <c r="J66" s="33">
        <f t="shared" si="2"/>
        <v>1600000000</v>
      </c>
      <c r="K66" s="29" t="s">
        <v>420</v>
      </c>
    </row>
    <row r="67" spans="1:11" ht="12.75" customHeight="1">
      <c r="A67" s="28" t="s">
        <v>98</v>
      </c>
      <c r="B67" s="27" t="s">
        <v>32</v>
      </c>
      <c r="C67" s="27" t="s">
        <v>421</v>
      </c>
      <c r="D67" s="19">
        <v>45250</v>
      </c>
      <c r="E67" s="19">
        <v>45290</v>
      </c>
      <c r="F67" s="31">
        <f t="shared" si="1"/>
        <v>40</v>
      </c>
      <c r="G67" s="33">
        <v>8350333</v>
      </c>
      <c r="H67" s="20">
        <f t="shared" ref="H67:H129" si="3">I67/G67</f>
        <v>0</v>
      </c>
      <c r="I67" s="17">
        <v>0</v>
      </c>
      <c r="J67" s="33">
        <f t="shared" ref="J67:J129" si="4">G67-I67</f>
        <v>8350333</v>
      </c>
      <c r="K67" s="29" t="s">
        <v>422</v>
      </c>
    </row>
    <row r="68" spans="1:11" ht="12.75" customHeight="1">
      <c r="A68" s="28" t="s">
        <v>99</v>
      </c>
      <c r="B68" s="27" t="s">
        <v>32</v>
      </c>
      <c r="C68" s="34" t="s">
        <v>423</v>
      </c>
      <c r="D68" s="19">
        <v>45244</v>
      </c>
      <c r="E68" s="19">
        <v>45290</v>
      </c>
      <c r="F68" s="31">
        <f t="shared" ref="F68:F100" si="5">E68-D68</f>
        <v>46</v>
      </c>
      <c r="G68" s="33">
        <v>20057637</v>
      </c>
      <c r="H68" s="20">
        <f t="shared" si="3"/>
        <v>0</v>
      </c>
      <c r="I68" s="17">
        <v>0</v>
      </c>
      <c r="J68" s="33">
        <f t="shared" si="4"/>
        <v>20057637</v>
      </c>
      <c r="K68" s="29" t="s">
        <v>424</v>
      </c>
    </row>
    <row r="69" spans="1:11" ht="12.75" customHeight="1">
      <c r="A69" s="28" t="s">
        <v>100</v>
      </c>
      <c r="B69" s="27" t="s">
        <v>31</v>
      </c>
      <c r="C69" s="27" t="s">
        <v>161</v>
      </c>
      <c r="D69" s="19">
        <v>45258</v>
      </c>
      <c r="E69" s="19">
        <v>45290</v>
      </c>
      <c r="F69" s="31">
        <f t="shared" si="5"/>
        <v>32</v>
      </c>
      <c r="G69" s="33">
        <v>1000000000</v>
      </c>
      <c r="H69" s="20">
        <f t="shared" si="3"/>
        <v>0</v>
      </c>
      <c r="I69" s="17">
        <v>0</v>
      </c>
      <c r="J69" s="33">
        <f t="shared" si="4"/>
        <v>1000000000</v>
      </c>
      <c r="K69" s="29" t="s">
        <v>425</v>
      </c>
    </row>
    <row r="70" spans="1:11" ht="12.75" customHeight="1">
      <c r="A70" s="28" t="s">
        <v>101</v>
      </c>
      <c r="B70" s="27" t="s">
        <v>145</v>
      </c>
      <c r="C70" s="34" t="s">
        <v>426</v>
      </c>
      <c r="D70" s="19">
        <v>45261</v>
      </c>
      <c r="E70" s="19">
        <v>45290</v>
      </c>
      <c r="F70" s="31">
        <f t="shared" si="5"/>
        <v>29</v>
      </c>
      <c r="G70" s="33">
        <v>280365181714</v>
      </c>
      <c r="H70" s="20">
        <f t="shared" si="3"/>
        <v>0</v>
      </c>
      <c r="I70" s="17">
        <v>0</v>
      </c>
      <c r="J70" s="33">
        <f t="shared" si="4"/>
        <v>280365181714</v>
      </c>
      <c r="K70" s="29" t="s">
        <v>427</v>
      </c>
    </row>
    <row r="71" spans="1:11" ht="12.75" customHeight="1">
      <c r="A71" s="28" t="s">
        <v>102</v>
      </c>
      <c r="B71" s="27" t="s">
        <v>145</v>
      </c>
      <c r="C71" s="27" t="s">
        <v>428</v>
      </c>
      <c r="D71" s="19">
        <v>45251</v>
      </c>
      <c r="E71" s="19">
        <v>45290</v>
      </c>
      <c r="F71" s="31">
        <f t="shared" si="5"/>
        <v>39</v>
      </c>
      <c r="G71" s="33">
        <v>291000000</v>
      </c>
      <c r="H71" s="20">
        <f t="shared" si="3"/>
        <v>0</v>
      </c>
      <c r="I71" s="17">
        <v>0</v>
      </c>
      <c r="J71" s="33">
        <f t="shared" si="4"/>
        <v>291000000</v>
      </c>
      <c r="K71" s="29" t="s">
        <v>427</v>
      </c>
    </row>
    <row r="72" spans="1:11" ht="12.75" customHeight="1">
      <c r="A72" s="28" t="s">
        <v>103</v>
      </c>
      <c r="B72" s="27" t="s">
        <v>32</v>
      </c>
      <c r="C72" s="27" t="s">
        <v>429</v>
      </c>
      <c r="D72" s="19">
        <v>45246</v>
      </c>
      <c r="E72" s="19">
        <v>45290</v>
      </c>
      <c r="F72" s="31">
        <f t="shared" si="5"/>
        <v>44</v>
      </c>
      <c r="G72" s="33">
        <v>13867000</v>
      </c>
      <c r="H72" s="20">
        <f t="shared" si="3"/>
        <v>0</v>
      </c>
      <c r="I72" s="17">
        <v>0</v>
      </c>
      <c r="J72" s="33">
        <f t="shared" si="4"/>
        <v>13867000</v>
      </c>
      <c r="K72" s="29" t="s">
        <v>430</v>
      </c>
    </row>
    <row r="73" spans="1:11" ht="12.75" customHeight="1">
      <c r="A73" s="28" t="s">
        <v>104</v>
      </c>
      <c r="B73" s="27" t="s">
        <v>32</v>
      </c>
      <c r="C73" s="34" t="s">
        <v>431</v>
      </c>
      <c r="D73" s="19">
        <v>45250</v>
      </c>
      <c r="E73" s="19">
        <v>45290</v>
      </c>
      <c r="F73" s="31">
        <f t="shared" si="5"/>
        <v>40</v>
      </c>
      <c r="G73" s="33">
        <v>4222178</v>
      </c>
      <c r="H73" s="20">
        <f t="shared" si="3"/>
        <v>0</v>
      </c>
      <c r="I73" s="17">
        <v>0</v>
      </c>
      <c r="J73" s="33">
        <f t="shared" si="4"/>
        <v>4222178</v>
      </c>
      <c r="K73" s="29" t="s">
        <v>432</v>
      </c>
    </row>
    <row r="74" spans="1:11" ht="12.75" customHeight="1">
      <c r="A74" s="28" t="s">
        <v>105</v>
      </c>
      <c r="B74" s="27" t="s">
        <v>32</v>
      </c>
      <c r="C74" s="27" t="s">
        <v>433</v>
      </c>
      <c r="D74" s="19">
        <v>45251</v>
      </c>
      <c r="E74" s="19">
        <v>45290</v>
      </c>
      <c r="F74" s="31">
        <f t="shared" si="5"/>
        <v>39</v>
      </c>
      <c r="G74" s="33">
        <v>9570000</v>
      </c>
      <c r="H74" s="20">
        <f t="shared" si="3"/>
        <v>0</v>
      </c>
      <c r="I74" s="17">
        <v>0</v>
      </c>
      <c r="J74" s="33">
        <f t="shared" si="4"/>
        <v>9570000</v>
      </c>
      <c r="K74" s="29" t="s">
        <v>434</v>
      </c>
    </row>
    <row r="75" spans="1:11" ht="12.75" customHeight="1">
      <c r="A75" s="28" t="s">
        <v>106</v>
      </c>
      <c r="B75" s="27" t="s">
        <v>145</v>
      </c>
      <c r="C75" s="27" t="s">
        <v>435</v>
      </c>
      <c r="D75" s="19">
        <v>45252</v>
      </c>
      <c r="E75" s="19">
        <v>45290</v>
      </c>
      <c r="F75" s="31">
        <f t="shared" si="5"/>
        <v>38</v>
      </c>
      <c r="G75" s="33">
        <v>1604619590</v>
      </c>
      <c r="H75" s="20">
        <f t="shared" si="3"/>
        <v>0</v>
      </c>
      <c r="I75" s="17">
        <v>0</v>
      </c>
      <c r="J75" s="33">
        <f t="shared" si="4"/>
        <v>1604619590</v>
      </c>
      <c r="K75" s="29" t="s">
        <v>436</v>
      </c>
    </row>
    <row r="76" spans="1:11" ht="12.75" customHeight="1">
      <c r="A76" s="28" t="s">
        <v>107</v>
      </c>
      <c r="B76" s="27" t="s">
        <v>145</v>
      </c>
      <c r="C76" s="34" t="s">
        <v>437</v>
      </c>
      <c r="D76" s="19">
        <v>45259</v>
      </c>
      <c r="E76" s="19">
        <v>45290</v>
      </c>
      <c r="F76" s="31">
        <f t="shared" si="5"/>
        <v>31</v>
      </c>
      <c r="G76" s="33">
        <v>49982000</v>
      </c>
      <c r="H76" s="20">
        <f t="shared" si="3"/>
        <v>0</v>
      </c>
      <c r="I76" s="17">
        <v>0</v>
      </c>
      <c r="J76" s="33">
        <f t="shared" si="4"/>
        <v>49982000</v>
      </c>
      <c r="K76" s="29" t="s">
        <v>438</v>
      </c>
    </row>
    <row r="77" spans="1:11" ht="12.75" customHeight="1">
      <c r="A77" s="28" t="s">
        <v>108</v>
      </c>
      <c r="B77" s="27" t="s">
        <v>31</v>
      </c>
      <c r="C77" s="34" t="s">
        <v>439</v>
      </c>
      <c r="D77" s="19">
        <v>45259</v>
      </c>
      <c r="E77" s="19">
        <v>45290</v>
      </c>
      <c r="F77" s="31">
        <f t="shared" si="5"/>
        <v>31</v>
      </c>
      <c r="G77" s="33">
        <v>1327930000</v>
      </c>
      <c r="H77" s="20">
        <f t="shared" si="3"/>
        <v>0</v>
      </c>
      <c r="I77" s="17">
        <v>0</v>
      </c>
      <c r="J77" s="33">
        <f t="shared" si="4"/>
        <v>1327930000</v>
      </c>
      <c r="K77" s="29" t="s">
        <v>440</v>
      </c>
    </row>
    <row r="78" spans="1:11" ht="12.75" customHeight="1">
      <c r="A78" s="28" t="s">
        <v>109</v>
      </c>
      <c r="B78" s="27" t="s">
        <v>32</v>
      </c>
      <c r="C78" s="27" t="s">
        <v>362</v>
      </c>
      <c r="D78" s="19">
        <v>45252</v>
      </c>
      <c r="E78" s="19">
        <v>45290</v>
      </c>
      <c r="F78" s="31">
        <f t="shared" si="5"/>
        <v>38</v>
      </c>
      <c r="G78" s="33">
        <v>1955790000</v>
      </c>
      <c r="H78" s="20">
        <f t="shared" si="3"/>
        <v>0</v>
      </c>
      <c r="I78" s="17">
        <v>0</v>
      </c>
      <c r="J78" s="33">
        <f t="shared" si="4"/>
        <v>1955790000</v>
      </c>
      <c r="K78" s="29" t="s">
        <v>441</v>
      </c>
    </row>
    <row r="79" spans="1:11" ht="12.75" customHeight="1">
      <c r="A79" s="28" t="s">
        <v>110</v>
      </c>
      <c r="B79" s="27" t="s">
        <v>32</v>
      </c>
      <c r="C79" s="34" t="s">
        <v>321</v>
      </c>
      <c r="D79" s="19">
        <v>45258</v>
      </c>
      <c r="E79" s="19">
        <v>45290</v>
      </c>
      <c r="F79" s="31">
        <f t="shared" si="5"/>
        <v>32</v>
      </c>
      <c r="G79" s="33">
        <v>2920000000</v>
      </c>
      <c r="H79" s="20">
        <f t="shared" si="3"/>
        <v>0</v>
      </c>
      <c r="I79" s="17">
        <v>0</v>
      </c>
      <c r="J79" s="33">
        <f t="shared" si="4"/>
        <v>2920000000</v>
      </c>
      <c r="K79" s="29" t="s">
        <v>442</v>
      </c>
    </row>
    <row r="80" spans="1:11" ht="12.75" customHeight="1">
      <c r="A80" s="28" t="s">
        <v>111</v>
      </c>
      <c r="B80" s="27" t="s">
        <v>32</v>
      </c>
      <c r="C80" s="34" t="s">
        <v>443</v>
      </c>
      <c r="D80" s="19">
        <v>45266</v>
      </c>
      <c r="E80" s="19">
        <v>45290</v>
      </c>
      <c r="F80" s="31">
        <f t="shared" si="5"/>
        <v>24</v>
      </c>
      <c r="G80" s="33">
        <v>5100000000</v>
      </c>
      <c r="H80" s="20">
        <f t="shared" si="3"/>
        <v>0</v>
      </c>
      <c r="I80" s="17">
        <v>0</v>
      </c>
      <c r="J80" s="33">
        <f t="shared" si="4"/>
        <v>5100000000</v>
      </c>
      <c r="K80" s="29" t="s">
        <v>444</v>
      </c>
    </row>
    <row r="81" spans="1:11" ht="12.75" customHeight="1">
      <c r="A81" s="28" t="s">
        <v>112</v>
      </c>
      <c r="B81" s="27" t="s">
        <v>32</v>
      </c>
      <c r="C81" s="27" t="s">
        <v>445</v>
      </c>
      <c r="D81" s="19">
        <v>45250</v>
      </c>
      <c r="E81" s="19">
        <v>45290</v>
      </c>
      <c r="F81" s="31">
        <f t="shared" si="5"/>
        <v>40</v>
      </c>
      <c r="G81" s="33">
        <v>9583334</v>
      </c>
      <c r="H81" s="20">
        <f t="shared" si="3"/>
        <v>0</v>
      </c>
      <c r="I81" s="17">
        <v>0</v>
      </c>
      <c r="J81" s="33">
        <f t="shared" si="4"/>
        <v>9583334</v>
      </c>
      <c r="K81" s="29" t="s">
        <v>446</v>
      </c>
    </row>
    <row r="82" spans="1:11" ht="12.75" customHeight="1">
      <c r="A82" s="28" t="s">
        <v>113</v>
      </c>
      <c r="B82" s="27" t="s">
        <v>32</v>
      </c>
      <c r="C82" s="27" t="s">
        <v>162</v>
      </c>
      <c r="D82" s="19">
        <v>45251</v>
      </c>
      <c r="E82" s="19">
        <v>45290</v>
      </c>
      <c r="F82" s="31">
        <f t="shared" si="5"/>
        <v>39</v>
      </c>
      <c r="G82" s="33">
        <v>3600000</v>
      </c>
      <c r="H82" s="20">
        <f t="shared" si="3"/>
        <v>0</v>
      </c>
      <c r="I82" s="17">
        <v>0</v>
      </c>
      <c r="J82" s="33">
        <f t="shared" si="4"/>
        <v>3600000</v>
      </c>
      <c r="K82" s="29" t="s">
        <v>447</v>
      </c>
    </row>
    <row r="83" spans="1:11" ht="12.75" customHeight="1">
      <c r="A83" s="28" t="s">
        <v>114</v>
      </c>
      <c r="B83" s="27" t="s">
        <v>32</v>
      </c>
      <c r="C83" s="27" t="s">
        <v>448</v>
      </c>
      <c r="D83" s="19">
        <v>45251</v>
      </c>
      <c r="E83" s="19">
        <v>45290</v>
      </c>
      <c r="F83" s="31">
        <f t="shared" si="5"/>
        <v>39</v>
      </c>
      <c r="G83" s="33">
        <v>15300000</v>
      </c>
      <c r="H83" s="20">
        <f t="shared" si="3"/>
        <v>0</v>
      </c>
      <c r="I83" s="17">
        <v>0</v>
      </c>
      <c r="J83" s="33">
        <f t="shared" si="4"/>
        <v>15300000</v>
      </c>
      <c r="K83" s="29" t="s">
        <v>449</v>
      </c>
    </row>
    <row r="84" spans="1:11" ht="12.75" customHeight="1">
      <c r="A84" s="28" t="s">
        <v>115</v>
      </c>
      <c r="B84" s="27" t="s">
        <v>31</v>
      </c>
      <c r="C84" s="27" t="s">
        <v>450</v>
      </c>
      <c r="D84" s="19">
        <v>45244</v>
      </c>
      <c r="E84" s="19">
        <v>45609</v>
      </c>
      <c r="F84" s="31">
        <f t="shared" si="5"/>
        <v>365</v>
      </c>
      <c r="G84" s="33">
        <v>1000000000</v>
      </c>
      <c r="H84" s="20">
        <f t="shared" si="3"/>
        <v>0</v>
      </c>
      <c r="I84" s="17">
        <v>0</v>
      </c>
      <c r="J84" s="33">
        <f t="shared" si="4"/>
        <v>1000000000</v>
      </c>
      <c r="K84" s="29" t="s">
        <v>451</v>
      </c>
    </row>
    <row r="85" spans="1:11" ht="12.75" customHeight="1">
      <c r="A85" s="28" t="s">
        <v>116</v>
      </c>
      <c r="B85" s="27" t="s">
        <v>32</v>
      </c>
      <c r="C85" s="27" t="s">
        <v>452</v>
      </c>
      <c r="D85" s="19">
        <v>45246</v>
      </c>
      <c r="E85" s="19">
        <v>45290</v>
      </c>
      <c r="F85" s="31">
        <f t="shared" si="5"/>
        <v>44</v>
      </c>
      <c r="G85" s="33">
        <v>16000000</v>
      </c>
      <c r="H85" s="20">
        <f t="shared" si="3"/>
        <v>0</v>
      </c>
      <c r="I85" s="17">
        <v>0</v>
      </c>
      <c r="J85" s="33">
        <f t="shared" si="4"/>
        <v>16000000</v>
      </c>
      <c r="K85" s="29" t="s">
        <v>453</v>
      </c>
    </row>
    <row r="86" spans="1:11" ht="12.75" customHeight="1">
      <c r="A86" s="28" t="s">
        <v>117</v>
      </c>
      <c r="B86" s="27" t="s">
        <v>32</v>
      </c>
      <c r="C86" s="34" t="s">
        <v>454</v>
      </c>
      <c r="D86" s="19">
        <v>45250</v>
      </c>
      <c r="E86" s="19">
        <v>45290</v>
      </c>
      <c r="F86" s="31">
        <f t="shared" si="5"/>
        <v>40</v>
      </c>
      <c r="G86" s="33">
        <v>15640000</v>
      </c>
      <c r="H86" s="20">
        <f t="shared" si="3"/>
        <v>0</v>
      </c>
      <c r="I86" s="17">
        <v>0</v>
      </c>
      <c r="J86" s="33">
        <f t="shared" si="4"/>
        <v>15640000</v>
      </c>
      <c r="K86" s="29" t="s">
        <v>455</v>
      </c>
    </row>
    <row r="87" spans="1:11" ht="12.75" customHeight="1">
      <c r="A87" s="28" t="s">
        <v>118</v>
      </c>
      <c r="B87" s="27" t="s">
        <v>32</v>
      </c>
      <c r="C87" s="34" t="s">
        <v>456</v>
      </c>
      <c r="D87" s="19">
        <v>45254</v>
      </c>
      <c r="E87" s="19">
        <v>45290</v>
      </c>
      <c r="F87" s="31">
        <f t="shared" si="5"/>
        <v>36</v>
      </c>
      <c r="G87" s="33">
        <v>18922298</v>
      </c>
      <c r="H87" s="20">
        <f t="shared" si="3"/>
        <v>0</v>
      </c>
      <c r="I87" s="17">
        <v>0</v>
      </c>
      <c r="J87" s="33">
        <f t="shared" si="4"/>
        <v>18922298</v>
      </c>
      <c r="K87" s="29" t="s">
        <v>457</v>
      </c>
    </row>
    <row r="88" spans="1:11">
      <c r="A88" s="28" t="s">
        <v>119</v>
      </c>
      <c r="B88" s="27" t="s">
        <v>32</v>
      </c>
      <c r="C88" s="27" t="s">
        <v>163</v>
      </c>
      <c r="D88" s="19">
        <v>45252</v>
      </c>
      <c r="E88" s="19">
        <v>45290</v>
      </c>
      <c r="F88" s="31">
        <f t="shared" si="5"/>
        <v>38</v>
      </c>
      <c r="G88" s="33">
        <v>15623333</v>
      </c>
      <c r="H88" s="20">
        <f t="shared" si="3"/>
        <v>0</v>
      </c>
      <c r="I88" s="17">
        <v>0</v>
      </c>
      <c r="J88" s="33">
        <f t="shared" si="4"/>
        <v>15623333</v>
      </c>
      <c r="K88" s="29" t="s">
        <v>458</v>
      </c>
    </row>
    <row r="89" spans="1:11">
      <c r="A89" s="28" t="s">
        <v>120</v>
      </c>
      <c r="B89" s="27" t="s">
        <v>32</v>
      </c>
      <c r="C89" s="27" t="s">
        <v>459</v>
      </c>
      <c r="D89" s="19">
        <v>45258</v>
      </c>
      <c r="E89" s="19">
        <v>45290</v>
      </c>
      <c r="F89" s="31">
        <f t="shared" si="5"/>
        <v>32</v>
      </c>
      <c r="G89" s="33">
        <v>14133333</v>
      </c>
      <c r="H89" s="20">
        <f t="shared" si="3"/>
        <v>0</v>
      </c>
      <c r="I89" s="17">
        <v>0</v>
      </c>
      <c r="J89" s="33">
        <f t="shared" si="4"/>
        <v>14133333</v>
      </c>
      <c r="K89" s="29" t="s">
        <v>460</v>
      </c>
    </row>
    <row r="90" spans="1:11">
      <c r="A90" s="28" t="s">
        <v>121</v>
      </c>
      <c r="B90" s="27" t="s">
        <v>32</v>
      </c>
      <c r="C90" s="27" t="s">
        <v>461</v>
      </c>
      <c r="D90" s="19">
        <v>45257</v>
      </c>
      <c r="E90" s="19">
        <v>45290</v>
      </c>
      <c r="F90" s="31">
        <f t="shared" si="5"/>
        <v>33</v>
      </c>
      <c r="G90" s="33">
        <v>17000000</v>
      </c>
      <c r="H90" s="20">
        <f t="shared" si="3"/>
        <v>0</v>
      </c>
      <c r="I90" s="17">
        <v>0</v>
      </c>
      <c r="J90" s="33">
        <f t="shared" si="4"/>
        <v>17000000</v>
      </c>
      <c r="K90" s="29" t="s">
        <v>462</v>
      </c>
    </row>
    <row r="91" spans="1:11">
      <c r="A91" s="28" t="s">
        <v>122</v>
      </c>
      <c r="B91" s="27" t="s">
        <v>32</v>
      </c>
      <c r="C91" s="27" t="s">
        <v>342</v>
      </c>
      <c r="D91" s="19">
        <v>45259</v>
      </c>
      <c r="E91" s="19">
        <v>45290</v>
      </c>
      <c r="F91" s="31">
        <f t="shared" si="5"/>
        <v>31</v>
      </c>
      <c r="G91" s="33">
        <v>8515348</v>
      </c>
      <c r="H91" s="20">
        <f t="shared" si="3"/>
        <v>0</v>
      </c>
      <c r="I91" s="17">
        <v>0</v>
      </c>
      <c r="J91" s="33">
        <f t="shared" si="4"/>
        <v>8515348</v>
      </c>
      <c r="K91" s="29" t="s">
        <v>463</v>
      </c>
    </row>
    <row r="92" spans="1:11">
      <c r="A92" s="28" t="s">
        <v>123</v>
      </c>
      <c r="B92" s="27" t="s">
        <v>32</v>
      </c>
      <c r="C92" s="27" t="s">
        <v>464</v>
      </c>
      <c r="D92" s="19">
        <v>45254</v>
      </c>
      <c r="E92" s="19">
        <v>45290</v>
      </c>
      <c r="F92" s="31">
        <f t="shared" si="5"/>
        <v>36</v>
      </c>
      <c r="G92" s="33">
        <v>7733333</v>
      </c>
      <c r="H92" s="20">
        <f t="shared" si="3"/>
        <v>0</v>
      </c>
      <c r="I92" s="17">
        <v>0</v>
      </c>
      <c r="J92" s="33">
        <f t="shared" si="4"/>
        <v>7733333</v>
      </c>
      <c r="K92" s="29" t="s">
        <v>465</v>
      </c>
    </row>
    <row r="93" spans="1:11">
      <c r="A93" s="28" t="s">
        <v>124</v>
      </c>
      <c r="B93" s="32" t="s">
        <v>32</v>
      </c>
      <c r="C93" s="27" t="s">
        <v>466</v>
      </c>
      <c r="D93" s="19">
        <v>45250</v>
      </c>
      <c r="E93" s="19">
        <v>45290</v>
      </c>
      <c r="F93" s="31">
        <f t="shared" si="5"/>
        <v>40</v>
      </c>
      <c r="G93" s="33">
        <v>19066667</v>
      </c>
      <c r="H93" s="20">
        <f t="shared" si="3"/>
        <v>0</v>
      </c>
      <c r="I93" s="17">
        <v>0</v>
      </c>
      <c r="J93" s="33">
        <f t="shared" si="4"/>
        <v>19066667</v>
      </c>
      <c r="K93" s="29" t="s">
        <v>467</v>
      </c>
    </row>
    <row r="94" spans="1:11" s="43" customFormat="1">
      <c r="A94" s="35" t="s">
        <v>125</v>
      </c>
      <c r="B94" s="37" t="s">
        <v>31</v>
      </c>
      <c r="C94" s="36" t="s">
        <v>468</v>
      </c>
      <c r="D94" s="38">
        <v>45267</v>
      </c>
      <c r="E94" s="38">
        <v>45290</v>
      </c>
      <c r="F94" s="31">
        <f t="shared" si="5"/>
        <v>23</v>
      </c>
      <c r="G94" s="39">
        <v>400000000</v>
      </c>
      <c r="H94" s="40">
        <f t="shared" si="3"/>
        <v>0</v>
      </c>
      <c r="I94" s="41">
        <v>0</v>
      </c>
      <c r="J94" s="39">
        <f t="shared" si="4"/>
        <v>400000000</v>
      </c>
      <c r="K94" s="42" t="s">
        <v>469</v>
      </c>
    </row>
    <row r="95" spans="1:11">
      <c r="A95" s="28" t="s">
        <v>126</v>
      </c>
      <c r="B95" s="32" t="s">
        <v>32</v>
      </c>
      <c r="C95" s="27" t="s">
        <v>394</v>
      </c>
      <c r="D95" s="19">
        <v>45254</v>
      </c>
      <c r="E95" s="19">
        <v>45290</v>
      </c>
      <c r="F95" s="31">
        <f t="shared" si="5"/>
        <v>36</v>
      </c>
      <c r="G95" s="33">
        <v>13600000</v>
      </c>
      <c r="H95" s="20">
        <f t="shared" si="3"/>
        <v>0</v>
      </c>
      <c r="I95" s="17">
        <v>0</v>
      </c>
      <c r="J95" s="33">
        <f t="shared" si="4"/>
        <v>13600000</v>
      </c>
      <c r="K95" s="29" t="s">
        <v>470</v>
      </c>
    </row>
    <row r="96" spans="1:11">
      <c r="A96" s="28" t="s">
        <v>127</v>
      </c>
      <c r="B96" s="32" t="s">
        <v>145</v>
      </c>
      <c r="C96" s="27" t="s">
        <v>471</v>
      </c>
      <c r="D96" s="19">
        <v>45253</v>
      </c>
      <c r="E96" s="19">
        <v>45282</v>
      </c>
      <c r="F96" s="31">
        <f t="shared" si="5"/>
        <v>29</v>
      </c>
      <c r="G96" s="33">
        <v>82274182763</v>
      </c>
      <c r="H96" s="20">
        <f t="shared" si="3"/>
        <v>0</v>
      </c>
      <c r="I96" s="17">
        <v>0</v>
      </c>
      <c r="J96" s="33">
        <f t="shared" si="4"/>
        <v>82274182763</v>
      </c>
      <c r="K96" s="29" t="s">
        <v>694</v>
      </c>
    </row>
    <row r="97" spans="1:11">
      <c r="A97" s="28" t="s">
        <v>128</v>
      </c>
      <c r="B97" s="32" t="s">
        <v>32</v>
      </c>
      <c r="C97" s="27" t="s">
        <v>472</v>
      </c>
      <c r="D97" s="19">
        <v>45261</v>
      </c>
      <c r="E97" s="19">
        <v>46203</v>
      </c>
      <c r="F97" s="31">
        <f t="shared" si="5"/>
        <v>942</v>
      </c>
      <c r="G97" s="33">
        <v>628087004008</v>
      </c>
      <c r="H97" s="20">
        <f t="shared" si="3"/>
        <v>0</v>
      </c>
      <c r="I97" s="17">
        <v>0</v>
      </c>
      <c r="J97" s="33">
        <f t="shared" si="4"/>
        <v>628087004008</v>
      </c>
      <c r="K97" s="29" t="s">
        <v>473</v>
      </c>
    </row>
    <row r="98" spans="1:11">
      <c r="A98" s="28" t="s">
        <v>129</v>
      </c>
      <c r="B98" s="32" t="s">
        <v>32</v>
      </c>
      <c r="C98" s="27" t="s">
        <v>474</v>
      </c>
      <c r="D98" s="19">
        <v>45258</v>
      </c>
      <c r="E98" s="19">
        <v>45290</v>
      </c>
      <c r="F98" s="31">
        <f t="shared" si="5"/>
        <v>32</v>
      </c>
      <c r="G98" s="33">
        <v>10666667</v>
      </c>
      <c r="H98" s="20">
        <f t="shared" si="3"/>
        <v>0</v>
      </c>
      <c r="I98" s="17">
        <v>0</v>
      </c>
      <c r="J98" s="33">
        <f t="shared" si="4"/>
        <v>10666667</v>
      </c>
      <c r="K98" s="29" t="s">
        <v>475</v>
      </c>
    </row>
    <row r="99" spans="1:11">
      <c r="A99" s="28" t="s">
        <v>130</v>
      </c>
      <c r="B99" s="32" t="s">
        <v>32</v>
      </c>
      <c r="C99" s="27" t="s">
        <v>476</v>
      </c>
      <c r="D99" s="19">
        <v>45259</v>
      </c>
      <c r="E99" s="19">
        <v>45290</v>
      </c>
      <c r="F99" s="31">
        <f t="shared" si="5"/>
        <v>31</v>
      </c>
      <c r="G99" s="33">
        <v>15644262</v>
      </c>
      <c r="H99" s="20">
        <f t="shared" si="3"/>
        <v>0</v>
      </c>
      <c r="I99" s="17">
        <v>0</v>
      </c>
      <c r="J99" s="33">
        <f t="shared" si="4"/>
        <v>15644262</v>
      </c>
      <c r="K99" s="29" t="s">
        <v>477</v>
      </c>
    </row>
    <row r="100" spans="1:11">
      <c r="A100" s="28" t="s">
        <v>131</v>
      </c>
      <c r="B100" s="32" t="s">
        <v>32</v>
      </c>
      <c r="C100" s="27" t="s">
        <v>478</v>
      </c>
      <c r="D100" s="19">
        <v>45261</v>
      </c>
      <c r="E100" s="19">
        <v>45290</v>
      </c>
      <c r="F100" s="31">
        <f t="shared" si="5"/>
        <v>29</v>
      </c>
      <c r="G100" s="33">
        <v>14002500</v>
      </c>
      <c r="H100" s="20">
        <f t="shared" si="3"/>
        <v>0</v>
      </c>
      <c r="I100" s="17">
        <v>0</v>
      </c>
      <c r="J100" s="33">
        <f t="shared" si="4"/>
        <v>14002500</v>
      </c>
      <c r="K100" s="29" t="s">
        <v>689</v>
      </c>
    </row>
    <row r="101" spans="1:11">
      <c r="A101" s="28" t="s">
        <v>132</v>
      </c>
      <c r="B101" s="32" t="s">
        <v>32</v>
      </c>
      <c r="C101" s="27" t="s">
        <v>164</v>
      </c>
      <c r="D101" s="19">
        <v>45257</v>
      </c>
      <c r="E101" s="19">
        <v>45290</v>
      </c>
      <c r="F101" s="31">
        <v>33</v>
      </c>
      <c r="G101" s="33">
        <v>11047400</v>
      </c>
      <c r="H101" s="20">
        <f t="shared" si="3"/>
        <v>0</v>
      </c>
      <c r="I101" s="17">
        <v>0</v>
      </c>
      <c r="J101" s="33">
        <f t="shared" si="4"/>
        <v>11047400</v>
      </c>
      <c r="K101" s="29" t="s">
        <v>479</v>
      </c>
    </row>
    <row r="102" spans="1:11">
      <c r="A102" s="28" t="s">
        <v>133</v>
      </c>
      <c r="B102" s="32" t="s">
        <v>145</v>
      </c>
      <c r="C102" s="27" t="s">
        <v>480</v>
      </c>
      <c r="D102" s="19">
        <v>45267</v>
      </c>
      <c r="E102" s="19">
        <v>45290</v>
      </c>
      <c r="F102" s="31">
        <v>33</v>
      </c>
      <c r="G102" s="33">
        <v>299594400</v>
      </c>
      <c r="H102" s="20">
        <f t="shared" si="3"/>
        <v>0</v>
      </c>
      <c r="I102" s="17">
        <v>0</v>
      </c>
      <c r="J102" s="33">
        <f t="shared" si="4"/>
        <v>299594400</v>
      </c>
      <c r="K102" s="29" t="s">
        <v>689</v>
      </c>
    </row>
    <row r="103" spans="1:11">
      <c r="A103" s="28" t="s">
        <v>134</v>
      </c>
      <c r="B103" s="32" t="s">
        <v>32</v>
      </c>
      <c r="C103" s="27" t="s">
        <v>481</v>
      </c>
      <c r="D103" s="19">
        <v>45265</v>
      </c>
      <c r="E103" s="19">
        <v>45290</v>
      </c>
      <c r="F103" s="31">
        <v>33</v>
      </c>
      <c r="G103" s="33">
        <v>5026287</v>
      </c>
      <c r="H103" s="20">
        <f t="shared" si="3"/>
        <v>0</v>
      </c>
      <c r="I103" s="17">
        <v>0</v>
      </c>
      <c r="J103" s="33">
        <f t="shared" si="4"/>
        <v>5026287</v>
      </c>
      <c r="K103" s="29" t="s">
        <v>689</v>
      </c>
    </row>
    <row r="104" spans="1:11">
      <c r="A104" s="28" t="s">
        <v>135</v>
      </c>
      <c r="B104" s="32" t="s">
        <v>32</v>
      </c>
      <c r="C104" s="27" t="s">
        <v>482</v>
      </c>
      <c r="D104" s="19">
        <v>45259</v>
      </c>
      <c r="E104" s="19">
        <v>45290</v>
      </c>
      <c r="F104" s="31">
        <v>33</v>
      </c>
      <c r="G104" s="33">
        <v>12266666</v>
      </c>
      <c r="H104" s="20">
        <f t="shared" si="3"/>
        <v>0</v>
      </c>
      <c r="I104" s="17">
        <v>0</v>
      </c>
      <c r="J104" s="33">
        <f t="shared" si="4"/>
        <v>12266666</v>
      </c>
      <c r="K104" s="29" t="s">
        <v>483</v>
      </c>
    </row>
    <row r="105" spans="1:11">
      <c r="A105" s="28" t="s">
        <v>136</v>
      </c>
      <c r="B105" s="32" t="s">
        <v>32</v>
      </c>
      <c r="C105" s="27" t="s">
        <v>484</v>
      </c>
      <c r="D105" s="19">
        <v>45264</v>
      </c>
      <c r="E105" s="19">
        <v>45626</v>
      </c>
      <c r="F105" s="31">
        <v>33</v>
      </c>
      <c r="G105" s="33">
        <v>194317360</v>
      </c>
      <c r="H105" s="20">
        <f t="shared" si="3"/>
        <v>0</v>
      </c>
      <c r="I105" s="17">
        <v>0</v>
      </c>
      <c r="J105" s="33">
        <f t="shared" si="4"/>
        <v>194317360</v>
      </c>
      <c r="K105" s="29" t="s">
        <v>689</v>
      </c>
    </row>
    <row r="106" spans="1:11">
      <c r="A106" s="28" t="s">
        <v>137</v>
      </c>
      <c r="B106" s="32" t="s">
        <v>32</v>
      </c>
      <c r="C106" s="27" t="s">
        <v>485</v>
      </c>
      <c r="D106" s="19">
        <v>45258</v>
      </c>
      <c r="E106" s="19">
        <v>45290</v>
      </c>
      <c r="F106" s="31">
        <v>32</v>
      </c>
      <c r="G106" s="33">
        <v>15000000</v>
      </c>
      <c r="H106" s="20">
        <f t="shared" si="3"/>
        <v>0</v>
      </c>
      <c r="I106" s="17">
        <v>0</v>
      </c>
      <c r="J106" s="33">
        <f t="shared" si="4"/>
        <v>15000000</v>
      </c>
      <c r="K106" s="29" t="s">
        <v>486</v>
      </c>
    </row>
    <row r="107" spans="1:11">
      <c r="A107" s="28" t="s">
        <v>138</v>
      </c>
      <c r="B107" s="32" t="s">
        <v>32</v>
      </c>
      <c r="C107" s="27" t="s">
        <v>487</v>
      </c>
      <c r="D107" s="19">
        <v>45260</v>
      </c>
      <c r="E107" s="19">
        <v>45290</v>
      </c>
      <c r="F107" s="31">
        <v>30</v>
      </c>
      <c r="G107" s="33">
        <v>13998333</v>
      </c>
      <c r="H107" s="20">
        <f t="shared" si="3"/>
        <v>0</v>
      </c>
      <c r="I107" s="17">
        <v>0</v>
      </c>
      <c r="J107" s="33">
        <f t="shared" si="4"/>
        <v>13998333</v>
      </c>
      <c r="K107" s="29" t="s">
        <v>689</v>
      </c>
    </row>
    <row r="108" spans="1:11">
      <c r="A108" s="28" t="s">
        <v>139</v>
      </c>
      <c r="B108" s="32" t="s">
        <v>32</v>
      </c>
      <c r="C108" s="27" t="s">
        <v>165</v>
      </c>
      <c r="D108" s="19">
        <v>45265</v>
      </c>
      <c r="E108" s="19">
        <v>45290</v>
      </c>
      <c r="F108" s="31">
        <v>30</v>
      </c>
      <c r="G108" s="33">
        <v>3287955</v>
      </c>
      <c r="H108" s="20">
        <f t="shared" si="3"/>
        <v>0</v>
      </c>
      <c r="I108" s="17">
        <v>0</v>
      </c>
      <c r="J108" s="33">
        <f t="shared" si="4"/>
        <v>3287955</v>
      </c>
      <c r="K108" s="29" t="s">
        <v>689</v>
      </c>
    </row>
    <row r="109" spans="1:11">
      <c r="A109" s="28" t="s">
        <v>140</v>
      </c>
      <c r="B109" s="32" t="s">
        <v>32</v>
      </c>
      <c r="C109" s="27" t="s">
        <v>488</v>
      </c>
      <c r="D109" s="19">
        <v>45264</v>
      </c>
      <c r="E109" s="19">
        <v>45290</v>
      </c>
      <c r="F109" s="31">
        <v>30</v>
      </c>
      <c r="G109" s="33">
        <v>9348699</v>
      </c>
      <c r="H109" s="20">
        <f t="shared" si="3"/>
        <v>0</v>
      </c>
      <c r="I109" s="17">
        <v>0</v>
      </c>
      <c r="J109" s="33">
        <f t="shared" si="4"/>
        <v>9348699</v>
      </c>
      <c r="K109" s="29" t="s">
        <v>689</v>
      </c>
    </row>
    <row r="110" spans="1:11">
      <c r="A110" s="28" t="s">
        <v>141</v>
      </c>
      <c r="B110" s="32" t="s">
        <v>32</v>
      </c>
      <c r="C110" s="27" t="s">
        <v>489</v>
      </c>
      <c r="D110" s="19">
        <v>45266</v>
      </c>
      <c r="E110" s="19">
        <v>45290</v>
      </c>
      <c r="F110" s="31">
        <v>30</v>
      </c>
      <c r="G110" s="33">
        <v>7590000</v>
      </c>
      <c r="H110" s="20">
        <f t="shared" si="3"/>
        <v>0</v>
      </c>
      <c r="I110" s="17">
        <v>0</v>
      </c>
      <c r="J110" s="33">
        <f t="shared" si="4"/>
        <v>7590000</v>
      </c>
      <c r="K110" s="29" t="s">
        <v>689</v>
      </c>
    </row>
    <row r="111" spans="1:11">
      <c r="A111" s="28" t="s">
        <v>142</v>
      </c>
      <c r="B111" s="32" t="s">
        <v>32</v>
      </c>
      <c r="C111" s="27" t="s">
        <v>490</v>
      </c>
      <c r="D111" s="19">
        <v>45264</v>
      </c>
      <c r="E111" s="19">
        <v>45290</v>
      </c>
      <c r="F111" s="31">
        <v>30</v>
      </c>
      <c r="G111" s="33">
        <v>10200000</v>
      </c>
      <c r="H111" s="20">
        <f t="shared" si="3"/>
        <v>0</v>
      </c>
      <c r="I111" s="17">
        <v>0</v>
      </c>
      <c r="J111" s="33">
        <f t="shared" si="4"/>
        <v>10200000</v>
      </c>
      <c r="K111" s="29" t="s">
        <v>689</v>
      </c>
    </row>
    <row r="112" spans="1:11">
      <c r="A112" s="28" t="s">
        <v>143</v>
      </c>
      <c r="B112" s="32" t="s">
        <v>145</v>
      </c>
      <c r="C112" s="27" t="s">
        <v>491</v>
      </c>
      <c r="D112" s="19">
        <v>45259</v>
      </c>
      <c r="E112" s="19">
        <v>45287</v>
      </c>
      <c r="F112" s="31">
        <v>30</v>
      </c>
      <c r="G112" s="33">
        <v>6786192000</v>
      </c>
      <c r="H112" s="20">
        <f t="shared" si="3"/>
        <v>0</v>
      </c>
      <c r="I112" s="17">
        <v>0</v>
      </c>
      <c r="J112" s="33">
        <f t="shared" si="4"/>
        <v>6786192000</v>
      </c>
      <c r="K112" s="29" t="s">
        <v>688</v>
      </c>
    </row>
    <row r="113" spans="1:11">
      <c r="A113" s="30" t="s">
        <v>256</v>
      </c>
      <c r="B113" s="32" t="s">
        <v>32</v>
      </c>
      <c r="C113" s="27" t="s">
        <v>279</v>
      </c>
      <c r="D113" s="19">
        <v>45113</v>
      </c>
      <c r="E113" s="19">
        <v>45290</v>
      </c>
      <c r="F113" s="21">
        <f t="shared" ref="F113:F144" si="6">E113-D113</f>
        <v>177</v>
      </c>
      <c r="G113" s="33">
        <v>45240968</v>
      </c>
      <c r="H113" s="20">
        <f t="shared" si="3"/>
        <v>0.70833334070128651</v>
      </c>
      <c r="I113" s="33">
        <v>32045686</v>
      </c>
      <c r="J113" s="33">
        <f t="shared" si="4"/>
        <v>13195282</v>
      </c>
      <c r="K113" s="29" t="s">
        <v>492</v>
      </c>
    </row>
    <row r="114" spans="1:11">
      <c r="A114" s="30" t="s">
        <v>24</v>
      </c>
      <c r="B114" s="32" t="s">
        <v>32</v>
      </c>
      <c r="C114" s="27" t="s">
        <v>493</v>
      </c>
      <c r="D114" s="19">
        <v>44974</v>
      </c>
      <c r="E114" s="19">
        <v>45290</v>
      </c>
      <c r="F114" s="21">
        <f t="shared" si="6"/>
        <v>316</v>
      </c>
      <c r="G114" s="33">
        <v>77250000</v>
      </c>
      <c r="H114" s="20">
        <f t="shared" si="3"/>
        <v>0.7466666666666667</v>
      </c>
      <c r="I114" s="33">
        <v>57680000</v>
      </c>
      <c r="J114" s="33">
        <f t="shared" si="4"/>
        <v>19570000</v>
      </c>
      <c r="K114" s="29" t="s">
        <v>494</v>
      </c>
    </row>
    <row r="115" spans="1:11">
      <c r="A115" s="30" t="s">
        <v>166</v>
      </c>
      <c r="B115" s="32" t="s">
        <v>32</v>
      </c>
      <c r="C115" s="27" t="s">
        <v>280</v>
      </c>
      <c r="D115" s="19">
        <v>45133</v>
      </c>
      <c r="E115" s="19">
        <v>45285</v>
      </c>
      <c r="F115" s="21">
        <f t="shared" si="6"/>
        <v>152</v>
      </c>
      <c r="G115" s="33">
        <v>37416000</v>
      </c>
      <c r="H115" s="20">
        <f t="shared" si="3"/>
        <v>0.79166666666666663</v>
      </c>
      <c r="I115" s="33">
        <v>29621000</v>
      </c>
      <c r="J115" s="33">
        <f t="shared" si="4"/>
        <v>7795000</v>
      </c>
      <c r="K115" s="29" t="s">
        <v>495</v>
      </c>
    </row>
    <row r="116" spans="1:11">
      <c r="A116" s="30" t="s">
        <v>25</v>
      </c>
      <c r="B116" s="32" t="s">
        <v>32</v>
      </c>
      <c r="C116" s="27" t="s">
        <v>496</v>
      </c>
      <c r="D116" s="19">
        <v>44967</v>
      </c>
      <c r="E116" s="19">
        <v>45290</v>
      </c>
      <c r="F116" s="21">
        <f t="shared" si="6"/>
        <v>323</v>
      </c>
      <c r="G116" s="33">
        <v>60000000</v>
      </c>
      <c r="H116" s="20">
        <f t="shared" si="3"/>
        <v>0.87</v>
      </c>
      <c r="I116" s="33">
        <v>52200000</v>
      </c>
      <c r="J116" s="33">
        <f t="shared" si="4"/>
        <v>7800000</v>
      </c>
      <c r="K116" s="29" t="s">
        <v>497</v>
      </c>
    </row>
    <row r="117" spans="1:11">
      <c r="A117" s="30" t="s">
        <v>26</v>
      </c>
      <c r="B117" s="32" t="s">
        <v>32</v>
      </c>
      <c r="C117" s="27" t="s">
        <v>498</v>
      </c>
      <c r="D117" s="19">
        <v>44974</v>
      </c>
      <c r="E117" s="19">
        <v>45290</v>
      </c>
      <c r="F117" s="21">
        <f t="shared" si="6"/>
        <v>316</v>
      </c>
      <c r="G117" s="33">
        <v>30301180</v>
      </c>
      <c r="H117" s="20">
        <f t="shared" si="3"/>
        <v>0.74666666446653229</v>
      </c>
      <c r="I117" s="33">
        <v>22624881</v>
      </c>
      <c r="J117" s="33">
        <f t="shared" si="4"/>
        <v>7676299</v>
      </c>
      <c r="K117" s="29" t="s">
        <v>499</v>
      </c>
    </row>
    <row r="118" spans="1:11">
      <c r="A118" s="30" t="s">
        <v>27</v>
      </c>
      <c r="B118" s="32" t="s">
        <v>32</v>
      </c>
      <c r="C118" s="27" t="s">
        <v>500</v>
      </c>
      <c r="D118" s="19">
        <v>44974</v>
      </c>
      <c r="E118" s="19">
        <v>45290</v>
      </c>
      <c r="F118" s="21">
        <f t="shared" si="6"/>
        <v>316</v>
      </c>
      <c r="G118" s="33">
        <v>49450000</v>
      </c>
      <c r="H118" s="20">
        <f t="shared" si="3"/>
        <v>0.74666667340748227</v>
      </c>
      <c r="I118" s="33">
        <v>36922667</v>
      </c>
      <c r="J118" s="33">
        <f t="shared" si="4"/>
        <v>12527333</v>
      </c>
      <c r="K118" s="29" t="s">
        <v>501</v>
      </c>
    </row>
    <row r="119" spans="1:11">
      <c r="A119" s="30" t="s">
        <v>28</v>
      </c>
      <c r="B119" s="32" t="s">
        <v>32</v>
      </c>
      <c r="C119" s="27" t="s">
        <v>502</v>
      </c>
      <c r="D119" s="19">
        <v>44986</v>
      </c>
      <c r="E119" s="19">
        <v>45290</v>
      </c>
      <c r="F119" s="21">
        <f t="shared" si="6"/>
        <v>304</v>
      </c>
      <c r="G119" s="33">
        <v>96000000</v>
      </c>
      <c r="H119" s="20">
        <f t="shared" si="3"/>
        <v>0.72916666666666663</v>
      </c>
      <c r="I119" s="33">
        <v>70000000</v>
      </c>
      <c r="J119" s="33">
        <f t="shared" si="4"/>
        <v>26000000</v>
      </c>
      <c r="K119" s="29" t="s">
        <v>503</v>
      </c>
    </row>
    <row r="120" spans="1:11">
      <c r="A120" s="30" t="s">
        <v>29</v>
      </c>
      <c r="B120" s="32" t="s">
        <v>32</v>
      </c>
      <c r="C120" s="27" t="s">
        <v>504</v>
      </c>
      <c r="D120" s="19">
        <v>44979</v>
      </c>
      <c r="E120" s="19">
        <v>45290</v>
      </c>
      <c r="F120" s="21">
        <f t="shared" si="6"/>
        <v>311</v>
      </c>
      <c r="G120" s="33">
        <v>93500000</v>
      </c>
      <c r="H120" s="20">
        <f t="shared" si="3"/>
        <v>0.66363636363636369</v>
      </c>
      <c r="I120" s="33">
        <v>62050000</v>
      </c>
      <c r="J120" s="33">
        <f t="shared" si="4"/>
        <v>31450000</v>
      </c>
      <c r="K120" s="29" t="s">
        <v>505</v>
      </c>
    </row>
    <row r="121" spans="1:11">
      <c r="A121" s="30" t="s">
        <v>30</v>
      </c>
      <c r="B121" s="32" t="s">
        <v>32</v>
      </c>
      <c r="C121" s="27" t="s">
        <v>506</v>
      </c>
      <c r="D121" s="19">
        <v>44978</v>
      </c>
      <c r="E121" s="19">
        <v>45290</v>
      </c>
      <c r="F121" s="21">
        <f t="shared" si="6"/>
        <v>312</v>
      </c>
      <c r="G121" s="33">
        <v>108396710</v>
      </c>
      <c r="H121" s="20">
        <f t="shared" si="3"/>
        <v>0.87719297938101626</v>
      </c>
      <c r="I121" s="33">
        <v>95084833</v>
      </c>
      <c r="J121" s="33">
        <f t="shared" si="4"/>
        <v>13311877</v>
      </c>
      <c r="K121" s="29" t="s">
        <v>507</v>
      </c>
    </row>
    <row r="122" spans="1:11">
      <c r="A122" s="30" t="s">
        <v>167</v>
      </c>
      <c r="B122" s="32" t="s">
        <v>32</v>
      </c>
      <c r="C122" s="27" t="s">
        <v>250</v>
      </c>
      <c r="D122" s="19">
        <v>45134</v>
      </c>
      <c r="E122" s="19">
        <v>45286</v>
      </c>
      <c r="F122" s="21">
        <f t="shared" si="6"/>
        <v>152</v>
      </c>
      <c r="G122" s="33">
        <v>32000000</v>
      </c>
      <c r="H122" s="20">
        <f t="shared" si="3"/>
        <v>0.53333334374999997</v>
      </c>
      <c r="I122" s="33">
        <v>17066667</v>
      </c>
      <c r="J122" s="33">
        <f t="shared" si="4"/>
        <v>14933333</v>
      </c>
      <c r="K122" s="29" t="s">
        <v>508</v>
      </c>
    </row>
    <row r="123" spans="1:11">
      <c r="A123" s="30" t="s">
        <v>168</v>
      </c>
      <c r="B123" s="32" t="s">
        <v>32</v>
      </c>
      <c r="C123" s="27" t="s">
        <v>251</v>
      </c>
      <c r="D123" s="19">
        <v>45002</v>
      </c>
      <c r="E123" s="19">
        <v>45284</v>
      </c>
      <c r="F123" s="21">
        <f t="shared" si="6"/>
        <v>282</v>
      </c>
      <c r="G123" s="33">
        <v>84966000</v>
      </c>
      <c r="H123" s="20">
        <f t="shared" si="3"/>
        <v>0.88888888496575102</v>
      </c>
      <c r="I123" s="33">
        <v>75525333</v>
      </c>
      <c r="J123" s="33">
        <f t="shared" si="4"/>
        <v>9440667</v>
      </c>
      <c r="K123" s="29" t="s">
        <v>509</v>
      </c>
    </row>
    <row r="124" spans="1:11">
      <c r="A124" s="30" t="s">
        <v>169</v>
      </c>
      <c r="B124" s="32" t="s">
        <v>32</v>
      </c>
      <c r="C124" s="27" t="s">
        <v>510</v>
      </c>
      <c r="D124" s="19">
        <v>45015</v>
      </c>
      <c r="E124" s="19">
        <v>45290</v>
      </c>
      <c r="F124" s="21">
        <f t="shared" si="6"/>
        <v>275</v>
      </c>
      <c r="G124" s="33">
        <v>130900000</v>
      </c>
      <c r="H124" s="20">
        <f t="shared" si="3"/>
        <v>0.70980391902215434</v>
      </c>
      <c r="I124" s="33">
        <v>92913333</v>
      </c>
      <c r="J124" s="33">
        <f t="shared" si="4"/>
        <v>37986667</v>
      </c>
      <c r="K124" s="29" t="s">
        <v>511</v>
      </c>
    </row>
    <row r="125" spans="1:11">
      <c r="A125" s="30" t="s">
        <v>257</v>
      </c>
      <c r="B125" s="32" t="s">
        <v>145</v>
      </c>
      <c r="C125" s="27" t="s">
        <v>281</v>
      </c>
      <c r="D125" s="19">
        <v>45014</v>
      </c>
      <c r="E125" s="19">
        <v>45473</v>
      </c>
      <c r="F125" s="21">
        <f t="shared" si="6"/>
        <v>459</v>
      </c>
      <c r="G125" s="33">
        <v>486154313608</v>
      </c>
      <c r="H125" s="20">
        <f t="shared" si="3"/>
        <v>0.99997550832386606</v>
      </c>
      <c r="I125" s="33">
        <v>486142406874</v>
      </c>
      <c r="J125" s="33">
        <f t="shared" si="4"/>
        <v>11906734</v>
      </c>
      <c r="K125" s="29" t="s">
        <v>512</v>
      </c>
    </row>
    <row r="126" spans="1:11">
      <c r="A126" s="30" t="s">
        <v>170</v>
      </c>
      <c r="B126" s="32" t="s">
        <v>32</v>
      </c>
      <c r="C126" s="27" t="s">
        <v>282</v>
      </c>
      <c r="D126" s="19">
        <v>45092</v>
      </c>
      <c r="E126" s="19">
        <v>45289</v>
      </c>
      <c r="F126" s="21">
        <f t="shared" si="6"/>
        <v>197</v>
      </c>
      <c r="G126" s="33">
        <v>40000000</v>
      </c>
      <c r="H126" s="20">
        <f t="shared" si="3"/>
        <v>0.70666667500000002</v>
      </c>
      <c r="I126" s="33">
        <v>28266667</v>
      </c>
      <c r="J126" s="33">
        <f t="shared" si="4"/>
        <v>11733333</v>
      </c>
      <c r="K126" s="29" t="s">
        <v>513</v>
      </c>
    </row>
    <row r="127" spans="1:11">
      <c r="A127" s="30" t="s">
        <v>171</v>
      </c>
      <c r="B127" s="32" t="s">
        <v>32</v>
      </c>
      <c r="C127" s="27" t="s">
        <v>514</v>
      </c>
      <c r="D127" s="19">
        <v>45111</v>
      </c>
      <c r="E127" s="19">
        <v>45289</v>
      </c>
      <c r="F127" s="21">
        <f t="shared" si="6"/>
        <v>178</v>
      </c>
      <c r="G127" s="33">
        <v>40000000</v>
      </c>
      <c r="H127" s="20">
        <f t="shared" si="3"/>
        <v>0.38</v>
      </c>
      <c r="I127" s="33">
        <v>15200000</v>
      </c>
      <c r="J127" s="33">
        <f t="shared" si="4"/>
        <v>24800000</v>
      </c>
      <c r="K127" s="29" t="s">
        <v>515</v>
      </c>
    </row>
    <row r="128" spans="1:11">
      <c r="A128" s="30" t="s">
        <v>172</v>
      </c>
      <c r="B128" s="32" t="s">
        <v>32</v>
      </c>
      <c r="C128" s="27" t="s">
        <v>516</v>
      </c>
      <c r="D128" s="19">
        <v>45104</v>
      </c>
      <c r="E128" s="19">
        <v>45289</v>
      </c>
      <c r="F128" s="21">
        <f t="shared" si="6"/>
        <v>185</v>
      </c>
      <c r="G128" s="33">
        <v>39500000</v>
      </c>
      <c r="H128" s="20">
        <f t="shared" si="3"/>
        <v>0.62666665822784806</v>
      </c>
      <c r="I128" s="33">
        <v>24753333</v>
      </c>
      <c r="J128" s="33">
        <f t="shared" si="4"/>
        <v>14746667</v>
      </c>
      <c r="K128" s="29" t="s">
        <v>517</v>
      </c>
    </row>
    <row r="129" spans="1:11">
      <c r="A129" s="30" t="s">
        <v>173</v>
      </c>
      <c r="B129" s="32" t="s">
        <v>32</v>
      </c>
      <c r="C129" s="27" t="s">
        <v>518</v>
      </c>
      <c r="D129" s="19">
        <v>45099</v>
      </c>
      <c r="E129" s="19">
        <v>45289</v>
      </c>
      <c r="F129" s="21">
        <f t="shared" si="6"/>
        <v>190</v>
      </c>
      <c r="G129" s="33">
        <v>30565000</v>
      </c>
      <c r="H129" s="20">
        <f t="shared" si="3"/>
        <v>0.66</v>
      </c>
      <c r="I129" s="33">
        <v>20172900</v>
      </c>
      <c r="J129" s="33">
        <f t="shared" si="4"/>
        <v>10392100</v>
      </c>
      <c r="K129" s="29" t="s">
        <v>519</v>
      </c>
    </row>
    <row r="130" spans="1:11">
      <c r="A130" s="30" t="s">
        <v>174</v>
      </c>
      <c r="B130" s="32" t="s">
        <v>32</v>
      </c>
      <c r="C130" s="27" t="s">
        <v>520</v>
      </c>
      <c r="D130" s="19">
        <v>45098</v>
      </c>
      <c r="E130" s="19">
        <v>45280</v>
      </c>
      <c r="F130" s="21">
        <f t="shared" si="6"/>
        <v>182</v>
      </c>
      <c r="G130" s="33">
        <v>26650000</v>
      </c>
      <c r="H130" s="20">
        <f t="shared" ref="H130:H193" si="7">I130/G130</f>
        <v>0.46666667917448407</v>
      </c>
      <c r="I130" s="33">
        <v>12436667</v>
      </c>
      <c r="J130" s="33">
        <f t="shared" ref="J130:J193" si="8">G130-I130</f>
        <v>14213333</v>
      </c>
      <c r="K130" s="29" t="s">
        <v>521</v>
      </c>
    </row>
    <row r="131" spans="1:11">
      <c r="A131" s="30" t="s">
        <v>175</v>
      </c>
      <c r="B131" s="32" t="s">
        <v>32</v>
      </c>
      <c r="C131" s="27" t="s">
        <v>522</v>
      </c>
      <c r="D131" s="19">
        <v>45124</v>
      </c>
      <c r="E131" s="19">
        <v>45290</v>
      </c>
      <c r="F131" s="21">
        <f t="shared" si="6"/>
        <v>166</v>
      </c>
      <c r="G131" s="33">
        <v>35478144</v>
      </c>
      <c r="H131" s="20">
        <f t="shared" si="7"/>
        <v>0.86666667230394012</v>
      </c>
      <c r="I131" s="33">
        <v>30747725</v>
      </c>
      <c r="J131" s="33">
        <f t="shared" si="8"/>
        <v>4730419</v>
      </c>
      <c r="K131" s="29" t="s">
        <v>523</v>
      </c>
    </row>
    <row r="132" spans="1:11">
      <c r="A132" s="30" t="s">
        <v>255</v>
      </c>
      <c r="B132" s="32" t="s">
        <v>32</v>
      </c>
      <c r="C132" s="27" t="s">
        <v>524</v>
      </c>
      <c r="D132" s="19">
        <v>45119</v>
      </c>
      <c r="E132" s="19">
        <v>45290</v>
      </c>
      <c r="F132" s="21">
        <f t="shared" si="6"/>
        <v>171</v>
      </c>
      <c r="G132" s="33">
        <v>54312460</v>
      </c>
      <c r="H132" s="20">
        <f t="shared" si="7"/>
        <v>0.65833333640199687</v>
      </c>
      <c r="I132" s="33">
        <v>35755703</v>
      </c>
      <c r="J132" s="33">
        <f t="shared" si="8"/>
        <v>18556757</v>
      </c>
      <c r="K132" s="29" t="s">
        <v>525</v>
      </c>
    </row>
    <row r="133" spans="1:11">
      <c r="A133" s="30" t="s">
        <v>176</v>
      </c>
      <c r="B133" s="32" t="s">
        <v>32</v>
      </c>
      <c r="C133" s="27" t="s">
        <v>526</v>
      </c>
      <c r="D133" s="19">
        <v>45092</v>
      </c>
      <c r="E133" s="19">
        <v>45289</v>
      </c>
      <c r="F133" s="21">
        <f t="shared" si="6"/>
        <v>197</v>
      </c>
      <c r="G133" s="33">
        <v>29292175</v>
      </c>
      <c r="H133" s="20">
        <f t="shared" si="7"/>
        <v>0.90666667804626999</v>
      </c>
      <c r="I133" s="33">
        <v>26558239</v>
      </c>
      <c r="J133" s="33">
        <f t="shared" si="8"/>
        <v>2733936</v>
      </c>
      <c r="K133" s="29" t="s">
        <v>527</v>
      </c>
    </row>
    <row r="134" spans="1:11">
      <c r="A134" s="30" t="s">
        <v>177</v>
      </c>
      <c r="B134" s="32" t="s">
        <v>32</v>
      </c>
      <c r="C134" s="27" t="s">
        <v>252</v>
      </c>
      <c r="D134" s="19">
        <v>45112</v>
      </c>
      <c r="E134" s="19">
        <v>45289</v>
      </c>
      <c r="F134" s="21">
        <f t="shared" si="6"/>
        <v>177</v>
      </c>
      <c r="G134" s="33">
        <v>58905000</v>
      </c>
      <c r="H134" s="20">
        <f t="shared" si="7"/>
        <v>0.57333333333333336</v>
      </c>
      <c r="I134" s="33">
        <v>33772200</v>
      </c>
      <c r="J134" s="33">
        <f t="shared" si="8"/>
        <v>25132800</v>
      </c>
      <c r="K134" s="29" t="s">
        <v>528</v>
      </c>
    </row>
    <row r="135" spans="1:11">
      <c r="A135" s="30" t="s">
        <v>178</v>
      </c>
      <c r="B135" s="32" t="s">
        <v>32</v>
      </c>
      <c r="C135" s="27" t="s">
        <v>529</v>
      </c>
      <c r="D135" s="19">
        <v>45120</v>
      </c>
      <c r="E135" s="19">
        <v>45289</v>
      </c>
      <c r="F135" s="21">
        <f t="shared" si="6"/>
        <v>169</v>
      </c>
      <c r="G135" s="33">
        <v>65000000</v>
      </c>
      <c r="H135" s="20">
        <f t="shared" si="7"/>
        <v>0.52</v>
      </c>
      <c r="I135" s="33">
        <v>33800000</v>
      </c>
      <c r="J135" s="33">
        <f t="shared" si="8"/>
        <v>31200000</v>
      </c>
      <c r="K135" s="29" t="s">
        <v>530</v>
      </c>
    </row>
    <row r="136" spans="1:11">
      <c r="A136" s="30" t="s">
        <v>179</v>
      </c>
      <c r="B136" s="32" t="s">
        <v>31</v>
      </c>
      <c r="C136" s="27" t="s">
        <v>531</v>
      </c>
      <c r="D136" s="19">
        <v>45044</v>
      </c>
      <c r="E136" s="19">
        <v>45337</v>
      </c>
      <c r="F136" s="21">
        <f t="shared" si="6"/>
        <v>293</v>
      </c>
      <c r="G136" s="33">
        <v>2691130704</v>
      </c>
      <c r="H136" s="20">
        <f t="shared" si="7"/>
        <v>0.88857370154697624</v>
      </c>
      <c r="I136" s="33">
        <v>2391267971</v>
      </c>
      <c r="J136" s="33">
        <f t="shared" si="8"/>
        <v>299862733</v>
      </c>
      <c r="K136" s="29" t="s">
        <v>532</v>
      </c>
    </row>
    <row r="137" spans="1:11">
      <c r="A137" s="30" t="s">
        <v>180</v>
      </c>
      <c r="B137" s="32" t="s">
        <v>32</v>
      </c>
      <c r="C137" s="27" t="s">
        <v>253</v>
      </c>
      <c r="D137" s="19">
        <v>45104</v>
      </c>
      <c r="E137" s="19">
        <v>45289</v>
      </c>
      <c r="F137" s="21">
        <f t="shared" si="6"/>
        <v>185</v>
      </c>
      <c r="G137" s="33">
        <v>66205000</v>
      </c>
      <c r="H137" s="20">
        <f t="shared" si="7"/>
        <v>0.62666667170153312</v>
      </c>
      <c r="I137" s="33">
        <v>41488467</v>
      </c>
      <c r="J137" s="33">
        <f t="shared" si="8"/>
        <v>24716533</v>
      </c>
      <c r="K137" s="29" t="s">
        <v>533</v>
      </c>
    </row>
    <row r="138" spans="1:11">
      <c r="A138" s="30" t="s">
        <v>181</v>
      </c>
      <c r="B138" s="32" t="s">
        <v>32</v>
      </c>
      <c r="C138" s="27" t="s">
        <v>254</v>
      </c>
      <c r="D138" s="19">
        <v>45104</v>
      </c>
      <c r="E138" s="19">
        <v>45289</v>
      </c>
      <c r="F138" s="21">
        <f t="shared" si="6"/>
        <v>185</v>
      </c>
      <c r="G138" s="33">
        <v>33900000</v>
      </c>
      <c r="H138" s="20">
        <f t="shared" si="7"/>
        <v>0.82666666666666666</v>
      </c>
      <c r="I138" s="33">
        <v>28024000</v>
      </c>
      <c r="J138" s="33">
        <f t="shared" si="8"/>
        <v>5876000</v>
      </c>
      <c r="K138" s="29" t="s">
        <v>534</v>
      </c>
    </row>
    <row r="139" spans="1:11">
      <c r="A139" s="30" t="s">
        <v>182</v>
      </c>
      <c r="B139" s="32" t="s">
        <v>32</v>
      </c>
      <c r="C139" s="27" t="s">
        <v>283</v>
      </c>
      <c r="D139" s="19">
        <v>45125</v>
      </c>
      <c r="E139" s="19">
        <v>45290</v>
      </c>
      <c r="F139" s="21">
        <f t="shared" si="6"/>
        <v>165</v>
      </c>
      <c r="G139" s="33">
        <v>34000000</v>
      </c>
      <c r="H139" s="20">
        <f t="shared" si="7"/>
        <v>0.60833332352941172</v>
      </c>
      <c r="I139" s="33">
        <v>20683333</v>
      </c>
      <c r="J139" s="33">
        <f t="shared" si="8"/>
        <v>13316667</v>
      </c>
      <c r="K139" s="29" t="s">
        <v>535</v>
      </c>
    </row>
    <row r="140" spans="1:11">
      <c r="A140" s="30" t="s">
        <v>258</v>
      </c>
      <c r="B140" s="32" t="s">
        <v>32</v>
      </c>
      <c r="C140" s="27" t="s">
        <v>536</v>
      </c>
      <c r="D140" s="19">
        <v>45111</v>
      </c>
      <c r="E140" s="19">
        <v>45290</v>
      </c>
      <c r="F140" s="21">
        <f t="shared" si="6"/>
        <v>179</v>
      </c>
      <c r="G140" s="33">
        <v>36000000</v>
      </c>
      <c r="H140" s="20">
        <f t="shared" si="7"/>
        <v>0.72499999999999998</v>
      </c>
      <c r="I140" s="33">
        <v>26100000</v>
      </c>
      <c r="J140" s="33">
        <f t="shared" si="8"/>
        <v>9900000</v>
      </c>
      <c r="K140" s="29" t="s">
        <v>537</v>
      </c>
    </row>
    <row r="141" spans="1:11">
      <c r="A141" s="30" t="s">
        <v>183</v>
      </c>
      <c r="B141" s="32" t="s">
        <v>32</v>
      </c>
      <c r="C141" s="27" t="s">
        <v>538</v>
      </c>
      <c r="D141" s="19">
        <v>45111</v>
      </c>
      <c r="E141" s="19">
        <v>45289</v>
      </c>
      <c r="F141" s="21">
        <f t="shared" si="6"/>
        <v>178</v>
      </c>
      <c r="G141" s="33">
        <v>15150590</v>
      </c>
      <c r="H141" s="20">
        <f t="shared" si="7"/>
        <v>0.77999998679919391</v>
      </c>
      <c r="I141" s="33">
        <v>11817460</v>
      </c>
      <c r="J141" s="33">
        <f t="shared" si="8"/>
        <v>3333130</v>
      </c>
      <c r="K141" s="29" t="s">
        <v>539</v>
      </c>
    </row>
    <row r="142" spans="1:11">
      <c r="A142" s="30" t="s">
        <v>184</v>
      </c>
      <c r="B142" s="32" t="s">
        <v>32</v>
      </c>
      <c r="C142" s="27" t="s">
        <v>540</v>
      </c>
      <c r="D142" s="19">
        <v>45111</v>
      </c>
      <c r="E142" s="19">
        <v>45289</v>
      </c>
      <c r="F142" s="21">
        <f t="shared" si="6"/>
        <v>178</v>
      </c>
      <c r="G142" s="33">
        <v>45200000</v>
      </c>
      <c r="H142" s="20">
        <f t="shared" si="7"/>
        <v>0.78</v>
      </c>
      <c r="I142" s="33">
        <v>35256000</v>
      </c>
      <c r="J142" s="33">
        <f t="shared" si="8"/>
        <v>9944000</v>
      </c>
      <c r="K142" s="29" t="s">
        <v>541</v>
      </c>
    </row>
    <row r="143" spans="1:11">
      <c r="A143" s="30" t="s">
        <v>185</v>
      </c>
      <c r="B143" s="32" t="s">
        <v>32</v>
      </c>
      <c r="C143" s="27" t="s">
        <v>542</v>
      </c>
      <c r="D143" s="19">
        <v>45098</v>
      </c>
      <c r="E143" s="19">
        <v>45289</v>
      </c>
      <c r="F143" s="21">
        <f t="shared" si="6"/>
        <v>191</v>
      </c>
      <c r="G143" s="33">
        <v>27950000</v>
      </c>
      <c r="H143" s="20">
        <f t="shared" si="7"/>
        <v>0.66666665474060827</v>
      </c>
      <c r="I143" s="33">
        <v>18633333</v>
      </c>
      <c r="J143" s="33">
        <f t="shared" si="8"/>
        <v>9316667</v>
      </c>
      <c r="K143" s="29" t="s">
        <v>543</v>
      </c>
    </row>
    <row r="144" spans="1:11">
      <c r="A144" s="30" t="s">
        <v>186</v>
      </c>
      <c r="B144" s="32" t="s">
        <v>32</v>
      </c>
      <c r="C144" s="27" t="s">
        <v>284</v>
      </c>
      <c r="D144" s="19">
        <v>45099</v>
      </c>
      <c r="E144" s="19">
        <v>45289</v>
      </c>
      <c r="F144" s="21">
        <f t="shared" si="6"/>
        <v>190</v>
      </c>
      <c r="G144" s="33">
        <v>48025000</v>
      </c>
      <c r="H144" s="20">
        <f t="shared" si="7"/>
        <v>0.86</v>
      </c>
      <c r="I144" s="33">
        <v>41301500</v>
      </c>
      <c r="J144" s="33">
        <f t="shared" si="8"/>
        <v>6723500</v>
      </c>
      <c r="K144" s="29" t="s">
        <v>544</v>
      </c>
    </row>
    <row r="145" spans="1:11">
      <c r="A145" s="30" t="s">
        <v>187</v>
      </c>
      <c r="B145" s="32" t="s">
        <v>32</v>
      </c>
      <c r="C145" s="27" t="s">
        <v>545</v>
      </c>
      <c r="D145" s="19">
        <v>45141</v>
      </c>
      <c r="E145" s="19">
        <v>45290</v>
      </c>
      <c r="F145" s="21">
        <f t="shared" ref="F145:F176" si="9">E145-D145</f>
        <v>149</v>
      </c>
      <c r="G145" s="33">
        <v>37637148</v>
      </c>
      <c r="H145" s="20">
        <f t="shared" si="7"/>
        <v>0.73333332801943441</v>
      </c>
      <c r="I145" s="33">
        <v>27600575</v>
      </c>
      <c r="J145" s="33">
        <f t="shared" si="8"/>
        <v>10036573</v>
      </c>
      <c r="K145" s="29" t="s">
        <v>546</v>
      </c>
    </row>
    <row r="146" spans="1:11">
      <c r="A146" s="30" t="s">
        <v>259</v>
      </c>
      <c r="B146" s="32" t="s">
        <v>32</v>
      </c>
      <c r="C146" s="27" t="s">
        <v>547</v>
      </c>
      <c r="D146" s="19">
        <v>45118</v>
      </c>
      <c r="E146" s="19">
        <v>45290</v>
      </c>
      <c r="F146" s="21">
        <f t="shared" si="9"/>
        <v>172</v>
      </c>
      <c r="G146" s="33">
        <v>44000000</v>
      </c>
      <c r="H146" s="20">
        <f t="shared" si="7"/>
        <v>0.66666665909090905</v>
      </c>
      <c r="I146" s="33">
        <v>29333333</v>
      </c>
      <c r="J146" s="33">
        <f t="shared" si="8"/>
        <v>14666667</v>
      </c>
      <c r="K146" s="29" t="s">
        <v>548</v>
      </c>
    </row>
    <row r="147" spans="1:11">
      <c r="A147" s="30" t="s">
        <v>260</v>
      </c>
      <c r="B147" s="32" t="s">
        <v>32</v>
      </c>
      <c r="C147" s="27" t="s">
        <v>549</v>
      </c>
      <c r="D147" s="19">
        <v>45092</v>
      </c>
      <c r="E147" s="19">
        <v>45230</v>
      </c>
      <c r="F147" s="21">
        <f t="shared" si="9"/>
        <v>138</v>
      </c>
      <c r="G147" s="33">
        <v>44000000</v>
      </c>
      <c r="H147" s="20">
        <f t="shared" si="7"/>
        <v>0</v>
      </c>
      <c r="I147" s="33">
        <v>0</v>
      </c>
      <c r="J147" s="33">
        <f t="shared" si="8"/>
        <v>44000000</v>
      </c>
      <c r="K147" s="29" t="s">
        <v>550</v>
      </c>
    </row>
    <row r="148" spans="1:11">
      <c r="A148" s="30" t="s">
        <v>261</v>
      </c>
      <c r="B148" s="32" t="s">
        <v>145</v>
      </c>
      <c r="C148" s="27" t="s">
        <v>551</v>
      </c>
      <c r="D148" s="19">
        <v>45093</v>
      </c>
      <c r="E148" s="19">
        <v>45473</v>
      </c>
      <c r="F148" s="21">
        <f t="shared" si="9"/>
        <v>380</v>
      </c>
      <c r="G148" s="33">
        <v>10986035141</v>
      </c>
      <c r="H148" s="20">
        <f t="shared" si="7"/>
        <v>0.99999518652550068</v>
      </c>
      <c r="I148" s="33">
        <v>10985982260</v>
      </c>
      <c r="J148" s="33">
        <f t="shared" si="8"/>
        <v>52881</v>
      </c>
      <c r="K148" s="29" t="s">
        <v>552</v>
      </c>
    </row>
    <row r="149" spans="1:11">
      <c r="A149" s="30" t="s">
        <v>188</v>
      </c>
      <c r="B149" s="32" t="s">
        <v>32</v>
      </c>
      <c r="C149" s="27" t="s">
        <v>285</v>
      </c>
      <c r="D149" s="19">
        <v>45139</v>
      </c>
      <c r="E149" s="19">
        <v>45290</v>
      </c>
      <c r="F149" s="21">
        <f t="shared" si="9"/>
        <v>151</v>
      </c>
      <c r="G149" s="33">
        <v>37917272</v>
      </c>
      <c r="H149" s="20">
        <f t="shared" si="7"/>
        <v>0.75</v>
      </c>
      <c r="I149" s="33">
        <v>28437954</v>
      </c>
      <c r="J149" s="33">
        <f t="shared" si="8"/>
        <v>9479318</v>
      </c>
      <c r="K149" s="29" t="s">
        <v>553</v>
      </c>
    </row>
    <row r="150" spans="1:11">
      <c r="A150" s="30" t="s">
        <v>189</v>
      </c>
      <c r="B150" s="32" t="s">
        <v>32</v>
      </c>
      <c r="C150" s="27" t="s">
        <v>554</v>
      </c>
      <c r="D150" s="19">
        <v>45104</v>
      </c>
      <c r="E150" s="19">
        <v>45289</v>
      </c>
      <c r="F150" s="21">
        <f t="shared" si="9"/>
        <v>185</v>
      </c>
      <c r="G150" s="33">
        <v>27971985</v>
      </c>
      <c r="H150" s="20">
        <f t="shared" si="7"/>
        <v>0.62666668096668865</v>
      </c>
      <c r="I150" s="33">
        <v>17529111</v>
      </c>
      <c r="J150" s="33">
        <f t="shared" si="8"/>
        <v>10442874</v>
      </c>
      <c r="K150" s="29" t="s">
        <v>555</v>
      </c>
    </row>
    <row r="151" spans="1:11">
      <c r="A151" s="30" t="s">
        <v>262</v>
      </c>
      <c r="B151" s="32" t="s">
        <v>32</v>
      </c>
      <c r="C151" s="27" t="s">
        <v>556</v>
      </c>
      <c r="D151" s="19">
        <v>45111</v>
      </c>
      <c r="E151" s="19">
        <v>45290</v>
      </c>
      <c r="F151" s="21">
        <f t="shared" si="9"/>
        <v>179</v>
      </c>
      <c r="G151" s="33">
        <v>27838192</v>
      </c>
      <c r="H151" s="20">
        <f t="shared" si="7"/>
        <v>0.72499999281562544</v>
      </c>
      <c r="I151" s="33">
        <v>20182689</v>
      </c>
      <c r="J151" s="33">
        <f t="shared" si="8"/>
        <v>7655503</v>
      </c>
      <c r="K151" s="29" t="s">
        <v>557</v>
      </c>
    </row>
    <row r="152" spans="1:11">
      <c r="A152" s="30" t="s">
        <v>190</v>
      </c>
      <c r="B152" s="32" t="s">
        <v>32</v>
      </c>
      <c r="C152" s="27" t="s">
        <v>558</v>
      </c>
      <c r="D152" s="19">
        <v>45124</v>
      </c>
      <c r="E152" s="19">
        <v>45290</v>
      </c>
      <c r="F152" s="21">
        <f t="shared" si="9"/>
        <v>166</v>
      </c>
      <c r="G152" s="33">
        <v>33320000</v>
      </c>
      <c r="H152" s="20">
        <f t="shared" si="7"/>
        <v>0.61666665666266507</v>
      </c>
      <c r="I152" s="33">
        <v>20547333</v>
      </c>
      <c r="J152" s="33">
        <f t="shared" si="8"/>
        <v>12772667</v>
      </c>
      <c r="K152" s="29" t="s">
        <v>559</v>
      </c>
    </row>
    <row r="153" spans="1:11">
      <c r="A153" s="30" t="s">
        <v>191</v>
      </c>
      <c r="B153" s="32" t="s">
        <v>32</v>
      </c>
      <c r="C153" s="27" t="s">
        <v>560</v>
      </c>
      <c r="D153" s="19">
        <v>45120</v>
      </c>
      <c r="E153" s="19">
        <v>45287</v>
      </c>
      <c r="F153" s="21">
        <f t="shared" si="9"/>
        <v>167</v>
      </c>
      <c r="G153" s="33">
        <v>62018040</v>
      </c>
      <c r="H153" s="20">
        <f t="shared" si="7"/>
        <v>0.4</v>
      </c>
      <c r="I153" s="33">
        <v>24807216</v>
      </c>
      <c r="J153" s="33">
        <f t="shared" si="8"/>
        <v>37210824</v>
      </c>
      <c r="K153" s="29" t="s">
        <v>561</v>
      </c>
    </row>
    <row r="154" spans="1:11">
      <c r="A154" s="30" t="s">
        <v>192</v>
      </c>
      <c r="B154" s="32" t="s">
        <v>32</v>
      </c>
      <c r="C154" s="27" t="s">
        <v>562</v>
      </c>
      <c r="D154" s="19">
        <v>45114</v>
      </c>
      <c r="E154" s="19">
        <v>45290</v>
      </c>
      <c r="F154" s="21">
        <f t="shared" si="9"/>
        <v>176</v>
      </c>
      <c r="G154" s="33">
        <v>22000000</v>
      </c>
      <c r="H154" s="20">
        <f t="shared" si="7"/>
        <v>0.7</v>
      </c>
      <c r="I154" s="33">
        <v>15400000</v>
      </c>
      <c r="J154" s="33">
        <f t="shared" si="8"/>
        <v>6600000</v>
      </c>
      <c r="K154" s="29" t="s">
        <v>563</v>
      </c>
    </row>
    <row r="155" spans="1:11">
      <c r="A155" s="30" t="s">
        <v>193</v>
      </c>
      <c r="B155" s="32" t="s">
        <v>32</v>
      </c>
      <c r="C155" s="27" t="s">
        <v>564</v>
      </c>
      <c r="D155" s="19">
        <v>45113</v>
      </c>
      <c r="E155" s="19">
        <v>45290</v>
      </c>
      <c r="F155" s="21">
        <f t="shared" si="9"/>
        <v>177</v>
      </c>
      <c r="G155" s="33">
        <v>24000000</v>
      </c>
      <c r="H155" s="20">
        <f t="shared" si="7"/>
        <v>0.70833333333333337</v>
      </c>
      <c r="I155" s="33">
        <v>17000000</v>
      </c>
      <c r="J155" s="33">
        <f t="shared" si="8"/>
        <v>7000000</v>
      </c>
      <c r="K155" s="29" t="s">
        <v>565</v>
      </c>
    </row>
    <row r="156" spans="1:11">
      <c r="A156" s="30" t="s">
        <v>263</v>
      </c>
      <c r="B156" s="32" t="s">
        <v>32</v>
      </c>
      <c r="C156" s="27" t="s">
        <v>566</v>
      </c>
      <c r="D156" s="19">
        <v>45112</v>
      </c>
      <c r="E156" s="19">
        <v>45290</v>
      </c>
      <c r="F156" s="21">
        <f t="shared" si="9"/>
        <v>178</v>
      </c>
      <c r="G156" s="33">
        <v>30718800</v>
      </c>
      <c r="H156" s="20">
        <f t="shared" si="7"/>
        <v>0.71666666666666667</v>
      </c>
      <c r="I156" s="33">
        <v>22015140</v>
      </c>
      <c r="J156" s="33">
        <f t="shared" si="8"/>
        <v>8703660</v>
      </c>
      <c r="K156" s="29" t="s">
        <v>567</v>
      </c>
    </row>
    <row r="157" spans="1:11">
      <c r="A157" s="30" t="s">
        <v>194</v>
      </c>
      <c r="B157" s="32" t="s">
        <v>32</v>
      </c>
      <c r="C157" s="27" t="s">
        <v>568</v>
      </c>
      <c r="D157" s="19">
        <v>45125</v>
      </c>
      <c r="E157" s="19">
        <v>45290</v>
      </c>
      <c r="F157" s="21">
        <f t="shared" si="9"/>
        <v>165</v>
      </c>
      <c r="G157" s="33">
        <v>32000000</v>
      </c>
      <c r="H157" s="20">
        <f t="shared" si="7"/>
        <v>0.60833334375000003</v>
      </c>
      <c r="I157" s="33">
        <v>19466667</v>
      </c>
      <c r="J157" s="33">
        <f t="shared" si="8"/>
        <v>12533333</v>
      </c>
      <c r="K157" s="29" t="s">
        <v>569</v>
      </c>
    </row>
    <row r="158" spans="1:11">
      <c r="A158" s="30" t="s">
        <v>264</v>
      </c>
      <c r="B158" s="32" t="s">
        <v>32</v>
      </c>
      <c r="C158" s="27" t="s">
        <v>570</v>
      </c>
      <c r="D158" s="19">
        <v>45124</v>
      </c>
      <c r="E158" s="19">
        <v>45290</v>
      </c>
      <c r="F158" s="21">
        <f t="shared" si="9"/>
        <v>166</v>
      </c>
      <c r="G158" s="33">
        <v>32000000</v>
      </c>
      <c r="H158" s="20">
        <f t="shared" si="7"/>
        <v>0.61791665625000003</v>
      </c>
      <c r="I158" s="33">
        <v>19773333</v>
      </c>
      <c r="J158" s="33">
        <f t="shared" si="8"/>
        <v>12226667</v>
      </c>
      <c r="K158" s="29" t="s">
        <v>571</v>
      </c>
    </row>
    <row r="159" spans="1:11">
      <c r="A159" s="30" t="s">
        <v>195</v>
      </c>
      <c r="B159" s="32" t="s">
        <v>32</v>
      </c>
      <c r="C159" s="27" t="s">
        <v>286</v>
      </c>
      <c r="D159" s="19">
        <v>45126</v>
      </c>
      <c r="E159" s="19">
        <v>45290</v>
      </c>
      <c r="F159" s="21">
        <f t="shared" si="9"/>
        <v>164</v>
      </c>
      <c r="G159" s="33">
        <v>37920000</v>
      </c>
      <c r="H159" s="20">
        <f t="shared" si="7"/>
        <v>0.59166666666666667</v>
      </c>
      <c r="I159" s="33">
        <v>22436000</v>
      </c>
      <c r="J159" s="33">
        <f t="shared" si="8"/>
        <v>15484000</v>
      </c>
      <c r="K159" s="29" t="s">
        <v>572</v>
      </c>
    </row>
    <row r="160" spans="1:11">
      <c r="A160" s="30" t="s">
        <v>196</v>
      </c>
      <c r="B160" s="32" t="s">
        <v>32</v>
      </c>
      <c r="C160" s="27" t="s">
        <v>287</v>
      </c>
      <c r="D160" s="19">
        <v>45128</v>
      </c>
      <c r="E160" s="19">
        <v>45280</v>
      </c>
      <c r="F160" s="21">
        <f t="shared" si="9"/>
        <v>152</v>
      </c>
      <c r="G160" s="33">
        <v>30000000</v>
      </c>
      <c r="H160" s="20">
        <f t="shared" si="7"/>
        <v>0.33333333333333331</v>
      </c>
      <c r="I160" s="33">
        <v>10000000</v>
      </c>
      <c r="J160" s="33">
        <f t="shared" si="8"/>
        <v>20000000</v>
      </c>
      <c r="K160" s="29" t="s">
        <v>573</v>
      </c>
    </row>
    <row r="161" spans="1:11">
      <c r="A161" s="30" t="s">
        <v>197</v>
      </c>
      <c r="B161" s="32" t="s">
        <v>32</v>
      </c>
      <c r="C161" s="27" t="s">
        <v>288</v>
      </c>
      <c r="D161" s="19">
        <v>45131</v>
      </c>
      <c r="E161" s="19">
        <v>45283</v>
      </c>
      <c r="F161" s="21">
        <f t="shared" si="9"/>
        <v>152</v>
      </c>
      <c r="G161" s="33">
        <v>32000000</v>
      </c>
      <c r="H161" s="20">
        <f t="shared" si="7"/>
        <v>0.30833334374999999</v>
      </c>
      <c r="I161" s="33">
        <v>9866667</v>
      </c>
      <c r="J161" s="33">
        <f t="shared" si="8"/>
        <v>22133333</v>
      </c>
      <c r="K161" s="29" t="s">
        <v>574</v>
      </c>
    </row>
    <row r="162" spans="1:11">
      <c r="A162" s="30" t="s">
        <v>198</v>
      </c>
      <c r="B162" s="32" t="s">
        <v>32</v>
      </c>
      <c r="C162" s="27" t="s">
        <v>575</v>
      </c>
      <c r="D162" s="19">
        <v>45120</v>
      </c>
      <c r="E162" s="19">
        <v>45287</v>
      </c>
      <c r="F162" s="21">
        <f t="shared" si="9"/>
        <v>167</v>
      </c>
      <c r="G162" s="33">
        <v>32000000</v>
      </c>
      <c r="H162" s="20">
        <f t="shared" si="7"/>
        <v>0.9</v>
      </c>
      <c r="I162" s="33">
        <v>28800000</v>
      </c>
      <c r="J162" s="33">
        <f t="shared" si="8"/>
        <v>3200000</v>
      </c>
      <c r="K162" s="29" t="s">
        <v>576</v>
      </c>
    </row>
    <row r="163" spans="1:11">
      <c r="A163" s="30" t="s">
        <v>199</v>
      </c>
      <c r="B163" s="32" t="s">
        <v>32</v>
      </c>
      <c r="C163" s="27" t="s">
        <v>289</v>
      </c>
      <c r="D163" s="19">
        <v>45134</v>
      </c>
      <c r="E163" s="19">
        <v>45286</v>
      </c>
      <c r="F163" s="21">
        <f t="shared" si="9"/>
        <v>152</v>
      </c>
      <c r="G163" s="33">
        <v>37234912</v>
      </c>
      <c r="H163" s="20">
        <f t="shared" si="7"/>
        <v>0.78333334049507086</v>
      </c>
      <c r="I163" s="33">
        <v>29167348</v>
      </c>
      <c r="J163" s="33">
        <f t="shared" si="8"/>
        <v>8067564</v>
      </c>
      <c r="K163" s="29" t="s">
        <v>577</v>
      </c>
    </row>
    <row r="164" spans="1:11">
      <c r="A164" s="30" t="s">
        <v>200</v>
      </c>
      <c r="B164" s="32" t="s">
        <v>32</v>
      </c>
      <c r="C164" s="27" t="s">
        <v>290</v>
      </c>
      <c r="D164" s="19">
        <v>45131</v>
      </c>
      <c r="E164" s="19">
        <v>45283</v>
      </c>
      <c r="F164" s="21">
        <f t="shared" si="9"/>
        <v>152</v>
      </c>
      <c r="G164" s="33">
        <v>22377576</v>
      </c>
      <c r="H164" s="20">
        <f t="shared" si="7"/>
        <v>0.55833335120837035</v>
      </c>
      <c r="I164" s="33">
        <v>12494147</v>
      </c>
      <c r="J164" s="33">
        <f t="shared" si="8"/>
        <v>9883429</v>
      </c>
      <c r="K164" s="29" t="s">
        <v>578</v>
      </c>
    </row>
    <row r="165" spans="1:11">
      <c r="A165" s="30" t="s">
        <v>265</v>
      </c>
      <c r="B165" s="32" t="s">
        <v>32</v>
      </c>
      <c r="C165" s="27" t="s">
        <v>579</v>
      </c>
      <c r="D165" s="19">
        <v>45124</v>
      </c>
      <c r="E165" s="19">
        <v>45290</v>
      </c>
      <c r="F165" s="21">
        <f t="shared" si="9"/>
        <v>166</v>
      </c>
      <c r="G165" s="33">
        <v>36812880</v>
      </c>
      <c r="H165" s="20">
        <f t="shared" si="7"/>
        <v>0.8666666666666667</v>
      </c>
      <c r="I165" s="33">
        <v>31904496</v>
      </c>
      <c r="J165" s="33">
        <f t="shared" si="8"/>
        <v>4908384</v>
      </c>
      <c r="K165" s="29" t="s">
        <v>580</v>
      </c>
    </row>
    <row r="166" spans="1:11">
      <c r="A166" s="30" t="s">
        <v>201</v>
      </c>
      <c r="B166" s="32" t="s">
        <v>32</v>
      </c>
      <c r="C166" s="27" t="s">
        <v>291</v>
      </c>
      <c r="D166" s="19">
        <v>45139</v>
      </c>
      <c r="E166" s="19">
        <v>45290</v>
      </c>
      <c r="F166" s="21">
        <f t="shared" si="9"/>
        <v>151</v>
      </c>
      <c r="G166" s="33">
        <v>37917272</v>
      </c>
      <c r="H166" s="20">
        <f t="shared" si="7"/>
        <v>0.75</v>
      </c>
      <c r="I166" s="33">
        <v>28437954</v>
      </c>
      <c r="J166" s="33">
        <f t="shared" si="8"/>
        <v>9479318</v>
      </c>
      <c r="K166" s="29" t="s">
        <v>581</v>
      </c>
    </row>
    <row r="167" spans="1:11">
      <c r="A167" s="30" t="s">
        <v>202</v>
      </c>
      <c r="B167" s="32" t="s">
        <v>32</v>
      </c>
      <c r="C167" s="27" t="s">
        <v>292</v>
      </c>
      <c r="D167" s="19">
        <v>45139</v>
      </c>
      <c r="E167" s="19">
        <v>45290</v>
      </c>
      <c r="F167" s="21">
        <f t="shared" si="9"/>
        <v>151</v>
      </c>
      <c r="G167" s="33">
        <v>37917268</v>
      </c>
      <c r="H167" s="20">
        <f t="shared" si="7"/>
        <v>0.5</v>
      </c>
      <c r="I167" s="33">
        <v>18958634</v>
      </c>
      <c r="J167" s="33">
        <f t="shared" si="8"/>
        <v>18958634</v>
      </c>
      <c r="K167" s="29" t="s">
        <v>582</v>
      </c>
    </row>
    <row r="168" spans="1:11">
      <c r="A168" s="30" t="s">
        <v>203</v>
      </c>
      <c r="B168" s="32" t="s">
        <v>32</v>
      </c>
      <c r="C168" s="27" t="s">
        <v>293</v>
      </c>
      <c r="D168" s="19">
        <v>45139</v>
      </c>
      <c r="E168" s="19">
        <v>45290</v>
      </c>
      <c r="F168" s="21">
        <f t="shared" si="9"/>
        <v>151</v>
      </c>
      <c r="G168" s="33">
        <v>29066552</v>
      </c>
      <c r="H168" s="20">
        <f t="shared" si="7"/>
        <v>0.75</v>
      </c>
      <c r="I168" s="33">
        <v>21799914</v>
      </c>
      <c r="J168" s="33">
        <f t="shared" si="8"/>
        <v>7266638</v>
      </c>
      <c r="K168" s="29" t="s">
        <v>583</v>
      </c>
    </row>
    <row r="169" spans="1:11">
      <c r="A169" s="30" t="s">
        <v>204</v>
      </c>
      <c r="B169" s="32" t="s">
        <v>32</v>
      </c>
      <c r="C169" s="27" t="s">
        <v>584</v>
      </c>
      <c r="D169" s="19">
        <v>45124</v>
      </c>
      <c r="E169" s="19">
        <v>45290</v>
      </c>
      <c r="F169" s="21">
        <f t="shared" si="9"/>
        <v>166</v>
      </c>
      <c r="G169" s="33">
        <v>34448000</v>
      </c>
      <c r="H169" s="20">
        <f t="shared" si="7"/>
        <v>0.86666665699024614</v>
      </c>
      <c r="I169" s="33">
        <v>29854933</v>
      </c>
      <c r="J169" s="33">
        <f t="shared" si="8"/>
        <v>4593067</v>
      </c>
      <c r="K169" s="29" t="s">
        <v>585</v>
      </c>
    </row>
    <row r="170" spans="1:11">
      <c r="A170" s="30" t="s">
        <v>205</v>
      </c>
      <c r="B170" s="32" t="s">
        <v>32</v>
      </c>
      <c r="C170" s="27" t="s">
        <v>294</v>
      </c>
      <c r="D170" s="19">
        <v>45125</v>
      </c>
      <c r="E170" s="19">
        <v>45290</v>
      </c>
      <c r="F170" s="21">
        <f t="shared" si="9"/>
        <v>165</v>
      </c>
      <c r="G170" s="33">
        <v>34448000</v>
      </c>
      <c r="H170" s="20">
        <f t="shared" si="7"/>
        <v>0.35833389456572223</v>
      </c>
      <c r="I170" s="33">
        <v>12343886</v>
      </c>
      <c r="J170" s="33">
        <f t="shared" si="8"/>
        <v>22104114</v>
      </c>
      <c r="K170" s="29" t="s">
        <v>586</v>
      </c>
    </row>
    <row r="171" spans="1:11">
      <c r="A171" s="30" t="s">
        <v>266</v>
      </c>
      <c r="B171" s="32" t="s">
        <v>32</v>
      </c>
      <c r="C171" s="27" t="s">
        <v>295</v>
      </c>
      <c r="D171" s="19">
        <v>45112</v>
      </c>
      <c r="E171" s="19">
        <v>45290</v>
      </c>
      <c r="F171" s="21">
        <f t="shared" si="9"/>
        <v>178</v>
      </c>
      <c r="G171" s="33">
        <v>32785340</v>
      </c>
      <c r="H171" s="20">
        <f t="shared" si="7"/>
        <v>0.46666665649952083</v>
      </c>
      <c r="I171" s="33">
        <v>15299825</v>
      </c>
      <c r="J171" s="33">
        <f t="shared" si="8"/>
        <v>17485515</v>
      </c>
      <c r="K171" s="29" t="s">
        <v>587</v>
      </c>
    </row>
    <row r="172" spans="1:11">
      <c r="A172" s="30" t="s">
        <v>267</v>
      </c>
      <c r="B172" s="32" t="s">
        <v>32</v>
      </c>
      <c r="C172" s="27" t="s">
        <v>588</v>
      </c>
      <c r="D172" s="19">
        <v>45114</v>
      </c>
      <c r="E172" s="19">
        <v>45290</v>
      </c>
      <c r="F172" s="21">
        <f t="shared" si="9"/>
        <v>176</v>
      </c>
      <c r="G172" s="33">
        <v>36000000</v>
      </c>
      <c r="H172" s="20">
        <f t="shared" si="7"/>
        <v>0.7</v>
      </c>
      <c r="I172" s="33">
        <v>25200000</v>
      </c>
      <c r="J172" s="33">
        <f t="shared" si="8"/>
        <v>10800000</v>
      </c>
      <c r="K172" s="29" t="s">
        <v>589</v>
      </c>
    </row>
    <row r="173" spans="1:11">
      <c r="A173" s="30" t="s">
        <v>268</v>
      </c>
      <c r="B173" s="32" t="s">
        <v>32</v>
      </c>
      <c r="C173" s="27" t="s">
        <v>590</v>
      </c>
      <c r="D173" s="19">
        <v>45111</v>
      </c>
      <c r="E173" s="19">
        <v>45290</v>
      </c>
      <c r="F173" s="21">
        <f t="shared" si="9"/>
        <v>179</v>
      </c>
      <c r="G173" s="33">
        <v>19200000</v>
      </c>
      <c r="H173" s="20">
        <f t="shared" si="7"/>
        <v>0.72499999999999998</v>
      </c>
      <c r="I173" s="33">
        <v>13920000</v>
      </c>
      <c r="J173" s="33">
        <f t="shared" si="8"/>
        <v>5280000</v>
      </c>
      <c r="K173" s="29" t="s">
        <v>591</v>
      </c>
    </row>
    <row r="174" spans="1:11">
      <c r="A174" s="30" t="s">
        <v>269</v>
      </c>
      <c r="B174" s="32" t="s">
        <v>32</v>
      </c>
      <c r="C174" s="27" t="s">
        <v>592</v>
      </c>
      <c r="D174" s="19">
        <v>45112</v>
      </c>
      <c r="E174" s="19">
        <v>45290</v>
      </c>
      <c r="F174" s="21">
        <f t="shared" si="9"/>
        <v>178</v>
      </c>
      <c r="G174" s="33">
        <v>25200000</v>
      </c>
      <c r="H174" s="20">
        <f t="shared" si="7"/>
        <v>0.71666666666666667</v>
      </c>
      <c r="I174" s="33">
        <v>18060000</v>
      </c>
      <c r="J174" s="33">
        <f t="shared" si="8"/>
        <v>7140000</v>
      </c>
      <c r="K174" s="29" t="s">
        <v>593</v>
      </c>
    </row>
    <row r="175" spans="1:11">
      <c r="A175" s="30" t="s">
        <v>206</v>
      </c>
      <c r="B175" s="32" t="s">
        <v>32</v>
      </c>
      <c r="C175" s="27" t="s">
        <v>594</v>
      </c>
      <c r="D175" s="19">
        <v>45120</v>
      </c>
      <c r="E175" s="19">
        <v>45290</v>
      </c>
      <c r="F175" s="21">
        <f t="shared" si="9"/>
        <v>170</v>
      </c>
      <c r="G175" s="33">
        <v>29066552</v>
      </c>
      <c r="H175" s="20">
        <f t="shared" si="7"/>
        <v>0.65000000688076109</v>
      </c>
      <c r="I175" s="33">
        <v>18893259</v>
      </c>
      <c r="J175" s="33">
        <f t="shared" si="8"/>
        <v>10173293</v>
      </c>
      <c r="K175" s="29" t="s">
        <v>595</v>
      </c>
    </row>
    <row r="176" spans="1:11">
      <c r="A176" s="30" t="s">
        <v>270</v>
      </c>
      <c r="B176" s="32" t="s">
        <v>32</v>
      </c>
      <c r="C176" s="27" t="s">
        <v>296</v>
      </c>
      <c r="D176" s="19">
        <v>45120</v>
      </c>
      <c r="E176" s="19">
        <v>45290</v>
      </c>
      <c r="F176" s="21">
        <f t="shared" si="9"/>
        <v>170</v>
      </c>
      <c r="G176" s="33">
        <v>29276432</v>
      </c>
      <c r="H176" s="20">
        <f t="shared" si="7"/>
        <v>0.40000000683143355</v>
      </c>
      <c r="I176" s="33">
        <v>11710573</v>
      </c>
      <c r="J176" s="33">
        <f t="shared" si="8"/>
        <v>17565859</v>
      </c>
      <c r="K176" s="29" t="s">
        <v>596</v>
      </c>
    </row>
    <row r="177" spans="1:11">
      <c r="A177" s="30" t="s">
        <v>207</v>
      </c>
      <c r="B177" s="32" t="s">
        <v>32</v>
      </c>
      <c r="C177" s="27" t="s">
        <v>597</v>
      </c>
      <c r="D177" s="19">
        <v>45120</v>
      </c>
      <c r="E177" s="19">
        <v>45287</v>
      </c>
      <c r="F177" s="21">
        <f t="shared" ref="F177:F207" si="10">E177-D177</f>
        <v>167</v>
      </c>
      <c r="G177" s="33">
        <v>35480000</v>
      </c>
      <c r="H177" s="20">
        <f t="shared" si="7"/>
        <v>0.65</v>
      </c>
      <c r="I177" s="33">
        <v>23062000</v>
      </c>
      <c r="J177" s="33">
        <f t="shared" si="8"/>
        <v>12418000</v>
      </c>
      <c r="K177" s="29" t="s">
        <v>598</v>
      </c>
    </row>
    <row r="178" spans="1:11">
      <c r="A178" s="30" t="s">
        <v>208</v>
      </c>
      <c r="B178" s="32" t="s">
        <v>32</v>
      </c>
      <c r="C178" s="27" t="s">
        <v>599</v>
      </c>
      <c r="D178" s="19">
        <v>45124</v>
      </c>
      <c r="E178" s="19">
        <v>45290</v>
      </c>
      <c r="F178" s="21">
        <f t="shared" si="10"/>
        <v>166</v>
      </c>
      <c r="G178" s="33">
        <v>28980000</v>
      </c>
      <c r="H178" s="20">
        <f t="shared" si="7"/>
        <v>0.6166666666666667</v>
      </c>
      <c r="I178" s="33">
        <v>17871000</v>
      </c>
      <c r="J178" s="33">
        <f t="shared" si="8"/>
        <v>11109000</v>
      </c>
      <c r="K178" s="29" t="s">
        <v>600</v>
      </c>
    </row>
    <row r="179" spans="1:11">
      <c r="A179" s="30" t="s">
        <v>209</v>
      </c>
      <c r="B179" s="32" t="s">
        <v>32</v>
      </c>
      <c r="C179" s="27" t="s">
        <v>601</v>
      </c>
      <c r="D179" s="19">
        <v>45119</v>
      </c>
      <c r="E179" s="19">
        <v>45290</v>
      </c>
      <c r="F179" s="21">
        <f t="shared" si="10"/>
        <v>171</v>
      </c>
      <c r="G179" s="33">
        <v>45640720</v>
      </c>
      <c r="H179" s="20">
        <f t="shared" si="7"/>
        <v>0.65833332602991368</v>
      </c>
      <c r="I179" s="33">
        <v>30046807</v>
      </c>
      <c r="J179" s="33">
        <f t="shared" si="8"/>
        <v>15593913</v>
      </c>
      <c r="K179" s="29" t="s">
        <v>602</v>
      </c>
    </row>
    <row r="180" spans="1:11">
      <c r="A180" s="30" t="s">
        <v>271</v>
      </c>
      <c r="B180" s="32" t="s">
        <v>32</v>
      </c>
      <c r="C180" s="27" t="s">
        <v>297</v>
      </c>
      <c r="D180" s="19">
        <v>45112</v>
      </c>
      <c r="E180" s="19">
        <v>45290</v>
      </c>
      <c r="F180" s="21">
        <f t="shared" si="10"/>
        <v>178</v>
      </c>
      <c r="G180" s="33">
        <v>32000000</v>
      </c>
      <c r="H180" s="20">
        <f t="shared" si="7"/>
        <v>0.71666665625000003</v>
      </c>
      <c r="I180" s="33">
        <v>22933333</v>
      </c>
      <c r="J180" s="33">
        <f t="shared" si="8"/>
        <v>9066667</v>
      </c>
      <c r="K180" s="29" t="s">
        <v>603</v>
      </c>
    </row>
    <row r="181" spans="1:11">
      <c r="A181" s="30" t="s">
        <v>272</v>
      </c>
      <c r="B181" s="32" t="s">
        <v>32</v>
      </c>
      <c r="C181" s="27" t="s">
        <v>298</v>
      </c>
      <c r="D181" s="19">
        <v>45117</v>
      </c>
      <c r="E181" s="19">
        <v>45290</v>
      </c>
      <c r="F181" s="21">
        <f t="shared" si="10"/>
        <v>173</v>
      </c>
      <c r="G181" s="33">
        <v>44000000</v>
      </c>
      <c r="H181" s="20">
        <f t="shared" si="7"/>
        <v>0.42499999999999999</v>
      </c>
      <c r="I181" s="33">
        <v>18700000</v>
      </c>
      <c r="J181" s="33">
        <f t="shared" si="8"/>
        <v>25300000</v>
      </c>
      <c r="K181" s="29" t="s">
        <v>604</v>
      </c>
    </row>
    <row r="182" spans="1:11">
      <c r="A182" s="30" t="s">
        <v>210</v>
      </c>
      <c r="B182" s="32" t="s">
        <v>32</v>
      </c>
      <c r="C182" s="27" t="s">
        <v>299</v>
      </c>
      <c r="D182" s="19">
        <v>45131</v>
      </c>
      <c r="E182" s="19">
        <v>45290</v>
      </c>
      <c r="F182" s="21">
        <f t="shared" si="10"/>
        <v>159</v>
      </c>
      <c r="G182" s="33">
        <v>29028000</v>
      </c>
      <c r="H182" s="20">
        <f t="shared" si="7"/>
        <v>0.80833333333333335</v>
      </c>
      <c r="I182" s="33">
        <v>23464300</v>
      </c>
      <c r="J182" s="33">
        <f t="shared" si="8"/>
        <v>5563700</v>
      </c>
      <c r="K182" s="29" t="s">
        <v>605</v>
      </c>
    </row>
    <row r="183" spans="1:11">
      <c r="A183" s="30" t="s">
        <v>211</v>
      </c>
      <c r="B183" s="32" t="s">
        <v>32</v>
      </c>
      <c r="C183" s="27" t="s">
        <v>300</v>
      </c>
      <c r="D183" s="19">
        <v>45131</v>
      </c>
      <c r="E183" s="19">
        <v>45290</v>
      </c>
      <c r="F183" s="21">
        <f t="shared" si="10"/>
        <v>159</v>
      </c>
      <c r="G183" s="33">
        <v>34278400</v>
      </c>
      <c r="H183" s="20">
        <f t="shared" si="7"/>
        <v>0.80833332360903665</v>
      </c>
      <c r="I183" s="33">
        <v>27708373</v>
      </c>
      <c r="J183" s="33">
        <f t="shared" si="8"/>
        <v>6570027</v>
      </c>
      <c r="K183" s="29" t="s">
        <v>606</v>
      </c>
    </row>
    <row r="184" spans="1:11">
      <c r="A184" s="30" t="s">
        <v>212</v>
      </c>
      <c r="B184" s="32" t="s">
        <v>32</v>
      </c>
      <c r="C184" s="27" t="s">
        <v>301</v>
      </c>
      <c r="D184" s="19">
        <v>45135</v>
      </c>
      <c r="E184" s="19">
        <v>45287</v>
      </c>
      <c r="F184" s="21">
        <f t="shared" si="10"/>
        <v>152</v>
      </c>
      <c r="G184" s="33">
        <v>29066552</v>
      </c>
      <c r="H184" s="20">
        <f t="shared" si="7"/>
        <v>0.52500000688076109</v>
      </c>
      <c r="I184" s="33">
        <v>15259940</v>
      </c>
      <c r="J184" s="33">
        <f t="shared" si="8"/>
        <v>13806612</v>
      </c>
      <c r="K184" s="29" t="s">
        <v>607</v>
      </c>
    </row>
    <row r="185" spans="1:11">
      <c r="A185" s="30" t="s">
        <v>213</v>
      </c>
      <c r="B185" s="32" t="s">
        <v>32</v>
      </c>
      <c r="C185" s="27" t="s">
        <v>290</v>
      </c>
      <c r="D185" s="19">
        <v>45131</v>
      </c>
      <c r="E185" s="19">
        <v>45290</v>
      </c>
      <c r="F185" s="21">
        <f t="shared" si="10"/>
        <v>159</v>
      </c>
      <c r="G185" s="33">
        <v>22377576</v>
      </c>
      <c r="H185" s="20">
        <f t="shared" si="7"/>
        <v>0.55833335120837035</v>
      </c>
      <c r="I185" s="33">
        <v>12494147</v>
      </c>
      <c r="J185" s="33">
        <f t="shared" si="8"/>
        <v>9883429</v>
      </c>
      <c r="K185" s="29" t="s">
        <v>608</v>
      </c>
    </row>
    <row r="186" spans="1:11">
      <c r="A186" s="30" t="s">
        <v>214</v>
      </c>
      <c r="B186" s="32" t="s">
        <v>32</v>
      </c>
      <c r="C186" s="27" t="s">
        <v>609</v>
      </c>
      <c r="D186" s="19">
        <v>45119</v>
      </c>
      <c r="E186" s="19">
        <v>45290</v>
      </c>
      <c r="F186" s="21">
        <f t="shared" si="10"/>
        <v>171</v>
      </c>
      <c r="G186" s="33">
        <v>42840000</v>
      </c>
      <c r="H186" s="20">
        <f t="shared" si="7"/>
        <v>0.65833333333333333</v>
      </c>
      <c r="I186" s="33">
        <v>28203000</v>
      </c>
      <c r="J186" s="33">
        <f t="shared" si="8"/>
        <v>14637000</v>
      </c>
      <c r="K186" s="29" t="s">
        <v>610</v>
      </c>
    </row>
    <row r="187" spans="1:11">
      <c r="A187" s="30" t="s">
        <v>215</v>
      </c>
      <c r="B187" s="32" t="s">
        <v>32</v>
      </c>
      <c r="C187" s="27" t="s">
        <v>302</v>
      </c>
      <c r="D187" s="19">
        <v>45125</v>
      </c>
      <c r="E187" s="19">
        <v>45290</v>
      </c>
      <c r="F187" s="21">
        <f t="shared" si="10"/>
        <v>165</v>
      </c>
      <c r="G187" s="33">
        <v>22377576</v>
      </c>
      <c r="H187" s="20">
        <f t="shared" si="7"/>
        <v>0.35833331545829628</v>
      </c>
      <c r="I187" s="33">
        <v>8018631</v>
      </c>
      <c r="J187" s="33">
        <f t="shared" si="8"/>
        <v>14358945</v>
      </c>
      <c r="K187" s="29" t="s">
        <v>611</v>
      </c>
    </row>
    <row r="188" spans="1:11">
      <c r="A188" s="30" t="s">
        <v>216</v>
      </c>
      <c r="B188" s="32" t="s">
        <v>32</v>
      </c>
      <c r="C188" s="27" t="s">
        <v>303</v>
      </c>
      <c r="D188" s="19">
        <v>45125</v>
      </c>
      <c r="E188" s="19">
        <v>45290</v>
      </c>
      <c r="F188" s="21">
        <f t="shared" si="10"/>
        <v>165</v>
      </c>
      <c r="G188" s="33">
        <v>22377576</v>
      </c>
      <c r="H188" s="20">
        <f t="shared" si="7"/>
        <v>0.85833331545829628</v>
      </c>
      <c r="I188" s="33">
        <v>19207419</v>
      </c>
      <c r="J188" s="33">
        <f t="shared" si="8"/>
        <v>3170157</v>
      </c>
      <c r="K188" s="29" t="s">
        <v>612</v>
      </c>
    </row>
    <row r="189" spans="1:11">
      <c r="A189" s="30" t="s">
        <v>217</v>
      </c>
      <c r="B189" s="32" t="s">
        <v>32</v>
      </c>
      <c r="C189" s="27" t="s">
        <v>301</v>
      </c>
      <c r="D189" s="19">
        <v>45139</v>
      </c>
      <c r="E189" s="19">
        <v>45290</v>
      </c>
      <c r="F189" s="21">
        <f t="shared" si="10"/>
        <v>151</v>
      </c>
      <c r="G189" s="33">
        <v>29066552</v>
      </c>
      <c r="H189" s="20">
        <f t="shared" si="7"/>
        <v>0.75</v>
      </c>
      <c r="I189" s="33">
        <v>21799914</v>
      </c>
      <c r="J189" s="33">
        <f t="shared" si="8"/>
        <v>7266638</v>
      </c>
      <c r="K189" s="29" t="s">
        <v>613</v>
      </c>
    </row>
    <row r="190" spans="1:11">
      <c r="A190" s="30" t="s">
        <v>218</v>
      </c>
      <c r="B190" s="32" t="s">
        <v>32</v>
      </c>
      <c r="C190" s="27" t="s">
        <v>304</v>
      </c>
      <c r="D190" s="19">
        <v>45125</v>
      </c>
      <c r="E190" s="19">
        <v>45277</v>
      </c>
      <c r="F190" s="21">
        <f t="shared" si="10"/>
        <v>152</v>
      </c>
      <c r="G190" s="33">
        <v>44788204</v>
      </c>
      <c r="H190" s="20">
        <f t="shared" si="7"/>
        <v>0.85833332365816672</v>
      </c>
      <c r="I190" s="33">
        <v>38443208</v>
      </c>
      <c r="J190" s="33">
        <f t="shared" si="8"/>
        <v>6344996</v>
      </c>
      <c r="K190" s="29" t="s">
        <v>614</v>
      </c>
    </row>
    <row r="191" spans="1:11">
      <c r="A191" s="30" t="s">
        <v>219</v>
      </c>
      <c r="B191" s="32" t="s">
        <v>32</v>
      </c>
      <c r="C191" s="27" t="s">
        <v>615</v>
      </c>
      <c r="D191" s="19">
        <v>45125</v>
      </c>
      <c r="E191" s="19">
        <v>45290</v>
      </c>
      <c r="F191" s="21">
        <f t="shared" si="10"/>
        <v>165</v>
      </c>
      <c r="G191" s="33">
        <v>30139200</v>
      </c>
      <c r="H191" s="20">
        <f t="shared" si="7"/>
        <v>0.85833333333333328</v>
      </c>
      <c r="I191" s="33">
        <v>25869480</v>
      </c>
      <c r="J191" s="33">
        <f t="shared" si="8"/>
        <v>4269720</v>
      </c>
      <c r="K191" s="29" t="s">
        <v>616</v>
      </c>
    </row>
    <row r="192" spans="1:11">
      <c r="A192" s="30" t="s">
        <v>273</v>
      </c>
      <c r="B192" s="32" t="s">
        <v>32</v>
      </c>
      <c r="C192" s="27" t="s">
        <v>305</v>
      </c>
      <c r="D192" s="19">
        <v>45128</v>
      </c>
      <c r="E192" s="19">
        <v>45285</v>
      </c>
      <c r="F192" s="21">
        <f t="shared" si="10"/>
        <v>157</v>
      </c>
      <c r="G192" s="33">
        <v>10311672</v>
      </c>
      <c r="H192" s="20">
        <f t="shared" si="7"/>
        <v>0</v>
      </c>
      <c r="I192" s="33">
        <v>0</v>
      </c>
      <c r="J192" s="33">
        <f t="shared" si="8"/>
        <v>10311672</v>
      </c>
      <c r="K192" s="29" t="s">
        <v>617</v>
      </c>
    </row>
    <row r="193" spans="1:11">
      <c r="A193" s="30" t="s">
        <v>220</v>
      </c>
      <c r="B193" s="32" t="s">
        <v>32</v>
      </c>
      <c r="C193" s="27" t="s">
        <v>306</v>
      </c>
      <c r="D193" s="19">
        <v>45139</v>
      </c>
      <c r="E193" s="19">
        <v>45290</v>
      </c>
      <c r="F193" s="21">
        <f t="shared" si="10"/>
        <v>151</v>
      </c>
      <c r="G193" s="33">
        <v>24000000</v>
      </c>
      <c r="H193" s="20">
        <f t="shared" si="7"/>
        <v>0.75</v>
      </c>
      <c r="I193" s="33">
        <v>18000000</v>
      </c>
      <c r="J193" s="33">
        <f t="shared" si="8"/>
        <v>6000000</v>
      </c>
      <c r="K193" s="29" t="s">
        <v>618</v>
      </c>
    </row>
    <row r="194" spans="1:11">
      <c r="A194" s="30" t="s">
        <v>221</v>
      </c>
      <c r="B194" s="32" t="s">
        <v>32</v>
      </c>
      <c r="C194" s="27" t="s">
        <v>307</v>
      </c>
      <c r="D194" s="19">
        <v>45131</v>
      </c>
      <c r="E194" s="19">
        <v>45283</v>
      </c>
      <c r="F194" s="21">
        <f t="shared" si="10"/>
        <v>152</v>
      </c>
      <c r="G194" s="33">
        <v>37234912</v>
      </c>
      <c r="H194" s="20">
        <f t="shared" ref="H194:H232" si="11">I194/G194</f>
        <v>0.80833334586637406</v>
      </c>
      <c r="I194" s="33">
        <v>30098221</v>
      </c>
      <c r="J194" s="33">
        <f t="shared" ref="J194:J233" si="12">G194-I194</f>
        <v>7136691</v>
      </c>
      <c r="K194" s="29" t="s">
        <v>619</v>
      </c>
    </row>
    <row r="195" spans="1:11">
      <c r="A195" s="30" t="s">
        <v>222</v>
      </c>
      <c r="B195" s="32" t="s">
        <v>32</v>
      </c>
      <c r="C195" s="27" t="s">
        <v>620</v>
      </c>
      <c r="D195" s="19">
        <v>45134</v>
      </c>
      <c r="E195" s="19">
        <v>45290</v>
      </c>
      <c r="F195" s="21">
        <f t="shared" si="10"/>
        <v>156</v>
      </c>
      <c r="G195" s="33">
        <v>40500000</v>
      </c>
      <c r="H195" s="20">
        <f t="shared" si="11"/>
        <v>0.47407407407407409</v>
      </c>
      <c r="I195" s="33">
        <v>19200000</v>
      </c>
      <c r="J195" s="33">
        <f t="shared" si="12"/>
        <v>21300000</v>
      </c>
      <c r="K195" s="29" t="s">
        <v>621</v>
      </c>
    </row>
    <row r="196" spans="1:11">
      <c r="A196" s="30" t="s">
        <v>223</v>
      </c>
      <c r="B196" s="32" t="s">
        <v>32</v>
      </c>
      <c r="C196" s="27" t="s">
        <v>622</v>
      </c>
      <c r="D196" s="19">
        <v>45132</v>
      </c>
      <c r="E196" s="19">
        <v>45290</v>
      </c>
      <c r="F196" s="21">
        <f t="shared" si="10"/>
        <v>158</v>
      </c>
      <c r="G196" s="33">
        <v>44000000</v>
      </c>
      <c r="H196" s="20">
        <f t="shared" si="11"/>
        <v>0.55000000000000004</v>
      </c>
      <c r="I196" s="33">
        <v>24200000</v>
      </c>
      <c r="J196" s="33">
        <f t="shared" si="12"/>
        <v>19800000</v>
      </c>
      <c r="K196" s="29" t="s">
        <v>623</v>
      </c>
    </row>
    <row r="197" spans="1:11">
      <c r="A197" s="30" t="s">
        <v>274</v>
      </c>
      <c r="B197" s="32" t="s">
        <v>32</v>
      </c>
      <c r="C197" s="27" t="s">
        <v>308</v>
      </c>
      <c r="D197" s="19">
        <v>45135</v>
      </c>
      <c r="E197" s="19">
        <v>45290</v>
      </c>
      <c r="F197" s="21">
        <f t="shared" si="10"/>
        <v>155</v>
      </c>
      <c r="G197" s="33">
        <v>44000000</v>
      </c>
      <c r="H197" s="20">
        <f t="shared" si="11"/>
        <v>0.77500000000000002</v>
      </c>
      <c r="I197" s="33">
        <v>34100000</v>
      </c>
      <c r="J197" s="33">
        <f t="shared" si="12"/>
        <v>9900000</v>
      </c>
      <c r="K197" s="29" t="s">
        <v>624</v>
      </c>
    </row>
    <row r="198" spans="1:11">
      <c r="A198" s="30" t="s">
        <v>224</v>
      </c>
      <c r="B198" s="32" t="s">
        <v>32</v>
      </c>
      <c r="C198" s="27" t="s">
        <v>309</v>
      </c>
      <c r="D198" s="19">
        <v>45135</v>
      </c>
      <c r="E198" s="19">
        <v>45290</v>
      </c>
      <c r="F198" s="21">
        <f t="shared" si="10"/>
        <v>155</v>
      </c>
      <c r="G198" s="33">
        <v>37600000</v>
      </c>
      <c r="H198" s="20">
        <f t="shared" si="11"/>
        <v>0.77500000000000002</v>
      </c>
      <c r="I198" s="33">
        <v>29140000</v>
      </c>
      <c r="J198" s="33">
        <f t="shared" si="12"/>
        <v>8460000</v>
      </c>
      <c r="K198" s="29" t="s">
        <v>625</v>
      </c>
    </row>
    <row r="199" spans="1:11">
      <c r="A199" s="30" t="s">
        <v>225</v>
      </c>
      <c r="B199" s="32" t="s">
        <v>32</v>
      </c>
      <c r="C199" s="27" t="s">
        <v>310</v>
      </c>
      <c r="D199" s="19">
        <v>45135</v>
      </c>
      <c r="E199" s="19">
        <v>45287</v>
      </c>
      <c r="F199" s="21">
        <f t="shared" si="10"/>
        <v>152</v>
      </c>
      <c r="G199" s="33">
        <v>34000000</v>
      </c>
      <c r="H199" s="20">
        <f t="shared" si="11"/>
        <v>0.77500000000000002</v>
      </c>
      <c r="I199" s="33">
        <v>26350000</v>
      </c>
      <c r="J199" s="33">
        <f t="shared" si="12"/>
        <v>7650000</v>
      </c>
      <c r="K199" s="29" t="s">
        <v>626</v>
      </c>
    </row>
    <row r="200" spans="1:11">
      <c r="A200" s="30" t="s">
        <v>226</v>
      </c>
      <c r="B200" s="32" t="s">
        <v>32</v>
      </c>
      <c r="C200" s="27" t="s">
        <v>311</v>
      </c>
      <c r="D200" s="19">
        <v>45139</v>
      </c>
      <c r="E200" s="19">
        <v>45290</v>
      </c>
      <c r="F200" s="21">
        <f t="shared" si="10"/>
        <v>151</v>
      </c>
      <c r="G200" s="33">
        <v>43999998</v>
      </c>
      <c r="H200" s="20">
        <f t="shared" si="11"/>
        <v>0.2857142857142857</v>
      </c>
      <c r="I200" s="33">
        <v>12571428</v>
      </c>
      <c r="J200" s="33">
        <f t="shared" si="12"/>
        <v>31428570</v>
      </c>
      <c r="K200" s="29" t="s">
        <v>627</v>
      </c>
    </row>
    <row r="201" spans="1:11">
      <c r="A201" s="30" t="s">
        <v>227</v>
      </c>
      <c r="B201" s="32" t="s">
        <v>32</v>
      </c>
      <c r="C201" s="27" t="s">
        <v>312</v>
      </c>
      <c r="D201" s="19">
        <v>45140</v>
      </c>
      <c r="E201" s="19">
        <v>45290</v>
      </c>
      <c r="F201" s="21">
        <f t="shared" si="10"/>
        <v>150</v>
      </c>
      <c r="G201" s="33">
        <v>37917272</v>
      </c>
      <c r="H201" s="20">
        <f t="shared" si="11"/>
        <v>0.74166667369952144</v>
      </c>
      <c r="I201" s="33">
        <v>28121977</v>
      </c>
      <c r="J201" s="33">
        <f t="shared" si="12"/>
        <v>9795295</v>
      </c>
      <c r="K201" s="29" t="s">
        <v>628</v>
      </c>
    </row>
    <row r="202" spans="1:11">
      <c r="A202" s="30" t="s">
        <v>228</v>
      </c>
      <c r="B202" s="32" t="s">
        <v>32</v>
      </c>
      <c r="C202" s="27" t="s">
        <v>310</v>
      </c>
      <c r="D202" s="19">
        <v>45153</v>
      </c>
      <c r="E202" s="19">
        <v>45290</v>
      </c>
      <c r="F202" s="21">
        <f t="shared" si="10"/>
        <v>137</v>
      </c>
      <c r="G202" s="33">
        <v>40000000</v>
      </c>
      <c r="H202" s="20">
        <f t="shared" si="11"/>
        <v>0.383333325</v>
      </c>
      <c r="I202" s="33">
        <v>15333333</v>
      </c>
      <c r="J202" s="33">
        <f t="shared" si="12"/>
        <v>24666667</v>
      </c>
      <c r="K202" s="29" t="s">
        <v>629</v>
      </c>
    </row>
    <row r="203" spans="1:11">
      <c r="A203" s="30" t="s">
        <v>229</v>
      </c>
      <c r="B203" s="32" t="s">
        <v>32</v>
      </c>
      <c r="C203" s="27" t="s">
        <v>630</v>
      </c>
      <c r="D203" s="19">
        <v>45173</v>
      </c>
      <c r="E203" s="19">
        <v>45290</v>
      </c>
      <c r="F203" s="21">
        <f t="shared" si="10"/>
        <v>117</v>
      </c>
      <c r="G203" s="33">
        <v>29204933</v>
      </c>
      <c r="H203" s="20">
        <f t="shared" si="11"/>
        <v>0.54807692933245211</v>
      </c>
      <c r="I203" s="33">
        <v>16006550</v>
      </c>
      <c r="J203" s="33">
        <f t="shared" si="12"/>
        <v>13198383</v>
      </c>
      <c r="K203" s="29" t="s">
        <v>631</v>
      </c>
    </row>
    <row r="204" spans="1:11">
      <c r="A204" s="30" t="s">
        <v>230</v>
      </c>
      <c r="B204" s="32" t="s">
        <v>32</v>
      </c>
      <c r="C204" s="27" t="s">
        <v>632</v>
      </c>
      <c r="D204" s="19">
        <v>45160</v>
      </c>
      <c r="E204" s="19">
        <v>45290</v>
      </c>
      <c r="F204" s="21">
        <f t="shared" si="10"/>
        <v>130</v>
      </c>
      <c r="G204" s="33">
        <v>29613220</v>
      </c>
      <c r="H204" s="20">
        <f t="shared" si="11"/>
        <v>0.65714285714285714</v>
      </c>
      <c r="I204" s="33">
        <v>19460116</v>
      </c>
      <c r="J204" s="33">
        <f t="shared" si="12"/>
        <v>10153104</v>
      </c>
      <c r="K204" s="29" t="s">
        <v>633</v>
      </c>
    </row>
    <row r="205" spans="1:11">
      <c r="A205" s="30" t="s">
        <v>231</v>
      </c>
      <c r="B205" s="32" t="s">
        <v>32</v>
      </c>
      <c r="C205" s="27" t="s">
        <v>634</v>
      </c>
      <c r="D205" s="19">
        <v>45162</v>
      </c>
      <c r="E205" s="19">
        <v>45290</v>
      </c>
      <c r="F205" s="21">
        <f t="shared" si="10"/>
        <v>128</v>
      </c>
      <c r="G205" s="33">
        <v>10682000</v>
      </c>
      <c r="H205" s="20">
        <f t="shared" si="11"/>
        <v>0.63809520689009547</v>
      </c>
      <c r="I205" s="33">
        <v>6816133</v>
      </c>
      <c r="J205" s="33">
        <f t="shared" si="12"/>
        <v>3865867</v>
      </c>
      <c r="K205" s="29" t="s">
        <v>635</v>
      </c>
    </row>
    <row r="206" spans="1:11">
      <c r="A206" s="30" t="s">
        <v>232</v>
      </c>
      <c r="B206" s="32" t="s">
        <v>32</v>
      </c>
      <c r="C206" s="27" t="s">
        <v>636</v>
      </c>
      <c r="D206" s="19">
        <v>45162</v>
      </c>
      <c r="E206" s="19">
        <v>45290</v>
      </c>
      <c r="F206" s="21">
        <f t="shared" si="10"/>
        <v>128</v>
      </c>
      <c r="G206" s="33">
        <v>19667093</v>
      </c>
      <c r="H206" s="20">
        <f t="shared" si="11"/>
        <v>0.64423216995007859</v>
      </c>
      <c r="I206" s="33">
        <v>12670174</v>
      </c>
      <c r="J206" s="33">
        <f t="shared" si="12"/>
        <v>6996919</v>
      </c>
      <c r="K206" s="29" t="s">
        <v>637</v>
      </c>
    </row>
    <row r="207" spans="1:11">
      <c r="A207" s="30" t="s">
        <v>233</v>
      </c>
      <c r="B207" s="32" t="s">
        <v>32</v>
      </c>
      <c r="C207" s="27" t="s">
        <v>636</v>
      </c>
      <c r="D207" s="19">
        <v>45161</v>
      </c>
      <c r="E207" s="19">
        <v>45290</v>
      </c>
      <c r="F207" s="21">
        <f t="shared" si="10"/>
        <v>129</v>
      </c>
      <c r="G207" s="33">
        <v>19667093</v>
      </c>
      <c r="H207" s="20">
        <f t="shared" si="11"/>
        <v>0.65384614797926666</v>
      </c>
      <c r="I207" s="33">
        <v>12859253</v>
      </c>
      <c r="J207" s="33">
        <f t="shared" si="12"/>
        <v>6807840</v>
      </c>
      <c r="K207" s="29" t="s">
        <v>638</v>
      </c>
    </row>
    <row r="208" spans="1:11">
      <c r="A208" s="30" t="s">
        <v>234</v>
      </c>
      <c r="B208" s="32" t="s">
        <v>32</v>
      </c>
      <c r="C208" s="27" t="s">
        <v>639</v>
      </c>
      <c r="D208" s="19">
        <v>45161</v>
      </c>
      <c r="E208" s="19">
        <v>45290</v>
      </c>
      <c r="F208" s="21">
        <f t="shared" ref="F208:F233" si="13">E208-D208</f>
        <v>129</v>
      </c>
      <c r="G208" s="33">
        <v>10682000</v>
      </c>
      <c r="H208" s="20">
        <f t="shared" si="11"/>
        <v>0.64761907882419023</v>
      </c>
      <c r="I208" s="33">
        <v>6917867</v>
      </c>
      <c r="J208" s="33">
        <f t="shared" si="12"/>
        <v>3764133</v>
      </c>
      <c r="K208" s="29" t="s">
        <v>640</v>
      </c>
    </row>
    <row r="209" spans="1:11">
      <c r="A209" s="30" t="s">
        <v>235</v>
      </c>
      <c r="B209" s="32" t="s">
        <v>32</v>
      </c>
      <c r="C209" s="27" t="s">
        <v>641</v>
      </c>
      <c r="D209" s="19">
        <v>45155</v>
      </c>
      <c r="E209" s="19">
        <v>45290</v>
      </c>
      <c r="F209" s="21">
        <f t="shared" si="13"/>
        <v>135</v>
      </c>
      <c r="G209" s="33">
        <v>25480000</v>
      </c>
      <c r="H209" s="20">
        <f t="shared" si="11"/>
        <v>0.70476189167974879</v>
      </c>
      <c r="I209" s="33">
        <v>17957333</v>
      </c>
      <c r="J209" s="33">
        <f t="shared" si="12"/>
        <v>7522667</v>
      </c>
      <c r="K209" s="29" t="s">
        <v>642</v>
      </c>
    </row>
    <row r="210" spans="1:11">
      <c r="A210" s="30" t="s">
        <v>236</v>
      </c>
      <c r="B210" s="32" t="s">
        <v>32</v>
      </c>
      <c r="C210" s="27" t="s">
        <v>643</v>
      </c>
      <c r="D210" s="19">
        <v>45155</v>
      </c>
      <c r="E210" s="19">
        <v>45290</v>
      </c>
      <c r="F210" s="21">
        <f t="shared" si="13"/>
        <v>135</v>
      </c>
      <c r="G210" s="33">
        <v>21200000</v>
      </c>
      <c r="H210" s="20">
        <f t="shared" si="11"/>
        <v>0.69811320754716977</v>
      </c>
      <c r="I210" s="33">
        <v>14800000</v>
      </c>
      <c r="J210" s="33">
        <f t="shared" si="12"/>
        <v>6400000</v>
      </c>
      <c r="K210" s="29" t="s">
        <v>644</v>
      </c>
    </row>
    <row r="211" spans="1:11">
      <c r="A211" s="30" t="s">
        <v>237</v>
      </c>
      <c r="B211" s="32" t="s">
        <v>32</v>
      </c>
      <c r="C211" s="27" t="s">
        <v>645</v>
      </c>
      <c r="D211" s="19">
        <v>45170</v>
      </c>
      <c r="E211" s="19">
        <v>45290</v>
      </c>
      <c r="F211" s="21">
        <f t="shared" si="13"/>
        <v>120</v>
      </c>
      <c r="G211" s="33">
        <v>19292000</v>
      </c>
      <c r="H211" s="20">
        <f t="shared" si="11"/>
        <v>0.2857142857142857</v>
      </c>
      <c r="I211" s="33">
        <v>5512000</v>
      </c>
      <c r="J211" s="33">
        <f t="shared" si="12"/>
        <v>13780000</v>
      </c>
      <c r="K211" s="29" t="s">
        <v>646</v>
      </c>
    </row>
    <row r="212" spans="1:11">
      <c r="A212" s="30" t="s">
        <v>238</v>
      </c>
      <c r="B212" s="32" t="s">
        <v>32</v>
      </c>
      <c r="C212" s="27" t="s">
        <v>647</v>
      </c>
      <c r="D212" s="19">
        <v>45156</v>
      </c>
      <c r="E212" s="19">
        <v>45290</v>
      </c>
      <c r="F212" s="21">
        <f t="shared" si="13"/>
        <v>134</v>
      </c>
      <c r="G212" s="33">
        <v>31500000</v>
      </c>
      <c r="H212" s="20">
        <f t="shared" si="11"/>
        <v>0.40952380952380951</v>
      </c>
      <c r="I212" s="33">
        <v>12900000</v>
      </c>
      <c r="J212" s="33">
        <f t="shared" si="12"/>
        <v>18600000</v>
      </c>
      <c r="K212" s="29" t="s">
        <v>648</v>
      </c>
    </row>
    <row r="213" spans="1:11">
      <c r="A213" s="30" t="s">
        <v>239</v>
      </c>
      <c r="B213" s="32" t="s">
        <v>32</v>
      </c>
      <c r="C213" s="27" t="s">
        <v>649</v>
      </c>
      <c r="D213" s="19">
        <v>45156</v>
      </c>
      <c r="E213" s="19">
        <v>45290</v>
      </c>
      <c r="F213" s="21">
        <f t="shared" si="13"/>
        <v>134</v>
      </c>
      <c r="G213" s="33">
        <v>31500000</v>
      </c>
      <c r="H213" s="20">
        <f t="shared" si="11"/>
        <v>0.40952380952380951</v>
      </c>
      <c r="I213" s="33">
        <v>12900000</v>
      </c>
      <c r="J213" s="33">
        <f t="shared" si="12"/>
        <v>18600000</v>
      </c>
      <c r="K213" s="29" t="s">
        <v>650</v>
      </c>
    </row>
    <row r="214" spans="1:11">
      <c r="A214" s="30" t="s">
        <v>240</v>
      </c>
      <c r="B214" s="32" t="s">
        <v>32</v>
      </c>
      <c r="C214" s="27" t="s">
        <v>651</v>
      </c>
      <c r="D214" s="19">
        <v>45156</v>
      </c>
      <c r="E214" s="19">
        <v>45290</v>
      </c>
      <c r="F214" s="21">
        <f t="shared" si="13"/>
        <v>134</v>
      </c>
      <c r="G214" s="33">
        <v>31500000</v>
      </c>
      <c r="H214" s="20">
        <f t="shared" si="11"/>
        <v>0.40952380952380951</v>
      </c>
      <c r="I214" s="33">
        <v>12900000</v>
      </c>
      <c r="J214" s="33">
        <f t="shared" si="12"/>
        <v>18600000</v>
      </c>
      <c r="K214" s="29" t="s">
        <v>652</v>
      </c>
    </row>
    <row r="215" spans="1:11">
      <c r="A215" s="30" t="s">
        <v>241</v>
      </c>
      <c r="B215" s="32" t="s">
        <v>32</v>
      </c>
      <c r="C215" s="27" t="s">
        <v>653</v>
      </c>
      <c r="D215" s="19">
        <v>45160</v>
      </c>
      <c r="E215" s="19">
        <v>45290</v>
      </c>
      <c r="F215" s="21">
        <f t="shared" si="13"/>
        <v>130</v>
      </c>
      <c r="G215" s="33">
        <v>20000000</v>
      </c>
      <c r="H215" s="20">
        <f t="shared" si="11"/>
        <v>0.32500000000000001</v>
      </c>
      <c r="I215" s="33">
        <v>6500000</v>
      </c>
      <c r="J215" s="33">
        <f t="shared" si="12"/>
        <v>13500000</v>
      </c>
      <c r="K215" s="29" t="s">
        <v>654</v>
      </c>
    </row>
    <row r="216" spans="1:11">
      <c r="A216" s="30" t="s">
        <v>242</v>
      </c>
      <c r="B216" s="32" t="s">
        <v>32</v>
      </c>
      <c r="C216" s="27" t="s">
        <v>655</v>
      </c>
      <c r="D216" s="19">
        <v>45161</v>
      </c>
      <c r="E216" s="19">
        <v>45290</v>
      </c>
      <c r="F216" s="21">
        <f t="shared" si="13"/>
        <v>129</v>
      </c>
      <c r="G216" s="33">
        <v>10580267</v>
      </c>
      <c r="H216" s="20">
        <f t="shared" si="11"/>
        <v>0.65384616475179691</v>
      </c>
      <c r="I216" s="33">
        <v>6917867</v>
      </c>
      <c r="J216" s="33">
        <f t="shared" si="12"/>
        <v>3662400</v>
      </c>
      <c r="K216" s="29" t="s">
        <v>656</v>
      </c>
    </row>
    <row r="217" spans="1:11">
      <c r="A217" s="30" t="s">
        <v>243</v>
      </c>
      <c r="B217" s="32" t="s">
        <v>32</v>
      </c>
      <c r="C217" s="27" t="s">
        <v>657</v>
      </c>
      <c r="D217" s="19">
        <v>45170</v>
      </c>
      <c r="E217" s="19">
        <v>45290</v>
      </c>
      <c r="F217" s="21">
        <f t="shared" si="13"/>
        <v>120</v>
      </c>
      <c r="G217" s="33">
        <v>29750000</v>
      </c>
      <c r="H217" s="20">
        <f t="shared" si="11"/>
        <v>0.5714285714285714</v>
      </c>
      <c r="I217" s="33">
        <v>17000000</v>
      </c>
      <c r="J217" s="33">
        <f t="shared" si="12"/>
        <v>12750000</v>
      </c>
      <c r="K217" s="29" t="s">
        <v>658</v>
      </c>
    </row>
    <row r="218" spans="1:11">
      <c r="A218" s="30" t="s">
        <v>244</v>
      </c>
      <c r="B218" s="32" t="s">
        <v>32</v>
      </c>
      <c r="C218" s="27" t="s">
        <v>313</v>
      </c>
      <c r="D218" s="19">
        <v>45170</v>
      </c>
      <c r="E218" s="19">
        <v>45290</v>
      </c>
      <c r="F218" s="21">
        <f t="shared" si="13"/>
        <v>120</v>
      </c>
      <c r="G218" s="33">
        <v>24671038</v>
      </c>
      <c r="H218" s="20">
        <f t="shared" si="11"/>
        <v>0.5714285714285714</v>
      </c>
      <c r="I218" s="33">
        <v>14097736</v>
      </c>
      <c r="J218" s="33">
        <f t="shared" si="12"/>
        <v>10573302</v>
      </c>
      <c r="K218" s="29" t="s">
        <v>659</v>
      </c>
    </row>
    <row r="219" spans="1:11">
      <c r="A219" s="30" t="s">
        <v>245</v>
      </c>
      <c r="B219" s="32" t="s">
        <v>32</v>
      </c>
      <c r="C219" s="27" t="s">
        <v>657</v>
      </c>
      <c r="D219" s="19">
        <v>45167</v>
      </c>
      <c r="E219" s="19">
        <v>45290</v>
      </c>
      <c r="F219" s="21">
        <f t="shared" si="13"/>
        <v>123</v>
      </c>
      <c r="G219" s="33">
        <v>29750000</v>
      </c>
      <c r="H219" s="20">
        <f t="shared" si="11"/>
        <v>0.59047620168067227</v>
      </c>
      <c r="I219" s="33">
        <v>17566667</v>
      </c>
      <c r="J219" s="33">
        <f t="shared" si="12"/>
        <v>12183333</v>
      </c>
      <c r="K219" s="29" t="s">
        <v>660</v>
      </c>
    </row>
    <row r="220" spans="1:11">
      <c r="A220" s="30" t="s">
        <v>275</v>
      </c>
      <c r="B220" s="32" t="s">
        <v>32</v>
      </c>
      <c r="C220" s="27" t="s">
        <v>314</v>
      </c>
      <c r="D220" s="19">
        <v>45170</v>
      </c>
      <c r="E220" s="19">
        <v>45290</v>
      </c>
      <c r="F220" s="21">
        <f t="shared" si="13"/>
        <v>120</v>
      </c>
      <c r="G220" s="33">
        <v>12668626</v>
      </c>
      <c r="H220" s="20">
        <f t="shared" si="11"/>
        <v>0</v>
      </c>
      <c r="I220" s="33">
        <v>0</v>
      </c>
      <c r="J220" s="33">
        <f t="shared" si="12"/>
        <v>12668626</v>
      </c>
      <c r="K220" s="29" t="s">
        <v>661</v>
      </c>
    </row>
    <row r="221" spans="1:11">
      <c r="A221" s="30" t="s">
        <v>246</v>
      </c>
      <c r="B221" s="32" t="s">
        <v>32</v>
      </c>
      <c r="C221" s="27" t="s">
        <v>662</v>
      </c>
      <c r="D221" s="19">
        <v>45176</v>
      </c>
      <c r="E221" s="19">
        <v>45290</v>
      </c>
      <c r="F221" s="21">
        <f t="shared" si="13"/>
        <v>114</v>
      </c>
      <c r="G221" s="33">
        <v>16524110</v>
      </c>
      <c r="H221" s="20">
        <f t="shared" si="11"/>
        <v>0.58064513005541596</v>
      </c>
      <c r="I221" s="33">
        <v>9594644</v>
      </c>
      <c r="J221" s="33">
        <f t="shared" si="12"/>
        <v>6929466</v>
      </c>
      <c r="K221" s="29" t="s">
        <v>663</v>
      </c>
    </row>
    <row r="222" spans="1:11">
      <c r="A222" s="30" t="s">
        <v>247</v>
      </c>
      <c r="B222" s="32" t="s">
        <v>32</v>
      </c>
      <c r="C222" s="27" t="s">
        <v>664</v>
      </c>
      <c r="D222" s="19">
        <v>45188</v>
      </c>
      <c r="E222" s="19">
        <v>45290</v>
      </c>
      <c r="F222" s="21">
        <f t="shared" si="13"/>
        <v>102</v>
      </c>
      <c r="G222" s="33">
        <v>29000000</v>
      </c>
      <c r="H222" s="20">
        <f t="shared" si="11"/>
        <v>0.48275862068965519</v>
      </c>
      <c r="I222" s="33">
        <v>14000000</v>
      </c>
      <c r="J222" s="33">
        <f t="shared" si="12"/>
        <v>15000000</v>
      </c>
      <c r="K222" s="29" t="s">
        <v>665</v>
      </c>
    </row>
    <row r="223" spans="1:11">
      <c r="A223" s="30" t="s">
        <v>276</v>
      </c>
      <c r="B223" s="32" t="s">
        <v>32</v>
      </c>
      <c r="C223" s="27" t="s">
        <v>666</v>
      </c>
      <c r="D223" s="19">
        <v>45189</v>
      </c>
      <c r="E223" s="19">
        <v>45290</v>
      </c>
      <c r="F223" s="21">
        <f t="shared" si="13"/>
        <v>101</v>
      </c>
      <c r="G223" s="33">
        <v>28700000</v>
      </c>
      <c r="H223" s="20">
        <f t="shared" si="11"/>
        <v>0</v>
      </c>
      <c r="I223" s="33">
        <v>0</v>
      </c>
      <c r="J223" s="33">
        <f t="shared" si="12"/>
        <v>28700000</v>
      </c>
      <c r="K223" s="29" t="s">
        <v>667</v>
      </c>
    </row>
    <row r="224" spans="1:11">
      <c r="A224" s="30" t="s">
        <v>277</v>
      </c>
      <c r="B224" s="32" t="s">
        <v>32</v>
      </c>
      <c r="C224" s="27" t="s">
        <v>666</v>
      </c>
      <c r="D224" s="19">
        <v>45189</v>
      </c>
      <c r="E224" s="19">
        <v>45277</v>
      </c>
      <c r="F224" s="21">
        <f t="shared" si="13"/>
        <v>88</v>
      </c>
      <c r="G224" s="33">
        <v>28700000</v>
      </c>
      <c r="H224" s="20">
        <f t="shared" si="11"/>
        <v>0</v>
      </c>
      <c r="I224" s="33">
        <v>0</v>
      </c>
      <c r="J224" s="33">
        <f t="shared" si="12"/>
        <v>28700000</v>
      </c>
      <c r="K224" s="29" t="s">
        <v>668</v>
      </c>
    </row>
    <row r="225" spans="1:11">
      <c r="A225" s="30" t="s">
        <v>248</v>
      </c>
      <c r="B225" s="32" t="s">
        <v>32</v>
      </c>
      <c r="C225" s="27" t="s">
        <v>669</v>
      </c>
      <c r="D225" s="19">
        <v>45218</v>
      </c>
      <c r="E225" s="19">
        <v>45290</v>
      </c>
      <c r="F225" s="21">
        <f t="shared" si="13"/>
        <v>72</v>
      </c>
      <c r="G225" s="33">
        <v>25376174</v>
      </c>
      <c r="H225" s="20">
        <f t="shared" si="11"/>
        <v>0</v>
      </c>
      <c r="I225" s="33">
        <v>0</v>
      </c>
      <c r="J225" s="33">
        <f t="shared" si="12"/>
        <v>25376174</v>
      </c>
      <c r="K225" s="29" t="s">
        <v>670</v>
      </c>
    </row>
    <row r="226" spans="1:11">
      <c r="A226" s="30" t="s">
        <v>249</v>
      </c>
      <c r="B226" s="32" t="s">
        <v>145</v>
      </c>
      <c r="C226" s="27" t="s">
        <v>671</v>
      </c>
      <c r="D226" s="19">
        <v>45223</v>
      </c>
      <c r="E226" s="19">
        <v>45275</v>
      </c>
      <c r="F226" s="21">
        <f t="shared" si="13"/>
        <v>52</v>
      </c>
      <c r="G226" s="33">
        <v>149998362</v>
      </c>
      <c r="H226" s="20">
        <f t="shared" si="11"/>
        <v>0</v>
      </c>
      <c r="I226" s="33">
        <v>0</v>
      </c>
      <c r="J226" s="33">
        <f t="shared" si="12"/>
        <v>149998362</v>
      </c>
      <c r="K226" s="29" t="s">
        <v>672</v>
      </c>
    </row>
    <row r="227" spans="1:11">
      <c r="A227" s="30" t="s">
        <v>278</v>
      </c>
      <c r="B227" s="32" t="s">
        <v>32</v>
      </c>
      <c r="C227" s="27" t="s">
        <v>673</v>
      </c>
      <c r="D227" s="19">
        <v>45226</v>
      </c>
      <c r="E227" s="19">
        <v>45503</v>
      </c>
      <c r="F227" s="21">
        <f t="shared" si="13"/>
        <v>277</v>
      </c>
      <c r="G227" s="33">
        <v>86766667</v>
      </c>
      <c r="H227" s="20">
        <f t="shared" si="11"/>
        <v>6.5693430404558467E-2</v>
      </c>
      <c r="I227" s="33">
        <v>5700000</v>
      </c>
      <c r="J227" s="33">
        <f t="shared" si="12"/>
        <v>81066667</v>
      </c>
      <c r="K227" s="29" t="s">
        <v>674</v>
      </c>
    </row>
    <row r="228" spans="1:11">
      <c r="A228" s="30" t="s">
        <v>675</v>
      </c>
      <c r="B228" s="27" t="s">
        <v>31</v>
      </c>
      <c r="C228" s="27" t="s">
        <v>680</v>
      </c>
      <c r="D228" s="19">
        <v>44917</v>
      </c>
      <c r="E228" s="19">
        <v>45337</v>
      </c>
      <c r="F228" s="21">
        <f t="shared" si="13"/>
        <v>420</v>
      </c>
      <c r="G228" s="33">
        <v>5348560250</v>
      </c>
      <c r="H228" s="20">
        <f t="shared" si="11"/>
        <v>0.93732777825584002</v>
      </c>
      <c r="I228" s="33">
        <v>5013354096</v>
      </c>
      <c r="J228" s="33">
        <f t="shared" si="12"/>
        <v>335206154</v>
      </c>
      <c r="K228" s="29" t="s">
        <v>681</v>
      </c>
    </row>
    <row r="229" spans="1:11">
      <c r="A229" s="30" t="s">
        <v>676</v>
      </c>
      <c r="B229" s="27" t="s">
        <v>32</v>
      </c>
      <c r="C229" s="27" t="s">
        <v>682</v>
      </c>
      <c r="D229" s="19">
        <v>44925</v>
      </c>
      <c r="E229" s="19">
        <v>45381</v>
      </c>
      <c r="F229" s="21">
        <f t="shared" si="13"/>
        <v>456</v>
      </c>
      <c r="G229" s="33">
        <v>3430912000</v>
      </c>
      <c r="H229" s="20">
        <f t="shared" si="11"/>
        <v>0.85816532280629754</v>
      </c>
      <c r="I229" s="33">
        <v>2944289704</v>
      </c>
      <c r="J229" s="33">
        <f t="shared" si="12"/>
        <v>486622296</v>
      </c>
      <c r="K229" s="29" t="s">
        <v>683</v>
      </c>
    </row>
    <row r="230" spans="1:11">
      <c r="A230" s="30" t="s">
        <v>677</v>
      </c>
      <c r="B230" s="27" t="s">
        <v>32</v>
      </c>
      <c r="C230" s="27" t="s">
        <v>33</v>
      </c>
      <c r="D230" s="19">
        <v>44883</v>
      </c>
      <c r="E230" s="19">
        <v>45382</v>
      </c>
      <c r="F230" s="21">
        <f t="shared" si="13"/>
        <v>499</v>
      </c>
      <c r="G230" s="33">
        <v>5535555554</v>
      </c>
      <c r="H230" s="20">
        <f t="shared" si="11"/>
        <v>0.80237021879231596</v>
      </c>
      <c r="I230" s="33">
        <v>4441564921</v>
      </c>
      <c r="J230" s="33">
        <f t="shared" si="12"/>
        <v>1093990633</v>
      </c>
      <c r="K230" s="29" t="s">
        <v>690</v>
      </c>
    </row>
    <row r="231" spans="1:11">
      <c r="A231" s="30" t="s">
        <v>678</v>
      </c>
      <c r="B231" s="27" t="s">
        <v>32</v>
      </c>
      <c r="C231" s="27" t="s">
        <v>33</v>
      </c>
      <c r="D231" s="19">
        <v>44897</v>
      </c>
      <c r="E231" s="19">
        <v>45412</v>
      </c>
      <c r="F231" s="21">
        <f t="shared" si="13"/>
        <v>515</v>
      </c>
      <c r="G231" s="33">
        <v>108226454</v>
      </c>
      <c r="H231" s="20">
        <f t="shared" si="11"/>
        <v>0.76625214016528709</v>
      </c>
      <c r="I231" s="33">
        <v>82928752</v>
      </c>
      <c r="J231" s="33">
        <f t="shared" si="12"/>
        <v>25297702</v>
      </c>
      <c r="K231" s="29" t="s">
        <v>691</v>
      </c>
    </row>
    <row r="232" spans="1:11">
      <c r="A232" s="30" t="s">
        <v>679</v>
      </c>
      <c r="B232" s="27" t="s">
        <v>32</v>
      </c>
      <c r="C232" s="27" t="s">
        <v>684</v>
      </c>
      <c r="D232" s="19">
        <v>44882</v>
      </c>
      <c r="E232" s="19">
        <v>45291</v>
      </c>
      <c r="F232" s="21">
        <f t="shared" si="13"/>
        <v>409</v>
      </c>
      <c r="G232" s="33">
        <v>5836691674</v>
      </c>
      <c r="H232" s="20">
        <f t="shared" si="11"/>
        <v>0.72828404795397794</v>
      </c>
      <c r="I232" s="33">
        <v>4250769439</v>
      </c>
      <c r="J232" s="33">
        <f t="shared" si="12"/>
        <v>1585922235</v>
      </c>
      <c r="K232" s="29" t="s">
        <v>692</v>
      </c>
    </row>
    <row r="233" spans="1:11">
      <c r="A233" s="30" t="s">
        <v>685</v>
      </c>
      <c r="B233" s="27" t="s">
        <v>31</v>
      </c>
      <c r="C233" s="27" t="s">
        <v>686</v>
      </c>
      <c r="D233" s="19">
        <v>44167</v>
      </c>
      <c r="E233" s="19">
        <v>45321</v>
      </c>
      <c r="F233" s="21">
        <f t="shared" si="13"/>
        <v>1154</v>
      </c>
      <c r="G233" s="33">
        <v>0</v>
      </c>
      <c r="H233" s="20">
        <v>0</v>
      </c>
      <c r="I233" s="33">
        <v>0</v>
      </c>
      <c r="J233" s="33">
        <f t="shared" si="12"/>
        <v>0</v>
      </c>
      <c r="K233" s="29" t="s">
        <v>687</v>
      </c>
    </row>
  </sheetData>
  <mergeCells count="1">
    <mergeCell ref="A1:K1"/>
  </mergeCells>
  <conditionalFormatting sqref="H3:H233">
    <cfRule type="colorScale" priority="15">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I4 F3:F233" xr:uid="{00000000-0002-0000-0000-000000000000}">
      <formula1>-9223372036854770000</formula1>
      <formula2>9223372036854770000</formula2>
    </dataValidation>
  </dataValidations>
  <hyperlinks>
    <hyperlink ref="K112" r:id="rId1" xr:uid="{00000000-0004-0000-0000-000000000000}"/>
    <hyperlink ref="K42" r:id="rId2" xr:uid="{00000000-0004-0000-0000-000001000000}"/>
    <hyperlink ref="K100" r:id="rId3" xr:uid="{00000000-0004-0000-0000-000002000000}"/>
    <hyperlink ref="K102" r:id="rId4" xr:uid="{00000000-0004-0000-0000-000003000000}"/>
    <hyperlink ref="K103" r:id="rId5" xr:uid="{00000000-0004-0000-0000-000004000000}"/>
    <hyperlink ref="K105" r:id="rId6" xr:uid="{00000000-0004-0000-0000-000005000000}"/>
    <hyperlink ref="K107" r:id="rId7" xr:uid="{00000000-0004-0000-0000-000006000000}"/>
    <hyperlink ref="K108" r:id="rId8" xr:uid="{00000000-0004-0000-0000-000007000000}"/>
    <hyperlink ref="K109" r:id="rId9" xr:uid="{00000000-0004-0000-0000-000008000000}"/>
    <hyperlink ref="K110" r:id="rId10" xr:uid="{00000000-0004-0000-0000-000009000000}"/>
    <hyperlink ref="K111" r:id="rId11" xr:uid="{00000000-0004-0000-0000-00000A000000}"/>
    <hyperlink ref="K230" r:id="rId12" xr:uid="{00000000-0004-0000-0000-00000B000000}"/>
    <hyperlink ref="K231" r:id="rId13" xr:uid="{00000000-0004-0000-0000-00000C000000}"/>
    <hyperlink ref="K232" r:id="rId14" xr:uid="{00000000-0004-0000-0000-00000D000000}"/>
    <hyperlink ref="K59" r:id="rId15" xr:uid="{00000000-0004-0000-0000-00000E000000}"/>
    <hyperlink ref="K96" r:id="rId16" xr:uid="{00000000-0004-0000-0000-00000F000000}"/>
  </hyperlinks>
  <pageMargins left="0.7" right="0.7" top="0.75" bottom="0.75" header="0.3" footer="0.3"/>
  <pageSetup scale="37" fitToHeight="0" orientation="landscape" r:id="rId17"/>
  <drawing r:id="rId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6"/>
  <sheetViews>
    <sheetView zoomScaleNormal="100" workbookViewId="0">
      <selection activeCell="C17" sqref="C17"/>
    </sheetView>
  </sheetViews>
  <sheetFormatPr baseColWidth="10" defaultRowHeight="15"/>
  <cols>
    <col min="3" max="3" width="27.7109375" customWidth="1"/>
  </cols>
  <sheetData>
    <row r="2" spans="1:6" ht="15.75" thickBot="1"/>
    <row r="3" spans="1:6" s="7" customFormat="1" ht="16.5" thickBot="1">
      <c r="A3" s="47" t="s">
        <v>11</v>
      </c>
      <c r="B3" s="48"/>
      <c r="C3" s="48"/>
      <c r="D3" s="48"/>
      <c r="E3" s="48"/>
      <c r="F3" s="49"/>
    </row>
    <row r="4" spans="1:6" s="7" customFormat="1" ht="36.75" customHeight="1" thickBot="1">
      <c r="A4" s="47" t="s">
        <v>12</v>
      </c>
      <c r="B4" s="48"/>
      <c r="C4" s="48"/>
      <c r="D4" s="50" t="s">
        <v>20</v>
      </c>
      <c r="E4" s="51"/>
      <c r="F4" s="52"/>
    </row>
    <row r="5" spans="1:6" s="7" customFormat="1" ht="14.25" thickBot="1">
      <c r="A5" s="13" t="s">
        <v>13</v>
      </c>
      <c r="B5" s="14" t="s">
        <v>14</v>
      </c>
      <c r="C5" s="15" t="s">
        <v>15</v>
      </c>
      <c r="D5" s="15" t="s">
        <v>16</v>
      </c>
      <c r="E5" s="15" t="s">
        <v>17</v>
      </c>
      <c r="F5" s="16" t="s">
        <v>18</v>
      </c>
    </row>
    <row r="6" spans="1:6" s="7" customFormat="1" ht="84">
      <c r="A6" s="8">
        <v>1</v>
      </c>
      <c r="B6" s="9">
        <v>44802</v>
      </c>
      <c r="C6" s="10" t="s">
        <v>19</v>
      </c>
      <c r="D6" s="11" t="s">
        <v>21</v>
      </c>
      <c r="E6" s="11" t="s">
        <v>22</v>
      </c>
      <c r="F6" s="12" t="s">
        <v>23</v>
      </c>
    </row>
  </sheetData>
  <mergeCells count="3">
    <mergeCell ref="A3:F3"/>
    <mergeCell ref="A4:C4"/>
    <mergeCell ref="D4:F4"/>
  </mergeCells>
  <pageMargins left="0.7" right="0.7" top="0.75" bottom="0.75" header="0.3" footer="0.3"/>
  <pageSetup orientation="portrait" r:id="rId1"/>
  <headerFooter>
    <oddHeader>&amp;LCÓDIGO: CCE-GCO-FM-XX
VERSIÓN: 01
FECHA:24 de agosto 2022&amp;C LISTADO DE CONTRATOS SUSCRITOS 
POR LA ANCP-CCE
&amp;R&amp;G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2025-05-23T20:46:28Z</dcterms:modified>
  <cp:category/>
  <cp:contentStatus/>
</cp:coreProperties>
</file>