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lmarquez\OneDrive - Ministerio de Salud y Protección Social\Escritorio\EJECUCIÓN CONTRATOS\2023\"/>
    </mc:Choice>
  </mc:AlternateContent>
  <xr:revisionPtr revIDLastSave="0" documentId="13_ncr:1_{D762C672-C87A-4F87-86ED-1E8C797E6D25}" xr6:coauthVersionLast="47" xr6:coauthVersionMax="47" xr10:uidLastSave="{00000000-0000-0000-0000-000000000000}"/>
  <bookViews>
    <workbookView xWindow="-120" yWindow="-120" windowWidth="29040" windowHeight="15720" xr2:uid="{00000000-000D-0000-FFFF-FFFF00000000}"/>
  </bookViews>
  <sheets>
    <sheet name="Hoja1" sheetId="1" r:id="rId1"/>
  </sheets>
  <definedNames>
    <definedName name="_xlnm._FilterDatabase" localSheetId="0" hidden="1">Hoja1!$A$2:$R$137</definedName>
    <definedName name="_xlnm.Print_Area" localSheetId="0">Hoja1!$A$1:$K$52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4" i="1" l="1"/>
  <c r="J5" i="1"/>
  <c r="J6" i="1"/>
  <c r="J7" i="1"/>
  <c r="J8" i="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J127" i="1"/>
  <c r="J128" i="1"/>
  <c r="J129" i="1"/>
  <c r="J130" i="1"/>
  <c r="J131" i="1"/>
  <c r="J132" i="1"/>
  <c r="J133" i="1"/>
  <c r="J134" i="1"/>
  <c r="J135" i="1"/>
  <c r="J136" i="1"/>
  <c r="J137" i="1"/>
  <c r="J3" i="1"/>
  <c r="F101" i="1" l="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88" i="1" l="1"/>
  <c r="H89" i="1"/>
  <c r="H90" i="1"/>
  <c r="H91" i="1"/>
  <c r="H92" i="1"/>
  <c r="H93" i="1"/>
  <c r="H94" i="1"/>
  <c r="H95" i="1"/>
  <c r="H96" i="1"/>
  <c r="H97" i="1"/>
  <c r="H98" i="1"/>
  <c r="H99" i="1"/>
  <c r="H100" i="1"/>
  <c r="F88" i="1"/>
  <c r="F89" i="1"/>
  <c r="F90" i="1"/>
  <c r="F91" i="1"/>
  <c r="F92" i="1"/>
  <c r="F93" i="1"/>
  <c r="F94" i="1"/>
  <c r="F95" i="1"/>
  <c r="F96" i="1"/>
  <c r="F97" i="1"/>
  <c r="F98" i="1"/>
  <c r="F99" i="1"/>
  <c r="F100" i="1"/>
  <c r="H80" i="1" l="1"/>
  <c r="F4" i="1" l="1"/>
  <c r="F5" i="1"/>
  <c r="F6" i="1"/>
  <c r="F7" i="1"/>
  <c r="F8" i="1"/>
  <c r="F9" i="1"/>
  <c r="F10" i="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3" i="1"/>
  <c r="H87" i="1"/>
  <c r="H86" i="1"/>
  <c r="H85" i="1"/>
  <c r="H84" i="1"/>
  <c r="H83" i="1"/>
  <c r="H82" i="1"/>
  <c r="H81" i="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3" i="1"/>
  <c r="H22" i="1"/>
  <c r="H21" i="1"/>
  <c r="H20" i="1"/>
  <c r="H19" i="1"/>
  <c r="H18" i="1"/>
  <c r="H17" i="1"/>
  <c r="H16" i="1"/>
  <c r="H15" i="1"/>
  <c r="H14" i="1"/>
  <c r="H13" i="1"/>
  <c r="H12" i="1"/>
  <c r="H11" i="1"/>
  <c r="H10" i="1"/>
  <c r="H9" i="1"/>
  <c r="H8" i="1"/>
  <c r="H7" i="1"/>
  <c r="H6" i="1"/>
  <c r="H5" i="1"/>
  <c r="H4" i="1"/>
</calcChain>
</file>

<file path=xl/sharedStrings.xml><?xml version="1.0" encoding="utf-8"?>
<sst xmlns="http://schemas.openxmlformats.org/spreadsheetml/2006/main" count="552" uniqueCount="392">
  <si>
    <t xml:space="preserve">NUMERO DE CONTRATO </t>
  </si>
  <si>
    <t>CLASE DE CONTRATO</t>
  </si>
  <si>
    <t xml:space="preserve">OBJETO </t>
  </si>
  <si>
    <t xml:space="preserve">VALOR DEL CONTRATO INICIAL </t>
  </si>
  <si>
    <t xml:space="preserve">FECHA DE INICIO DEL CONTRATO </t>
  </si>
  <si>
    <t xml:space="preserve">FECHA DE TERMINACIÓN DEL CONTRATO </t>
  </si>
  <si>
    <t xml:space="preserve">DURACIÓN DEL CONTRATO </t>
  </si>
  <si>
    <t xml:space="preserve">LINK DEL CONTRATO </t>
  </si>
  <si>
    <t xml:space="preserve">PORCENTAJE DE EJECUCIÓN </t>
  </si>
  <si>
    <t xml:space="preserve">RECURSOS TOTALES PAGADOS </t>
  </si>
  <si>
    <t xml:space="preserve">RECURSOS PENDIENTES POR PAGAR </t>
  </si>
  <si>
    <t>MSPS-1-2023</t>
  </si>
  <si>
    <t>MSPS-2-2023</t>
  </si>
  <si>
    <t>MSPS-4-2023</t>
  </si>
  <si>
    <t>MSPS-5-2023</t>
  </si>
  <si>
    <t>MSPS-6-2023</t>
  </si>
  <si>
    <t>MSPS-7-2023</t>
  </si>
  <si>
    <t>MSPS-8-2023</t>
  </si>
  <si>
    <t>MSPS-9-2023</t>
  </si>
  <si>
    <t>MSPS-10-2023</t>
  </si>
  <si>
    <t>MSPS-11-2023</t>
  </si>
  <si>
    <t>MSPS-12-2023</t>
  </si>
  <si>
    <t>MSPS-14-2023</t>
  </si>
  <si>
    <t>MSPS-15-2023</t>
  </si>
  <si>
    <t>MSPS-16-2023</t>
  </si>
  <si>
    <t>MSPS-17-2023</t>
  </si>
  <si>
    <t>MSPS-19-2023</t>
  </si>
  <si>
    <t>MSPS-21-2023</t>
  </si>
  <si>
    <t>MSPS-22-2023</t>
  </si>
  <si>
    <t>MSPS-24-2023</t>
  </si>
  <si>
    <t>MSPS-25-2023</t>
  </si>
  <si>
    <t>MSPS-27-2023</t>
  </si>
  <si>
    <t>MSPS-28-2023</t>
  </si>
  <si>
    <t>MSPS-29-2023</t>
  </si>
  <si>
    <t>MSPS-30-2023</t>
  </si>
  <si>
    <t>MSPS-31-2023</t>
  </si>
  <si>
    <t>MSPS-32-2023</t>
  </si>
  <si>
    <t>MSPS-33-2023</t>
  </si>
  <si>
    <t>MSPS-34-2023</t>
  </si>
  <si>
    <t>MSPS-35-2023</t>
  </si>
  <si>
    <t>MSPS-36-2023</t>
  </si>
  <si>
    <t>MSPS-37-2023</t>
  </si>
  <si>
    <t>MSPS-38-2023</t>
  </si>
  <si>
    <t>MSPS-39-2023</t>
  </si>
  <si>
    <t>MSPS-40-2023</t>
  </si>
  <si>
    <t>MSPS-42-2023</t>
  </si>
  <si>
    <t>MSPS-43-2023</t>
  </si>
  <si>
    <t>MSPS-44-2023</t>
  </si>
  <si>
    <t>MSPS-45-2023</t>
  </si>
  <si>
    <t>MSPS-46-2023</t>
  </si>
  <si>
    <t>MSPS-47-2023</t>
  </si>
  <si>
    <t>MSPS-48-2023</t>
  </si>
  <si>
    <t>MSPS-49-2023</t>
  </si>
  <si>
    <t>MSPS-50-2023</t>
  </si>
  <si>
    <t>MSPS-51-2023</t>
  </si>
  <si>
    <t>MSPS-52-2023</t>
  </si>
  <si>
    <t>MSPS-53-2023</t>
  </si>
  <si>
    <t>MSPS-54-2023</t>
  </si>
  <si>
    <t>MSPS-55-2023</t>
  </si>
  <si>
    <t>MSPS-56-2023</t>
  </si>
  <si>
    <t>MSPS-57-2023</t>
  </si>
  <si>
    <t>MSPS-58-2023</t>
  </si>
  <si>
    <t>MSPS-59-2023</t>
  </si>
  <si>
    <t>MSPS-60-2023</t>
  </si>
  <si>
    <t>MSPS-61-2023</t>
  </si>
  <si>
    <t>MSPS-62-2023</t>
  </si>
  <si>
    <t>MSPS-63-2023</t>
  </si>
  <si>
    <t>MSPS-64-2023</t>
  </si>
  <si>
    <t>MSPS-65-2023</t>
  </si>
  <si>
    <t>MSPS-66-2023</t>
  </si>
  <si>
    <t>MSPS-67-2023</t>
  </si>
  <si>
    <t>MSPS-68-2023</t>
  </si>
  <si>
    <t>MSPS-69-2023</t>
  </si>
  <si>
    <t>MSPS-70-2023</t>
  </si>
  <si>
    <t>MSPS-71-2023</t>
  </si>
  <si>
    <t>MSPS-72-2023</t>
  </si>
  <si>
    <t>MSPS-73-2023</t>
  </si>
  <si>
    <t>MSPS-74-2023</t>
  </si>
  <si>
    <t>MSPS-76-2023</t>
  </si>
  <si>
    <t>MSPS-77-2023</t>
  </si>
  <si>
    <t>MSPS-78-2023</t>
  </si>
  <si>
    <t>MSPS-81-2023</t>
  </si>
  <si>
    <t>MSPS-82-2023</t>
  </si>
  <si>
    <t>MSPS-83-2023</t>
  </si>
  <si>
    <t>MSPS-84-2023</t>
  </si>
  <si>
    <t>MSPS-85-2023</t>
  </si>
  <si>
    <t>MSPS-87-2023</t>
  </si>
  <si>
    <t>MSPS-88-2023</t>
  </si>
  <si>
    <t>MSPS-89-2023</t>
  </si>
  <si>
    <t>MSPS-90-2023</t>
  </si>
  <si>
    <t>MSPS-91-2023</t>
  </si>
  <si>
    <t>MSPS-93-2023</t>
  </si>
  <si>
    <t>MSPS-94-2023</t>
  </si>
  <si>
    <t>MSPS-95-2023</t>
  </si>
  <si>
    <t>MSPS-96-2023</t>
  </si>
  <si>
    <t>MSPS-97-2023</t>
  </si>
  <si>
    <t>MSPS-98-2023</t>
  </si>
  <si>
    <t>MSPS-99-2023</t>
  </si>
  <si>
    <t>MSPS-100-2023</t>
  </si>
  <si>
    <t>MSPS-102-2023</t>
  </si>
  <si>
    <t>MSPS-103-2023</t>
  </si>
  <si>
    <t>MSPS-104-2023</t>
  </si>
  <si>
    <t>MSPS-105-2023</t>
  </si>
  <si>
    <t>MSPS-106-2023</t>
  </si>
  <si>
    <t>MSPS-107-2023</t>
  </si>
  <si>
    <t>MSPS-108-2023</t>
  </si>
  <si>
    <t>MSPS-109-2023</t>
  </si>
  <si>
    <t>MSPS-110-2023</t>
  </si>
  <si>
    <t>MSPS-112-2023</t>
  </si>
  <si>
    <t>CONVENIO</t>
  </si>
  <si>
    <t>PRESTACION DE SERVICIOS</t>
  </si>
  <si>
    <t>COMODATO</t>
  </si>
  <si>
    <t>Aunar esfuerzos tecnicos, administrativos y financieros entre el Ministerio de Salud y Proteccion Social y la Administradora del Recursos del Sistema General de Seguridad Social en Salud - ADRES para llevar a cabo la compra directa de medicamentos para la hepatitis C para el regimen contributivo y subsidiado, con cargo a los recursos que administra la ADRES.</t>
  </si>
  <si>
    <t>Prestación de servicios profesionales para apoyar las actividades del Sistema de Vigilancia Epidemiológico Ocupacional del Riesgo Biomecánico dentro del Sistema de Gestión de Seguridad y Salud en el Trabajo de la Subdirección de Gestión del Talento Humano, dirigidas a los servidores públicos y contratistas del Ministerio de Salud y Protección Social.</t>
  </si>
  <si>
    <t>Prestar servicios profesionales en temas jurídicos para apoyar las actividades requeridas en el proceso de Gestión de la Contratación en su etapa de preparación y estructuración de procesos de contratación relacionados con el enfoque diferencial.</t>
  </si>
  <si>
    <t>Prestar servicios profesionales en temas jurídicos para apoyar las actividades requeridas en el proceso de Gestión de la Contratación en su etapa de preparación y estructuración de procesos de contratación relacionados con el enfoque diferencial</t>
  </si>
  <si>
    <t>Prestación de servicios profesionales para apoyar las actividades referidas en el proceso Gestión de la Contratación en su etapa de preparación, estructuración y revisión de los procesos de contratación relacionados con la atención primaria y la prestación de servicios.</t>
  </si>
  <si>
    <t>Prestación de servicios profesionales para brindar apoyo a la Subdirección de Gestión del Talento Humano, en el desarrollo de las estrategias que hacen parte del programa de talento humano "entorno laboral saludable sostenible", especialmente la Estrategia Formación y Capacitación.</t>
  </si>
  <si>
    <t>Prestación de servicios profesionales para apoyar a la Subdirección de Gestión del Talento Humano en las diversas actividades que se requieren dentro del Sistema de Gestión de Seguridad y Salud en el Trabajo</t>
  </si>
  <si>
    <t>Prestación de servicios profesionales para apoyar las actividades de promoción de la salud, prevención de
enfermedades, y sistemas de vigilancia epidemiológica ocupacional que requiera la Subdirección de Gestión del
Talento Humano, dirigidas a los servidores públicos y contratistas del Ministerio de Salud y Protección Social.</t>
  </si>
  <si>
    <t>Prestación de servicios profesionales para el desarrollo de las plataformas tecnológicas en el marco de la modernización de los procesos y procedimientos de la Subdirección Administrativa y sus grupos.</t>
  </si>
  <si>
    <t>Prestación de servicios profesionales para apoyar a la Oficina de Tecnología de la Información y la Comunicación-OTIC del Ministerio de Salud y Protección Social, en la articulación, desarrollo y mantenimiento de los sistemas de información que integren el SISPRO y realizar actividades propias de la operación de los diversos sistemas de información a cargo de la Oficina, cumpliendo con los lineamientos técnicos de la Oficina TIC.</t>
  </si>
  <si>
    <t>Apoyar a la Subdirección de Gestión de Operaciones en el seguimiento de la implementación de adecuaciones de acuerdo con la norma RETIE y acciones que lleven a la eficiencia energética del Ministerio y a mantener al Sistema de Gestión de la Energía ISO 50001.</t>
  </si>
  <si>
    <t>Prestación de servicios profesionales para apoyar a la Subdirección de Gestión del Talento Humano - Sistema de Gestión de Seguridad y Salud en el Trabajo, en la realización de actividades de promoción, prevención e intervención según los resultados de la aplicación de la batería de riesgo psicosocial a los servidores públicos y contratistas del Ministerio de Salud y Protección social.</t>
  </si>
  <si>
    <t>Prestación de servicios profesionales para apoyar a la Subdirección de Gestión del Talento Humano - Sistema de Gestión de Seguridad y Salud en el Trabajo en las actividades de seguridad, control operacional, mejora y evaluación, dirigidas a los servidores públicos y contratistas del Ministerio de Salud y Protección Social.</t>
  </si>
  <si>
    <t>Prestar servicios profesionales para asesorar a la Dirección de Prestación de Servicios y Atención Primaria en la gestión de proyectos de infraestructura en salud con entidades nacionales, territoriales y otras organizaciones para el mejoramiento de la prestación de servicios de salud.</t>
  </si>
  <si>
    <t>Prestación de servicios profesionales para apoyar el desarrollo de las estrategias del programa de Talento Humano "Entorno laboral Saludable Sostenible", especialmente en la formulación de nuevos proyectos del proceso, la planeación, ejecución y evaluación de los programas, proyectos de inversión y actividades que se gestionan desde la Estrategia Formación y Capacitación.</t>
  </si>
  <si>
    <t xml:space="preserve">Prestar servicios profesionales para apoyar al MSPS en el proceso de aplicación de ciencia de datos sobre fuentes de información del sector salud con el fin de generar insumos para la toma de decisiones en política pública.
</t>
  </si>
  <si>
    <t>Prestar servicios profesionales al Ministerio de Salud y Protección Social en la transición hacia el modelo de salud preventivo y predictivo que afecte los determinantes sociales en el marco de la gestión territorial y del riesgo para las emergencias y desastres con enfoque hacia la descentralización y la participación social en salud.</t>
  </si>
  <si>
    <t>Prestar servicios profesionales al Ministerio de Salud y Protección Social en los procesos de participación y control social requeridos para la garantía del derecho a la salud.</t>
  </si>
  <si>
    <t>Brindar asesoría y apoyo técnico al Ministerio de Salud y Protección Social en el análisis, evaluación, implementación y seguimiento de proyectos de infraestructura física en salud.</t>
  </si>
  <si>
    <t>Prestar servicios profesionales para asesorar y brindar asistencia técnica en el análisis y construcción del marco normativo del modelo de atención preventivo y predictivo.</t>
  </si>
  <si>
    <t>Prestar servicios profesionales para realizar la consolidación de los componentes del Modelo Integral de Servicio al Ciudadano.</t>
  </si>
  <si>
    <t>El Ministerio de Salud y Protección Social entrega a título de Comodato o Préstamo de Uso al Fondo Pasivo Social Ferrocarriles de Colombia, y éste recibe al mismo título el edificio CUDECOM ubicado en la Calle 19 No 14 - 21.</t>
  </si>
  <si>
    <t>Prestar servicios profesionales para implementar y hacer seguimiento a lineamientos relacionados con la prestación de servicios de salud.</t>
  </si>
  <si>
    <t>Prestar servicios profesionales de apoyo al Ministerio de Salud y Protección Social en la ejecución y seguimiento a las políticas públicas, estrategias o programas en materia de emergencia y desastres en el sector salud, en el marco de las competencias de la Oficina de Gestión Territorial, Emergencias y Desastres.</t>
  </si>
  <si>
    <t>Prestar servicios profesionales de apoyo al Ministerio de Salud y Protección Social en la transición hacia el modelo de salud preventivo y predictivo que afecte los determinantes sociales en el marco de la gestión territorial y del riesgo para las emergencias y desastres con enfoque hacia la descentralización y la participación social en salud, en el marco de las competencias de la Oficina de Gestión Territorial, Emergencias y Desastres.</t>
  </si>
  <si>
    <t>Prestar servicios profesionales al Ministerio de Salud y Protección Social en acciones que conduzcan a la deliberación y fortalecimiento de las estrategias comunicativas de participación social en Salud en el marco de las competencias de la Oficina de Gestión Territorial, Emergencias y Desastres.</t>
  </si>
  <si>
    <t>Prestar servicios al Ministerio de Salud y Protección Social para asesorar y apoyar a la entidad en los asuntos jurídicos inherentes a la Dirección Jurídica.</t>
  </si>
  <si>
    <t>Prestar servicios profesionales al Ministerio de Salud y Protección social, en el fortalecimiento de las capacidades básicas de las entidades territoriales e instituciones prestadoras de servicios de salud en el marco de las competencias de la Oficina de Gestión Territorial, Emergencias y Desastres.</t>
  </si>
  <si>
    <t>Brindar asesoría al Despacho de la Ministra y realizar las gestiones inherentes y necesarias para el monitoreo de las diferentes iniciativas legislativas de interés del Sector Salud, con especial énfasis en el análisis de los proyectos que cursan en el Congreso de la República cuyas temáticas sean de interés del Ministerio de Salud y Protección Social.</t>
  </si>
  <si>
    <t>Prestar servicios profesionales para realizar la elaboración y coordinación de un proceso de formación en torno a la participación y control social, requeridos para la garantía del Derecho a la Salud en el marco de las competencias de la Oficina de Gestión Territorial, Emergencias y Desastres.</t>
  </si>
  <si>
    <t>Prestación de servicios profesionales en el desarrollo de actividades que permitan el cumplimiento de planes, metas y programas, así como la actualización y seguimiento de los sistemas integrados de gestión que hacen parte de los objetivos de la Subdirección Administrativa y sus grupos.</t>
  </si>
  <si>
    <t>Prestar servicios profesionales que faciliten la ejecución de las estrategias comunicativas, de los hechos de relevancia, tareas y competencias a cargo del grupo de comunicaciones del MSPS.</t>
  </si>
  <si>
    <t>Prestar servicio de apoyo profesional en el diseño gráfico necesario en la implementación de estrategias de comunicación para hacer viables los avances de la gestión misional en los públicos internos y externos del MSPS.</t>
  </si>
  <si>
    <t>Prestar apoyo profesional en el diseño gráfico necesario en la implementación de estrategias de comunicación para hacer viables los avances de la gestión misional en los públicos internos y externos del Ministerio.</t>
  </si>
  <si>
    <t>Prestar servicios profesionales en la planeación y ejecución de los eventos internos y externos así como en la elaboración de contenidos para canales de comunicación interna</t>
  </si>
  <si>
    <t>Prestar servicios profesionales de diseño gráfico para la concepción, gestión de contenidos implementadas por las estrategias de comunicación digital a través de los canales institucionales visibles, internos y externos del MSPS</t>
  </si>
  <si>
    <t>Prestar servicios profesionales para el soporte y elaboración de contenidos que refuercen las estrategias de comunicación interna y organizacional del MSPS.</t>
  </si>
  <si>
    <t>Prestar servicios profesionales en la planeación, ejecución y seguimiento de las actividades jurídicas, administrativas y financieras asociadas al proyecto de inversión del grupo de comunicaciones del MSPS.</t>
  </si>
  <si>
    <t>Prestar servicios profesionales al Ministerio de Salud y Protección Social en acciones que conduzcan al desarrollo temático de un proceso de formación en torno a la participación y control social, requeridos para la garantía del Derecho a la Salud en el marco de las competencias de la Oficina de Gestión Territorial, Emergencias y Desastres.</t>
  </si>
  <si>
    <t>Prestar servicios profesionales para fortalecer las capacidades técnicas de las entidades territoriales de salud en los procesos de prestación de servicios en el marco de la implementación de la estrategia de atención primaria en salud y de las redes integrales e integradas.</t>
  </si>
  <si>
    <t>Prestar servicios profesionales para apoyar en el análisis, implementación, asistencia técnica y seguimiento de la ejecución de proyectos de infraestructura física en salud.</t>
  </si>
  <si>
    <t>Prestar servicios profesionales para apoyar los procesos de gestión contractual y desarrollo institucional, requeridos para brindar asistencia técnica en desarrollo de proyectos relacionados con la prestación de servicios de salud.</t>
  </si>
  <si>
    <t>Prestación de Servicios Profesionales de apoyo al Ministerio en la aplicación de metodologías y cálculos económicos que permitan analizar e interpretar la información reportada para realizar los estudios de la Dirección en materia de beneficios, costos y tarifas del aseguramiento en Salud.</t>
  </si>
  <si>
    <t>Prestar los servicios profesionales en la Dirección de Medicamentos y Tecnologías en Salud apoyando el diseño y ejecución de metodologías de regulación de precios de medicamentos y dispositivos médicos en desarrollo de la Política Nacional Farmacéutica.</t>
  </si>
  <si>
    <t>Prestar los servicios profesionales en la Dirección de Medicamentos y Tecnologías en Salud en lo relacionado con la búsqueda, síntesis y análisis de información encaminada a la generación de insumos técnicos necesarios para la regulación de precios de medicamentos.</t>
  </si>
  <si>
    <t>Prestar los servicios profesionales en la búsqueda de precios internacionales de conformidad con la metodología de regulación de precios que se encuentre vigente. Así como brindar apoyo en la elaboración de insumos que permitan estandarizar el manejo del aplicativo SISMED.</t>
  </si>
  <si>
    <t>Prestar los servicios profesionales en la Dirección de Medicamentos y Tecnologías en Salud apoyando lo relacionado con la búsqueda, síntesis y análisis de información encaminada a la generación de insumos técnicos necesarios para la regulación de precios de medicamento.</t>
  </si>
  <si>
    <t>Prestar servicios profesionales de apoyo al Ministerio de Salud y Protección Social en la actualización, mantenimiento y asesoría de las metodologías del Sistema Integrado de Gestión y el fortalecimiento de las políticas de gestión y desempeño de MIPG asignadas</t>
  </si>
  <si>
    <t>Prestar servicios profesionales como contador, para el apoyo a los procesos de administración e inventarios de bienes, medicamentos, biológicos e insumos de la Entidad y la implementación del Plan Ampliado de Inmunización.</t>
  </si>
  <si>
    <t>Prestación de servicios de apoyo a la gestión para el manejo de inventarios, dentro de las actividades de administración y despacho de insumos de interés en salud pública en el marco del Plan Ampliado de Inmunizaciones.</t>
  </si>
  <si>
    <t>Prestar servicios profesionales para apoyar en el análisis integral y seguimiento de proyectos de Infraestructura y dotación asociada a la prestación de servicios de salud, que se ejecuten con entidades territoriales y otras organizaciones.</t>
  </si>
  <si>
    <t>Prestar servicios profesionales para asesorar el diseño, implementación y seguimiento de la transversalización de la estrategia de Atención Primaria en el Sistema de Salud.</t>
  </si>
  <si>
    <t>Prestar servicios profesionales para asesorar al Ministerio de Salud y Protección social en los asuntos relacionados con la elaboración, análisis y adecuación jurídica de los proyectos de ley, decretos, resoluciones y circulares a petición de las areas técnicas o de las entidades del sector.</t>
  </si>
  <si>
    <t>Prestar servicios profesionales en derecho asesorando al Ministerio con el fin de evitar la configuración de daños antijurídicos, así como ejercer la defensa de la entidad en los procesos y asuntos en que ésta sea parte, y que sean adelantados dentro del territorio nacional.</t>
  </si>
  <si>
    <t>Prestar servicios profesionales de apoyo al Ministerio de Salud y Protección Social en el fortalecimiento del Sistema de Control Interno, en el marco del Modelo Estándar de Control Interno MECI y asesoría frente a metodologías del Sistema Integrado de Gestión.</t>
  </si>
  <si>
    <t>Brindar apoyo profesional en la planeación, desarrollo, y divulgación de información y contenidos periodísticos sobre las políticas y acciones del MSPS en canales de video y área audiovisual.</t>
  </si>
  <si>
    <t>Prestar servicios profesionales al Ministerio de Salud y Protección Social en el desarrollo de metodologías mixtas, procesamiento y análisis de información desde la perspectiva de política pública y económica, así como la participación y apoyo en la construcción de documentos técnicos y la socialización de los mismos cuando se requiera que aporten al desarrollo de los estudios, evaluaciones e investigaciones en el marco de la Agenda 2023.</t>
  </si>
  <si>
    <t>Prestar servicios profesionales de apoyo al Ministerio de Salud y Protección Social en la gestión requerida para implementar, fortalecer y hacer seguimiento a las políticas de gestión y desempeño asociadas con el relacionamiento del ciudadano con el Estado.</t>
  </si>
  <si>
    <t>Prestar servicios profesionales para asesorar la actualización e implementación de los lineamientos técnicos relacionados con la política de Prestación de Servicios de Salud, teniendo en cuenta su enfoque territorial, poblacional y diferencial.</t>
  </si>
  <si>
    <t>Apoyar al Ministerio de Salud y Protección Social en la consolidación de los lineamientos para la transversalización del enfoque diferencial en salud para las comunidades Negras, Afrocolombianas, Raizales y Palenqueras (NARP), según lo definido en el plan de trabajo acordado entre el MSPS y la Comisión III del ENCP.</t>
  </si>
  <si>
    <t>Prestar servicios profesionales para apoyar a la Dirección de Prestación de Servicios y Atención Primaria en el análisis y propuestas de financiamiento del modelo de atención preventivo y predictivo como garantía efectiva de acceso a los servicios de salud.</t>
  </si>
  <si>
    <t>Prestar servicios profesionales a la oficina de Promoción Social en la articulación de escenarios de diálogo y concertación para la implementación de la medida de reparación en salud dirigida a víctimas del conflicto armado.</t>
  </si>
  <si>
    <t>Prestar sus servicios profesionales en la administración, cargue de contenidos y actualización de información de las entidades del sector en el Centro Especializado de Servicio al Ciudadano – CESC.</t>
  </si>
  <si>
    <t>Prestar sus servicios profesionales para realizar mediciones de la calidad de la respuesta con las entidades del sector para publicar en el CESC.</t>
  </si>
  <si>
    <t>Prestación de servicios de apoyo a la gestión de las actividades relacionadas con el archivo de gestión documental, del grupo de gestión de conocimiento y fuentes de información y de la Dirección de Epidemiología y Demografía.</t>
  </si>
  <si>
    <t>Prestación de servicios profesionales a la Dirección de epidemiología y Demografía para apoyar el seguimiento administrativo y financiero al Proyecto de Inversión</t>
  </si>
  <si>
    <t>Prestación de servicios profesionales a la Dirección de Epidemiología y Demografía para el fortalecimiento de los subprocesos del grupo de gestión del conocimiento con énfasis en el fortalecimiento de los registros administrativos según necesidades del Ministerio.</t>
  </si>
  <si>
    <t>Prestación de servicios profesionales para apoyar técnicamente a la Dirección de Epidemiología y Demografía en el subproceso de Planeación en salud pública con énfasis en la implementación del Plan Decenal de Salud Pública 2022-2031.</t>
  </si>
  <si>
    <t>Prestación de servicios profesionales para apoyar a la Dirección de Epidemiología y Demografía en los subprocesos del grupo de vigilancia en salud pública con énfasis en las acciones de implementación de la Sanidad Portuaria de acuerdo a la normatividad vigente.</t>
  </si>
  <si>
    <t>Prestación de servicios profesionales a la Dirección de Epidemiología y Demografía, para el apoyo técnico a los procesos de gestión del conocimiento que incluye la gestión del Fondo de Investigación en Salud.</t>
  </si>
  <si>
    <t>Prestación de servicios profesionales a la Dirección de Desarrollo del Talento Humano en Salud brindando apoyo en la gestión, actualización y fortalecimiento de los sistemas de información y conocimiento definidos en la Política Nacional de Talento Humano en Salud con el fin de facilitar el acceso y disponibilidad de la información.</t>
  </si>
  <si>
    <t>Prestar servicios profesionales para el apoyo financiero en la ejecución de recursos asignados a la Oficina de Promoción Social.</t>
  </si>
  <si>
    <t>Prestar servicios profesionales para gestión financiera y presupuestal en la ejecución de recursos asignados a la Oficina de Promoción Social.</t>
  </si>
  <si>
    <t>Prestar servicios profesionales para la planeación, seguimiento y control de la ejecución de recursos de los proyectos de inversión de la Oficina de Promoción Social.</t>
  </si>
  <si>
    <t>Prestar servicios profesionales jurídicos y administrativos en la gestión contractual de la Oficina de Promoción Social.</t>
  </si>
  <si>
    <t>Prestar servicios profesionales a la Oficina de Promoción Social en la divulgación y comunicación de los lineamientos dirigidos a población vulnerable.</t>
  </si>
  <si>
    <t>Prestar servicios profesionales al Ministerio de Salud y Protección Social, en el fortalecimiento de las capacidades básicas de las entidades territoriales e instituciones prestadoras de servicios de salud en el marco de las competencias de la Oficina de Gestión Territorial, Emergencias y Desastres.</t>
  </si>
  <si>
    <t>Prestación de servicios profesionales para la articulación y desarrollo del Backend y Frontend de los Módulos (Plan Anual de Adquisiciones y Sistema del Sistema de Gestión Administrativa y Financiera - SIGAFI, en el marco de la modernización de los procesos y procedimientos de la Subdirección Administrativa y sus grupos.</t>
  </si>
  <si>
    <t>Prestar servicios profesionales para asesorar en la implementación y asistencia técnica de instrumentos y procesos para la planeación, gestión y seguimiento de la atención primaria que permita la prestación de los servicios de salud de manera integral e integrada.</t>
  </si>
  <si>
    <t>Prestar servicios profesionales para adelantar la actualización, implementación y seguimiento de las aplicaciones requeridas en el marco de la asistencia técnica para el fortalecimiento de la prestación de servicios de salud.</t>
  </si>
  <si>
    <t xml:space="preserve">Prestar servicios profesionales al Ministerio de Salud y Protección Social para apoyar las gestiones jurídicas requeridas para la finalización de los procesos de seguimiento a la ejecución de recursos dirigidos a poblaciones y colectivos en vulnerabilidad. </t>
  </si>
  <si>
    <t>Prestación de servicios profesionales para apoyar al Ministerio de Salud y Protección Social en las fases del ciclo de vida de desarrollo de software, a nivel de la capa de datos, diseño y desarrollo web y de aplicación (Full Stack), acorde a la arquitectura y metodología definida por la Oficina TIC, para los aplicativos misionales del componente de SGSSS.</t>
  </si>
  <si>
    <t>Prestación de servicios profesionales para apoyar a la Oficina de Tecnología de la Información y la Comunicación - OTIC del Ministerio de Salud y Protección Social, en el seguimiento a planes, proyectos, programas e indicadores que coadyuven a la gestión y soporte de los aplicativos misionales que integren SGSSS.</t>
  </si>
  <si>
    <t>Prestar los servicios de Soporte Premier para el desarrollo de aplicaciones y servicios sobre la plataforma del SISPRO del Ministerio de Salud y Protección Social.</t>
  </si>
  <si>
    <t>Prestar servicios profesionales a la Oficina de Promoción Social para apoyar la gestión, seguimiento y monitoreo del Plan Nacional de Rehabilitación Psicosocial en cumplimiento del punto 5 del Acuerdo de Paz.</t>
  </si>
  <si>
    <t>Prestar servicios profesionales a la Oficina de Promoción Social en el apoyo técnico en la articulación, consolidación e implementación de lineamientos de enfoque diferencial para personas mayores, habitantes de calle, mujeres o sectores LGBTI.</t>
  </si>
  <si>
    <t>Prestación de servicios profesionales para el seguimiento, gestión de procesos, proyectos y acciones requeridas en el marco del cumplimiento de los objetivos y la misionalidad del Ministerio de salud y protección Social en especial de la Subdirección administrativa y sus grupos.</t>
  </si>
  <si>
    <t>https://community.secop.gov.co/Public/Tendering/OpportunityDetail/Index?noticeUID=CO1.NTC.3955594&amp;isFromPublicArea=True&amp;isModal=False</t>
  </si>
  <si>
    <t>https://community.secop.gov.co/Public/Tendering/OpportunityDetail/Index?noticeUID=CO1.NTC.3966147&amp;isFromPublicArea=True&amp;isModal=False</t>
  </si>
  <si>
    <t>https://community.secop.gov.co/Public/Tendering/OpportunityDetail/Index?noticeUID=CO1.NTC.3942349&amp;isFromPublicArea=True&amp;isModal=False</t>
  </si>
  <si>
    <t>https://community.secop.gov.co/Public/Tendering/OpportunityDetail/Index?noticeUID=CO1.NTC.3912515&amp;isFromPublicArea=True&amp;isModal=False</t>
  </si>
  <si>
    <t>https://community.secop.gov.co/Public/Tendering/OpportunityDetail/Index?noticeUID=CO1.NTC.3903341&amp;isFromPublicArea=True&amp;isModal=False</t>
  </si>
  <si>
    <t>https://community.secop.gov.co/Public/Tendering/OpportunityDetail/Index?noticeUID=CO1.NTC.3920970&amp;isFromPublicArea=True&amp;isModal=False</t>
  </si>
  <si>
    <t>https://community.secop.gov.co/Public/Tendering/OpportunityDetail/Index?noticeUID=CO1.NTC.3952577&amp;isFromPublicArea=True&amp;isModal=False</t>
  </si>
  <si>
    <t>https://community.secop.gov.co/Public/Tendering/OpportunityDetail/Index?noticeUID=CO1.NTC.3942294&amp;isFromPublicArea=True&amp;isModal=False</t>
  </si>
  <si>
    <t>https://community.secop.gov.co/Public/Tendering/OpportunityDetail/Index?noticeUID=CO1.NTC.3911171&amp;isFromPublicArea=True&amp;isModal=False</t>
  </si>
  <si>
    <t>https://community.secop.gov.co/Public/Tendering/OpportunityDetail/Index?noticeUID=CO1.NTC.3946577&amp;isFromPublicArea=True&amp;isModal=False</t>
  </si>
  <si>
    <t>https://community.secop.gov.co/Public/Tendering/OpportunityDetail/Index?noticeUID=CO1.NTC.4000765&amp;isFromPublicArea=True&amp;isModal=False</t>
  </si>
  <si>
    <t>https://community.secop.gov.co/Public/Tendering/OpportunityDetail/Index?noticeUID=CO1.NTC.3961446&amp;isFromPublicArea=True&amp;isModal=False</t>
  </si>
  <si>
    <t>https://community.secop.gov.co/Public/Tendering/OpportunityDetail/Index?noticeUID=CO1.NTC.3966006&amp;isFromPublicArea=True&amp;isModal=False</t>
  </si>
  <si>
    <t>https://community.secop.gov.co/Public/Tendering/OpportunityDetail/Index?noticeUID=CO1.NTC.3936048&amp;isFromPublicArea=True&amp;isModal=False</t>
  </si>
  <si>
    <t>https://community.secop.gov.co/Public/Tendering/OpportunityDetail/Index?noticeUID=CO1.NTC.3969917&amp;isFromPublicArea=True&amp;isModal=False</t>
  </si>
  <si>
    <t>https://community.secop.gov.co/Public/Tendering/OpportunityDetail/Index?noticeUID=CO1.NTC.3908832&amp;isFromPublicArea=True&amp;isModal=False</t>
  </si>
  <si>
    <t>https://community.secop.gov.co/Public/Tendering/OpportunityDetail/Index?noticeUID=CO1.NTC.3934236&amp;isFromPublicArea=True&amp;isModal=False</t>
  </si>
  <si>
    <t>https://community.secop.gov.co/Public/Tendering/OpportunityDetail/Index?noticeUID=CO1.NTC.3936234&amp;isFromPublicArea=True&amp;isModal=False</t>
  </si>
  <si>
    <t>https://community.secop.gov.co/Public/Tendering/OpportunityDetail/Index?noticeUID=CO1.NTC.4019806&amp;isFromPublicArea=True&amp;isModal=False</t>
  </si>
  <si>
    <t>https://community.secop.gov.co/Public/Tendering/OpportunityDetail/Index?noticeUID=CO1.NTC.3983430&amp;isFromPublicArea=True&amp;isModal=False</t>
  </si>
  <si>
    <t>https://community.secop.gov.co/Public/Tendering/OpportunityDetail/Index?noticeUID=CO1.NTC.4009139&amp;isFromPublicArea=True&amp;isModal=False</t>
  </si>
  <si>
    <t>https://community.secop.gov.co/Public/Tendering/OpportunityDetail/Index?noticeUID=CO1.NTC.3914019&amp;isFromPublicArea=True&amp;isModal=False</t>
  </si>
  <si>
    <t>https://community.secop.gov.co/Public/Tendering/OpportunityDetail/Index?noticeUID=CO1.NTC.3946591&amp;isFromPublicArea=True&amp;isModal=False</t>
  </si>
  <si>
    <t>https://community.secop.gov.co/Public/Tendering/OpportunityDetail/Index?noticeUID=CO1.NTC.3936915&amp;isFromPublicArea=True&amp;isModal=False</t>
  </si>
  <si>
    <t>https://community.secop.gov.co/Public/Tendering/OpportunityDetail/Index?noticeUID=CO1.NTC.3937557&amp;isFromPublicArea=True&amp;isModal=False</t>
  </si>
  <si>
    <t>https://community.secop.gov.co/Public/Tendering/OpportunityDetail/Index?noticeUID=CO1.NTC.3938346&amp;isFromPublicArea=True&amp;isModal=False</t>
  </si>
  <si>
    <t>https://community.secop.gov.co/Public/Tendering/OpportunityDetail/Index?noticeUID=CO1.NTC.3936073&amp;isFromPublicArea=True&amp;isModal=False</t>
  </si>
  <si>
    <t>https://community.secop.gov.co/Public/Tendering/OpportunityDetail/Index?noticeUID=CO1.NTC.3959142&amp;isFromPublicArea=True&amp;isModal=False</t>
  </si>
  <si>
    <t>https://community.secop.gov.co/Public/Tendering/OpportunityDetail/Index?noticeUID=CO1.NTC.3965723&amp;isFromPublicArea=True&amp;isModal=False</t>
  </si>
  <si>
    <t>https://community.secop.gov.co/Public/Tendering/OpportunityDetail/Index?noticeUID=CO1.NTC.3923572&amp;isFromPublicArea=True&amp;isModal=False</t>
  </si>
  <si>
    <t>https://community.secop.gov.co/Public/Tendering/OpportunityDetail/Index?noticeUID=CO1.NTC.3935076&amp;isFromPublicArea=True&amp;isModal=False</t>
  </si>
  <si>
    <t>https://community.secop.gov.co/Public/Tendering/OpportunityDetail/Index?noticeUID=CO1.NTC.3934339&amp;isFromPublicArea=True&amp;isModal=False</t>
  </si>
  <si>
    <t>https://community.secop.gov.co/Public/Tendering/OpportunityDetail/Index?noticeUID=CO1.NTC.3975149&amp;isFromPublicArea=True&amp;isModal=False</t>
  </si>
  <si>
    <t>https://community.secop.gov.co/Public/Tendering/OpportunityDetail/Index?noticeUID=CO1.NTC.3979094&amp;isFromPublicArea=True&amp;isModal=False</t>
  </si>
  <si>
    <t>https://community.secop.gov.co/Public/Tendering/OpportunityDetail/Index?noticeUID=CO1.NTC.3960542&amp;isFromPublicArea=True&amp;isModal=False</t>
  </si>
  <si>
    <t>https://community.secop.gov.co/Public/Tendering/OpportunityDetail/Index?noticeUID=CO1.NTC.3955137&amp;isFromPublicArea=True&amp;isModal=False</t>
  </si>
  <si>
    <t>https://community.secop.gov.co/Public/Tendering/OpportunityDetail/Index?noticeUID=CO1.NTC.3960418&amp;isFromPublicArea=True&amp;isModal=False</t>
  </si>
  <si>
    <t>https://community.secop.gov.co/Public/Tendering/OpportunityDetail/Index?noticeUID=CO1.NTC.3954961&amp;isFromPublicArea=True&amp;isModal=False</t>
  </si>
  <si>
    <t>https://community.secop.gov.co/Public/Tendering/OpportunityDetail/Index?noticeUID=CO1.NTC.3961275&amp;isFromPublicArea=True&amp;isModal=False</t>
  </si>
  <si>
    <t>https://community.secop.gov.co/Public/Tendering/OpportunityDetail/Index?noticeUID=CO1.NTC.3975046&amp;isFromPublicArea=True&amp;isModal=False</t>
  </si>
  <si>
    <t>https://community.secop.gov.co/Public/Tendering/ContractNoticePhases/View?PPI=CO1.PPI.23066731&amp;isFromPublicArea=True&amp;isModal=False</t>
  </si>
  <si>
    <t>https://community.secop.gov.co/Public/Tendering/OpportunityDetail/Index?noticeUID=CO1.NTC.3940192&amp;isFromPublicArea=True&amp;isModal=False</t>
  </si>
  <si>
    <t>https://community.secop.gov.co/Public/Tendering/OpportunityDetail/Index?noticeUID=CO1.NTC.3937589&amp;isFromPublicArea=True&amp;isModal=False</t>
  </si>
  <si>
    <t>https://community.secop.gov.co/Public/Tendering/OpportunityDetail/Index?noticeUID=CO1.NTC.3947835&amp;isFromPublicArea=True&amp;isModal=False</t>
  </si>
  <si>
    <t>https://community.secop.gov.co/Public/Tendering/OpportunityDetail/Index?noticeUID=CO1.NTC.3959135&amp;isFromPublicArea=True&amp;isModal=False</t>
  </si>
  <si>
    <t>https://community.secop.gov.co/Public/Tendering/OpportunityDetail/Index?noticeUID=CO1.NTC.3975037&amp;isFromPublicArea=True&amp;isModal=False</t>
  </si>
  <si>
    <t>https://community.secop.gov.co/Public/Tendering/OpportunityDetail/Index?noticeUID=CO1.NTC.3939103&amp;isFromPublicArea=True&amp;isModal=False</t>
  </si>
  <si>
    <t>https://community.secop.gov.co/Public/Tendering/OpportunityDetail/Index?noticeUID=CO1.NTC.3960731&amp;isFromPublicArea=True&amp;isModal=False</t>
  </si>
  <si>
    <t>https://community.secop.gov.co/Public/Tendering/OpportunityDetail/Index?noticeUID=CO1.NTC.4022011&amp;isFromPublicArea=True&amp;isModal=False</t>
  </si>
  <si>
    <t>https://community.secop.gov.co/Public/Tendering/OpportunityDetail/Index?noticeUID=CO1.NTC.3959090&amp;isFromPublicArea=True&amp;isModal=False</t>
  </si>
  <si>
    <t>https://community.secop.gov.co/Public/Tendering/OpportunityDetail/Index?noticeUID=CO1.NTC.4021580&amp;isFromPublicArea=True&amp;isModal=False</t>
  </si>
  <si>
    <t>https://community.secop.gov.co/Public/Tendering/OpportunityDetail/Index?noticeUID=CO1.NTC.3947783&amp;isFromPublicArea=True&amp;isModal=False</t>
  </si>
  <si>
    <t>https://community.secop.gov.co/Public/Tendering/OpportunityDetail/Index?noticeUID=CO1.NTC.3964139&amp;isFromPublicArea=True&amp;isModal=False</t>
  </si>
  <si>
    <t>https://community.secop.gov.co/Public/Tendering/OpportunityDetail/Index?noticeUID=CO1.NTC.4012525&amp;isFromPublicArea=True&amp;isModal=False</t>
  </si>
  <si>
    <t>https://community.secop.gov.co/Public/Tendering/OpportunityDetail/Index?noticeUID=CO1.NTC.3939334&amp;isFromPublicArea=True&amp;isModal=False</t>
  </si>
  <si>
    <t>https://community.secop.gov.co/Public/Tendering/OpportunityDetail/Index?noticeUID=CO1.NTC.3939483&amp;isFromPublicArea=True&amp;isModal=False</t>
  </si>
  <si>
    <t>https://community.secop.gov.co/Public/Tendering/OpportunityDetail/Index?noticeUID=CO1.NTC.4007068&amp;isFromPublicArea=True&amp;isModal=False</t>
  </si>
  <si>
    <t>https://community.secop.gov.co/Public/Tendering/OpportunityDetail/Index?noticeUID=CO1.NTC.3977561&amp;isFromPublicArea=True&amp;isModal=False</t>
  </si>
  <si>
    <t>https://community.secop.gov.co/Public/Tendering/OpportunityDetail/Index?noticeUID=CO1.NTC.3965713&amp;isFromPublicArea=True&amp;isModal=False</t>
  </si>
  <si>
    <t>https://community.secop.gov.co/Public/Tendering/OpportunityDetail/Index?noticeUID=CO1.NTC.3975146&amp;isFromPublicArea=True&amp;isModal=False</t>
  </si>
  <si>
    <t>https://community.secop.gov.co/Public/Tendering/OpportunityDetail/Index?noticeUID=CO1.NTC.3959733&amp;isFromPublicArea=True&amp;isModal=False</t>
  </si>
  <si>
    <t>https://community.secop.gov.co/Public/Tendering/OpportunityDetail/Index?noticeUID=CO1.NTC.3961426&amp;isFromPublicArea=True&amp;isModal=False</t>
  </si>
  <si>
    <t>https://community.secop.gov.co/Public/Tendering/OpportunityDetail/Index?noticeUID=CO1.NTC.3964303&amp;isFromPublicArea=True&amp;isModal=False</t>
  </si>
  <si>
    <t>https://community.secop.gov.co/Public/Tendering/OpportunityDetail/Index?noticeUID=CO1.NTC.3980254&amp;isFromPublicArea=True&amp;isModal=False</t>
  </si>
  <si>
    <t>https://community.secop.gov.co/Public/Tendering/OpportunityDetail/Index?noticeUID=CO1.NTC.4020001&amp;isFromPublicArea=True&amp;isModal=False</t>
  </si>
  <si>
    <t>https://community.secop.gov.co/Public/Tendering/OpportunityDetail/Index?noticeUID=CO1.NTC.4028233&amp;isFromPublicArea=True&amp;isModal=False</t>
  </si>
  <si>
    <t>https://community.secop.gov.co/Public/Tendering/OpportunityDetail/Index?noticeUID=CO1.NTC.4003876&amp;isFromPublicArea=True&amp;isModal=False</t>
  </si>
  <si>
    <t>https://community.secop.gov.co/Public/Tendering/OpportunityDetail/Index?noticeUID=CO1.NTC.4008553&amp;isFromPublicArea=True&amp;isModal=False</t>
  </si>
  <si>
    <t>https://community.secop.gov.co/Public/Tendering/OpportunityDetail/Index?noticeUID=CO1.NTC.4010323&amp;isFromPublicArea=True&amp;isModal=False</t>
  </si>
  <si>
    <t>https://community.secop.gov.co/Public/Tendering/OpportunityDetail/Index?noticeUID=CO1.NTC.4008994&amp;isFromPublicArea=True&amp;isModal=False</t>
  </si>
  <si>
    <t>https://community.secop.gov.co/Public/Tendering/OpportunityDetail/Index?noticeUID=CO1.NTC.4020752&amp;isFromPublicArea=True&amp;isModal=False</t>
  </si>
  <si>
    <t>https://community.secop.gov.co/Public/Tendering/OpportunityDetail/Index?noticeUID=CO1.NTC.4021044&amp;isFromPublicArea=True&amp;isModal=False</t>
  </si>
  <si>
    <t>https://community.secop.gov.co/Public/Tendering/OpportunityDetail/Index?noticeUID=CO1.NTC.4022061&amp;isFromPublicArea=True&amp;isModal=False</t>
  </si>
  <si>
    <t>https://community.secop.gov.co/Public/Tendering/OpportunityDetail/Index?noticeUID=CO1.NTC.4022362&amp;isFromPublicArea=True&amp;isModal=False</t>
  </si>
  <si>
    <t>https://community.secop.gov.co/Public/Tendering/OpportunityDetail/Index?noticeUID=CO1.NTC.4026018&amp;isFromPublicArea=True&amp;isModal=False</t>
  </si>
  <si>
    <t>https://community.secop.gov.co/Public/Tendering/OpportunityDetail/Index?noticeUID=CO1.NTC.4053725&amp;isFromPublicArea=True&amp;isModal=False</t>
  </si>
  <si>
    <t>https://community.secop.gov.co/Public/Tendering/OpportunityDetail/Index?noticeUID=CO1.NTC.4065944&amp;isFromPublicArea=True&amp;isModal=False</t>
  </si>
  <si>
    <t>https://community.secop.gov.co/Public/Tendering/OpportunityDetail/Index?noticeUID=CO1.NTC.4065690&amp;isFromPublicArea=True&amp;isModal=False</t>
  </si>
  <si>
    <t>https://community.secop.gov.co/Public/Tendering/OpportunityDetail/Index?noticeUID=CO1.NTC.4024555&amp;isFromPublicArea=True&amp;isModal=False</t>
  </si>
  <si>
    <t>https://community.secop.gov.co/Public/Tendering/OpportunityDetail/Index?noticeUID=CO1.NTC.4026121&amp;isFromPublicArea=True&amp;isModal=False</t>
  </si>
  <si>
    <t>https://community.secop.gov.co/Public/Tendering/OpportunityDetail/Index?noticeUID=CO1.NTC.4025969&amp;isFromPublicArea=True&amp;isModal=False</t>
  </si>
  <si>
    <t>https://community.secop.gov.co/Public/Tendering/OpportunityDetail/Index?noticeUID=CO1.NTC.4047855&amp;isFromPublicArea=True&amp;isModal=False</t>
  </si>
  <si>
    <t>https://community.secop.gov.co/Public/Tendering/OpportunityDetail/Index?noticeUID=CO1.NTC.4025985&amp;isFromPublicArea=True&amp;isModal=False</t>
  </si>
  <si>
    <t>https://community.secop.gov.co/Public/Tendering/OpportunityDetail/Index?noticeUID=CO1.NTC.4043709&amp;isFromPublicArea=True&amp;isModal=False</t>
  </si>
  <si>
    <t>https://community.secop.gov.co/Public/Tendering/OpportunityDetail/Index?noticeUID=CO1.NTC.4028789&amp;isFromPublicArea=True&amp;isModal=False</t>
  </si>
  <si>
    <t>https://community.secop.gov.co/Public/Tendering/ContractNoticePhases/View?PPI=CO1.PPI.23304535&amp;isFromPublicArea=True&amp;isModal=False</t>
  </si>
  <si>
    <t>https://community.secop.gov.co/Public/Tendering/OpportunityDetail/Index?noticeUID=CO1.NTC.4030245&amp;isFromPublicArea=True&amp;isModal=False</t>
  </si>
  <si>
    <t>https://community.secop.gov.co/Public/Tendering/OpportunityDetail/Index?noticeUID=CO1.NTC.4032452&amp;isFromPublicArea=True&amp;isModal=False</t>
  </si>
  <si>
    <t>https://community.secop.gov.co/Public/Tendering/OpportunityDetail/Index?noticeUID=CO1.NTC.4042768&amp;isFromPublicArea=True&amp;isModal=False</t>
  </si>
  <si>
    <t>https://community.secop.gov.co/Public/Tendering/OpportunityDetail/Index?noticeUID=CO1.NTC.4070811&amp;isFromPublicArea=True&amp;isModal=False</t>
  </si>
  <si>
    <t>https://community.secop.gov.co/Public/Tendering/OpportunityDetail/Index?noticeUID=CO1.NTC.4066220&amp;isFromPublicArea=True&amp;isModal=False</t>
  </si>
  <si>
    <t>https://community.secop.gov.co/Public/Tendering/OpportunityDetail/Index?noticeUID=CO1.NTC.4065680&amp;isFromPublicArea=True&amp;isModal=False</t>
  </si>
  <si>
    <t>https://community.secop.gov.co/Public/Tendering/OpportunityDetail/Index?noticeUID=CO1.NTC.4073799&amp;isFromPublicArea=True&amp;isModal=False</t>
  </si>
  <si>
    <t>https://community.secop.gov.co/Public/Tendering/OpportunityDetail/Index?noticeUID=CO1.NTC.4053206&amp;isFromPublicArea=True&amp;isModal=False</t>
  </si>
  <si>
    <t>https://community.secop.gov.co/Public/Tendering/OpportunityDetail/Index?noticeUID=CO1.NTC.4066617&amp;isFromPublicArea=True&amp;isModal=False</t>
  </si>
  <si>
    <t>https://www.colombiacompra.gov.co/tienda-virtual-del-estado-colombiano/ordenes-compra/104972</t>
  </si>
  <si>
    <t>MSPS-189-2022</t>
  </si>
  <si>
    <t>MSPS-282-2022</t>
  </si>
  <si>
    <t>MSPS-360-2022</t>
  </si>
  <si>
    <t>MSPS-395-2022</t>
  </si>
  <si>
    <t>MSPS-452-2022</t>
  </si>
  <si>
    <t>MSPS-485-2022</t>
  </si>
  <si>
    <t>MSPS-593-2022</t>
  </si>
  <si>
    <t>MSPS-610-2022</t>
  </si>
  <si>
    <t>MSPS-644-2022</t>
  </si>
  <si>
    <t>MSPS-732-2022</t>
  </si>
  <si>
    <t>MSPS-749-2022</t>
  </si>
  <si>
    <t>MSPS-797-2022</t>
  </si>
  <si>
    <t>MSPS-798-2022</t>
  </si>
  <si>
    <t>MSPS-802-2022</t>
  </si>
  <si>
    <t>MSPS-825-2022</t>
  </si>
  <si>
    <t>MSPS-841-2022</t>
  </si>
  <si>
    <t>MSPS-880-2022</t>
  </si>
  <si>
    <t>MSPS-901-2022</t>
  </si>
  <si>
    <t>MSPS-922-2022</t>
  </si>
  <si>
    <t>MSPS-945-2022</t>
  </si>
  <si>
    <t>MSPS-959-2022</t>
  </si>
  <si>
    <t>MSPS-994-2022</t>
  </si>
  <si>
    <t>MSPS-1040-2022</t>
  </si>
  <si>
    <t>MSPS-1076-2022</t>
  </si>
  <si>
    <t>OBRA</t>
  </si>
  <si>
    <t>Alistamiento y aplicación de pintura para piso Almacén Zona Franca</t>
  </si>
  <si>
    <t>Prestar el servicio integral de mantenimiento preventivo y correctivo con suministros de repuestos nuevos y originales para los vehículos que conforman el parque automotor del Ministerio de Salud y Protección Social.</t>
  </si>
  <si>
    <t>Apoyar al Ministerio de Salud y Protección social en los desarrollos conceptuales, análisis y evaluación de los eventos en interés en salud pública y de las situaciones de alertas, brotes y emergencias en el marco del sistema nacional de vigilancia en salud pública.</t>
  </si>
  <si>
    <t>Apoyar jurídica y administrativamente a la Subdirección Administrativa y sus grupos en el desarrollo de actividades que permitan el cumplimiento de sus funciones, planes, metas y programas, la gestión precontractual, contractual y postcontractual de bienes y servicios a su cargo, y asistir todos los temas jurídicos que sean requeridos por estas dependencias</t>
  </si>
  <si>
    <t>Apoyar al Ministerio de Salud y Protección Social en el fortalecimiento, gestión, análisis o modelamiento de información financiera, así como en la formulación, implementación o evaluación de políticas, planes, programas, proyectos o estrategias orientadas al mejoramiento de la sostenibilidad del Sistema General de Seguridad Social en Salud – SGSSS.</t>
  </si>
  <si>
    <t>Prestación de Servicios Profesionales para el análisis, interpretación y ajustes de modelos matemáticos y estadísticos aplicados a la salud pública</t>
  </si>
  <si>
    <t>Prestación de servicios profesionales para el seguimiento y gestión de las acciones requeridas en el marco de la modernización tecnológica de la Subdirección Administrativa y sus grupos.</t>
  </si>
  <si>
    <t>Prestar servicios de apoyo a la Dirección Jurídica en la elaboración de los documentos requeridos para adelantar los trámites de los procesos de acciones constitucionales (Tutelas) en los que sea parte el Ministerio de Salud y Protección Social y que le sean asignados en reparto.</t>
  </si>
  <si>
    <t>Apoyar técnicamente al Programa Ampliado de Inmunizaciones (PAI) en el componente de capacitación y talento humano a nivel nacional y en las entidades territoriales departamentales y distritales en el marco de los planes de control, eliminación y erradicación</t>
  </si>
  <si>
    <t>Apoyar el proceso de recepción, revisión de la documentación y seguimiento de los profesionales reportados en el SNRM, brindar asesoría permanente a las IES en cuanto a las novedades que se presentan en la ejecución del SNRM.</t>
  </si>
  <si>
    <t>Brindar apoyo y asesoría al Ministerio de Salud y Protección Social en el análisis y seguimiento financiero de programas y proyectos a cargo de la Dirección de Prestación de Servicios y Atención Primaria</t>
  </si>
  <si>
    <t>Prestar servicios profesionales en asuntos jurídicos contractuales apoyando las actividades definidas en el proceso de Gestión de Contratación.</t>
  </si>
  <si>
    <t>Prestar servicios profesionales al Ministerio de Salud y Protección Social en el desarrollo de metodologías cualitativas, procesamiento y análisis de información desde la perspectiva de política pública y de las ciencias sociales así como la participación y apoyo en la construcción de documentos técnicos y la socialización  de los mismos cuando se requiera que aporten al desarrollo de los estudios, evaluaciones e investigaciones en el marco de  la Agenda 2023.</t>
  </si>
  <si>
    <t>Prestar servicios profesionales al Ministerio de Salud y Protección Social para apoyar la formulación, programación, implementación, ejecución, seguimiento, evaluación al presupuesto, planes, programas, proyectos de inversión y estratégicos del sector Salud</t>
  </si>
  <si>
    <t>Brindar apoyo técnico a la DROASRLP para identificar los diferentes sistemas de información con los que cuenta el Ministerio en materia de salud para articularlos con el Sistema de Afiliación Transaccional (SAT) con el fin de garantizar el proceso de aseguramiento en el Sistema General de Seguridad Social en Salud de la población colombiana y migrante residente en el país, así como también en apoyar en la definición para la incorporación de estos sistemas de información en el SAT</t>
  </si>
  <si>
    <t>Prestación de servicios profesionales para apoyar, asesorar y acompañar técnicamente al Ministerio de Salud y Protección Social en la implementación de las metodologías para la planeación integral en salud pública y los procesos de gestión territorial.</t>
  </si>
  <si>
    <t>Apoyar al Ministerio de Salud y Protección Social en el proceso de adaptación de los servicios en atención primaria en salud para el seguimiento y monitoreo de los eventos en salud sexual y reproductiva y el abordaje integral de las violencias de género para grupos poblaciones en alto riesgo de vulnerabilidad y con barreras de acceso a los servicios tales como población migrante, pertenencia étnica, niñas, niños y adolescentes, mujeres, reinsertados y reincorporados y población LGTBI+, con el fin de dar respuesta a la implementación de la Política Integral en salud (PAIS) y al Plan Decenal de Salud Pública 2022 – 2031.</t>
  </si>
  <si>
    <t xml:space="preserve">Apoyar técnicamente al Ministerio de Salud y Protección Social a través de la Dirección de Medicamentos y Tecnologías en Salud en la elaboración de insumos técnicos para la reglamentación del modelo de los servicios farmacéuticos y establecimientos farmacéuticos en el marco de la atención primaria en salud. </t>
  </si>
  <si>
    <t>Brindar asesoría a la Dirección de Prestación de Servicios y Atención Primaria en el diseño arquitectonico, implementación y seguimiento de instrumentos y lineamientos de información para la prestación de servicios de salud</t>
  </si>
  <si>
    <t>Apoyar técnicamente a la Subdirección de Enfermedades no Trasmisibles en el desarrollo de acciones para garantizar la calidad, pertinencia y oportunidad de las intervenciones de teleorientación en salud mental que realizan los profesionales en psicología desde la línea de teleorientación habilitada por el Ministerio de Salud y Protección Social para tal fin, y realizar acciones para el fortalecimiento de capacidades de los profesionales que brindan teleorientación a nivel nacional y territorial.</t>
  </si>
  <si>
    <t>Apoyar a la oficina de Promoción Social en la implementación y seguimiento de lineamientos, planes, y proyectos con enfoque diferencial para las personas con discapacidad.</t>
  </si>
  <si>
    <t>Apoyar técnicamente el componente de gestión de insumos del PAI realizando estimaciones, seguimiento a los ingresos, salidas, fechas de vencimiento indicadores, tableros de control</t>
  </si>
  <si>
    <t>https://community.secop.gov.co/Public/Tendering/OpportunityDetail/Index?noticeUID=CO1.NTC.3624444&amp;isFromPublicArea=True&amp;isModal=true&amp;asPopupView=true</t>
  </si>
  <si>
    <t>https://community.secop.gov.co/Public/Tendering/OpportunityDetail/Index?noticeUID=CO1.NTC.3631046&amp;isFromPublicArea=True&amp;isModal=true&amp;asPopupView=true</t>
  </si>
  <si>
    <t>https://community.secop.gov.co/Public/Tendering/ContractNoticePhases/View?PPI=CO</t>
  </si>
  <si>
    <t>https://community.secop.gov.co/Public/Tendering/OpportunityDetail/Index?noticeUID=CO1.NTC.3631509&amp;isFromPublicArea=True&amp;isModal=true&amp;asPopupView=true</t>
  </si>
  <si>
    <t>https://community.secop.gov.co/Public/Tendering/OpportunityDetail/Index?noticeUID=CO1.NTC.3630886&amp;isFromPublicArea=True&amp;isModal=true&amp;asPopupView=true</t>
  </si>
  <si>
    <t>https://community.secop.gov.co/Public/Tendering/OpportunityDetail/Index?noticeUID=CO1.NTC.3625144&amp;isFromPublicArea=True&amp;isModal=true&amp;asPopupView=true</t>
  </si>
  <si>
    <t>https://community.secop.gov.co/Public/Tendering/OpportunityDetail/Index?noticeUID=CO1.NTC.3625267&amp;isFromPublicArea=True&amp;isModal=true&amp;asPopupView=true</t>
  </si>
  <si>
    <t>https://community.secop.gov.co/Public/Tendering/ContractNoticePhases/View?PPI=CO1.PPI.21875256&amp;isFromPublicArea=True&amp;isModal=False</t>
  </si>
  <si>
    <t>https://community.secop.gov.co/Public/Tendering/OpportunityDetail/Index?noticeUID=CO1.NTC.3617158&amp;isFromPublicArea=True&amp;isModal=true&amp;asPopupView=true</t>
  </si>
  <si>
    <t>https://community.secop.gov.co/Public/Tendering/OpportunityDetail/Index?noticeUID=CO1.NTC.3628667&amp;isFromPublicArea=True&amp;isModal=true&amp;asPopupView=true</t>
  </si>
  <si>
    <t>https://community.secop.gov.co/Public/Tendering/OpportunityDetail/Index?noticeUID=CO1.NTC.3628554&amp;isFromPublicArea=True&amp;isModal=true&amp;asPopupView=true</t>
  </si>
  <si>
    <t>https://community.secop.gov.co/Public/Tendering/OpportunityDetail/Index?noticeUID=CO1.NTC.3630984&amp;isFromPublicArea=True&amp;isModal=true&amp;asPopupView=true</t>
  </si>
  <si>
    <t>https://community.secop.gov.co/Public/Tendering/ContractNoticePhases/View?PPI=CO1.PPI.22017702&amp;isFromPublicArea=True&amp;isModal=False</t>
  </si>
  <si>
    <t>https://community.secop.gov.co/Public/Tendering/ContractNoticePhases/View?PPI=CO1.PPI.22074894&amp;isFromPublicArea=True&amp;isModal=False</t>
  </si>
  <si>
    <t>https://community.secop.gov.co/Public/Tendering/OpportunityDetail/Index?noticeUID=CO1.NTC.3647285&amp;isFromPublicArea=True&amp;isModal=true&amp;asPopupView=true</t>
  </si>
  <si>
    <t>https://community.secop.gov.co/Public/Tendering/OpportunityDetail/Index?noticeUID=CO1.NTC.3663552&amp;isFromPublicArea=True&amp;isModal=true&amp;asPopupView=true</t>
  </si>
  <si>
    <t>https://community.secop.gov.co/Public/Tendering/OpportunityDetail/Index?noticeUID=CO1.NTC.3651412&amp;isFromPublicArea=True&amp;isModal=true&amp;asPopupView=true</t>
  </si>
  <si>
    <t>https://community.secop.gov.co/Public/Tendering/OpportunityDetail/Index?noticeUID=CO1.NTC.3664116&amp;isFromPublicArea=True&amp;isModal=true&amp;asPopupView=true</t>
  </si>
  <si>
    <t>https://community.secop.gov.co/Public/Tendering/OpportunityDetail/Index?noticeUID=CO1.NTC.3662450&amp;isFromPublicArea=True&amp;isModal=true&amp;asPopupView=true</t>
  </si>
  <si>
    <t>https://community.secop.gov.co/Public/Tendering/OpportunityDetail/Index?noticeUID=CO1.NTC.3669871&amp;isFromPublicArea=True&amp;isModal=False</t>
  </si>
  <si>
    <t>https://community.secop.gov.co/Public/Tendering/OpportunityDetail/Index?noticeUID=CO1.NTC.3668842&amp;isFromPublicArea=True&amp;isModal=False</t>
  </si>
  <si>
    <t>https://community.secop.gov.co/Public/Tendering/OpportunityDetail/Index?noticeUID=CO1.NTC.3671146&amp;isFromPublicArea=True&amp;isModal=true&amp;asPopupView=true</t>
  </si>
  <si>
    <t>https://community.secop.gov.co/Public/Tendering/ContractNoticeManagement/Index?currentLanguage=es-CO&amp;Page=login&amp;Country=CO&amp;SkinName=CCE</t>
  </si>
  <si>
    <t>MSPS-359-2022</t>
  </si>
  <si>
    <t>MSPS-373-2022</t>
  </si>
  <si>
    <t>MSPS-391-2022</t>
  </si>
  <si>
    <t>MSPS-430-2022</t>
  </si>
  <si>
    <t>MSPS-527-2022</t>
  </si>
  <si>
    <t>MSPS-624-2022</t>
  </si>
  <si>
    <t>MSPS-680-2022</t>
  </si>
  <si>
    <t>MSPS-1024-2022</t>
  </si>
  <si>
    <t>MSPS-641-2022</t>
  </si>
  <si>
    <t>Realizar las gestiones para brindar apoyo y acompañamiento al Ministerio de Salud y Protección Social en las diferentes actividades competencia del Despacho de la Ministra que le sean asignadas</t>
  </si>
  <si>
    <t>Prestación de servicios profesionales para apoyar a la Oficina de Tecnología de la Información y la Comunicación-OTIC del Ministerio de Salud y Protección Social, en la articulación y gestión de equipos de trabajo enfocados en el desarrollo y mantenimiento de los sistemas de información que integrarán e integran el SISPRO, cumpliendo con los lineamientos técnicos de la Oficina TIC.</t>
  </si>
  <si>
    <t>Prestación de servicios como auxiliar para el manejo de inventarios, dentro de las actividades de administración de bienes y recursos del Ministerio de Salud y Protección Social.</t>
  </si>
  <si>
    <t>Prestación de Servicios Profesionales a la Oficina de Tecnología de la Información y la Comunicación TIC del Ministerio de Salud y Protección Social, para apoyar la construcción y revisión jurídica de los documentos que se producen en la gestión de la dependencia con relación a los aplicativos misionales de la entidad.</t>
  </si>
  <si>
    <t>Prestar apoyo jurídico al Ministerio de Salud y Protección Social de conformidad con los mandatos de la Ley Estatutaria de Salud a la Dirección de Medicamentos y Tecnologías en Salud en la gestión de los procesos relacionados con la implementación de los lineamientos y mecanismos para disponibilidad y accesibilidad de tecnologías de salud eficaces, seguras de calidad y al mejor costo</t>
  </si>
  <si>
    <t>Prestación de servicios profesionales de apoyo al Ministerio de Salud y Protección Social en el mantenimiento y construcción de nuevas funcionalidades de las herramientas mediante las cuales la Dirección de Regulación de Beneficios, Costos y Tarifas del Aseguramiento en Salud garantiza la consulta pública de los servicios y tecnologías en salud autorizados en el país y su fuente de financiación, así como la recepción de información asociada con el aseguramiento en salud.</t>
  </si>
  <si>
    <t>Prestar servicios profesionales para apoyar a la oficina de Tecnología de la Información y Comunicación del Ministerio de Salud y Protección Social en la gestión, consolidación y análisis de información con enfoque del aseguramiento por parte de los empleadores en el Sistema de Seguridad Social Integral, así como el apoyo a la formulación de lineamientos y documentos para construcción de políticas públicas mediante estrategias tecnológicas que permitan optimizar la gestión de datos y la visualización de la información.</t>
  </si>
  <si>
    <t>Apoyar técnicamente a la Subdirección de Enfermedades Transmisibles para la gestión nacional del Programa de prevención y control de las Infecciones Asociadas a la Atención en Salud y la Resistencia antimicrobiana, en el marco de la Política de Atención Integral en Salud (PAIS) y las metas definidas en el Plan Decenal de Salud Pública 2012-2031, en lo relacionado con la respuesta ante enfermedades infecciosas emergentes</t>
  </si>
  <si>
    <t>Prestación de Servicios Profesionales a la Dirección de Epidemiología y Demografía, para el apoyo técnico y gestión de la política pública, mediante el análisis y la gestión del conocimiento en el marco de los observatorios de salud.</t>
  </si>
  <si>
    <t>https://community.secop.gov.co/Public/Tendering/OpportunityDetail/Index?noticeUID=CO1.NTC.3627052&amp;isFromPublicArea=True&amp;isModal=true&amp;asPopupView=true</t>
  </si>
  <si>
    <t>https://community.secop.gov.co/Public/Tendering/OpportunityDetail/Index?noticeUID=CO1.NTC.3659636&amp;isFromPublicArea=True&amp;isModal=true&amp;asPopupView=true</t>
  </si>
  <si>
    <t>https://community.secop.gov.co/Public/Tendering/OpportunityDetail/Index?noticeUID=CO1.NTC.3642721&amp;isFromPublicArea=True&amp;isModal=False</t>
  </si>
  <si>
    <t>https://community.secop.gov.co/Public/Tendering/ContractNoticePhases/View?PPI=CO1.PPI.21836353&amp;isFromPublicArea=True&amp;isModal=False</t>
  </si>
  <si>
    <t>https://community.secop.gov.co/Public/Tendering/OpportunityDetail/Index?noticeUID=CO1.NTC.3628002&amp;isFromPublicArea=True&amp;isModal=true&amp;asPopupView=true</t>
  </si>
  <si>
    <t>https://community.secop.gov.co/Public/Tendering/OpportunityDetail/Index?noticeUID=CO1.NTC.3625950&amp;isFromPublicArea=True&amp;isModal=true&amp;asPopupView=true</t>
  </si>
  <si>
    <t>https://community.secop.gov.co/Public/Tendering/ContractNoticePhases/View?PPI=CO1.PPI.22074290&amp;isFromPublicArea=True&amp;isModal=False</t>
  </si>
  <si>
    <t>https://community.secop.gov.co/Public/Tendering/OpportunityDetail/Index?noticeUID=CO1.NTC.3658546&amp;isFromPublicArea=True&amp;isModal=true&amp;asPopupView=true</t>
  </si>
  <si>
    <r>
      <rPr>
        <sz val="14"/>
        <color theme="1"/>
        <rFont val="Geomanist Light"/>
        <family val="3"/>
      </rPr>
      <t>LISTADO DE CONTRATOS SUSCRITOS DURANTE EL MES DE FEBRERO DEL AÑO 2023
FECHA</t>
    </r>
    <r>
      <rPr>
        <b/>
        <sz val="14"/>
        <color theme="1"/>
        <rFont val="Geomanist Light"/>
        <family val="3"/>
      </rPr>
      <t>: OCTUBRE 2023</t>
    </r>
    <r>
      <rPr>
        <b/>
        <sz val="11"/>
        <color theme="1"/>
        <rFont val="Geomanist Bold"/>
        <family val="3"/>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</si>
</sst>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quot;$&quot;\ #,##0.00;[Red]\-&quot;$&quot;\ #,##0.00"/>
    <numFmt numFmtId="44" formatCode="_-&quot;$&quot;\ * #,##0.00_-;\-&quot;$&quot;\ * #,##0.00_-;_-&quot;$&quot;\ * &quot;-&quot;??_-;_-@_-"/>
    <numFmt numFmtId="43" formatCode="_-* #,##0.00_-;\-* #,##0.00_-;_-* &quot;-&quot;??_-;_-@_-"/>
    <numFmt numFmtId="164" formatCode="_-* #,##0_-;\-* #,##0_-;_-* &quot;-&quot;??_-;_-@_-"/>
    <numFmt numFmtId="167" formatCode="[$$-240A]\ #,##0.00;[Red][$$-240A]\ #,##0.00"/>
  </numFmts>
  <fonts count="1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u/>
      <sz val="11"/>
      <color theme="10"/>
      <name val="Calibri"/>
      <family val="2"/>
      <scheme val="minor"/>
    </font>
    <font>
      <sz val="11"/>
      <color rgb="FFFF0000"/>
      <name val="Calibri"/>
      <family val="2"/>
      <scheme val="minor"/>
    </font>
    <font>
      <b/>
      <sz val="11"/>
      <color theme="1"/>
      <name val="Geomanist Bold"/>
      <family val="3"/>
    </font>
    <font>
      <b/>
      <sz val="14"/>
      <color theme="1"/>
      <name val="Geomanist Light"/>
      <family val="3"/>
    </font>
    <font>
      <sz val="14"/>
      <color theme="1"/>
      <name val="Geomanist Light"/>
      <family val="3"/>
    </font>
    <font>
      <sz val="10"/>
      <color theme="1"/>
      <name val="Geomanist"/>
      <family val="3"/>
    </font>
    <font>
      <sz val="9"/>
      <color theme="4"/>
      <name val="Geomanist"/>
      <family val="3"/>
    </font>
    <font>
      <b/>
      <sz val="11"/>
      <color theme="0"/>
      <name val="Geomanist Bold"/>
    </font>
  </fonts>
  <fills count="4">
    <fill>
      <patternFill patternType="none"/>
    </fill>
    <fill>
      <patternFill patternType="gray125"/>
    </fill>
    <fill>
      <patternFill patternType="solid">
        <fgColor theme="4"/>
      </patternFill>
    </fill>
    <fill>
      <patternFill patternType="solid">
        <fgColor rgb="FF00B0F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0" fontId="2" fillId="2" borderId="0" applyNumberFormat="0" applyBorder="0" applyAlignment="0" applyProtection="0"/>
    <xf numFmtId="0" fontId="3" fillId="0" borderId="0"/>
    <xf numFmtId="43" fontId="1" fillId="0" borderId="0" applyFont="0" applyFill="0" applyBorder="0" applyAlignment="0" applyProtection="0"/>
    <xf numFmtId="0" fontId="4" fillId="0" borderId="0" applyNumberForma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4" fillId="0" borderId="0" applyNumberFormat="0" applyFill="0" applyBorder="0" applyAlignment="0" applyProtection="0"/>
  </cellStyleXfs>
  <cellXfs count="28">
    <xf numFmtId="0" fontId="0" fillId="0" borderId="0" xfId="0"/>
    <xf numFmtId="0" fontId="0" fillId="0" borderId="0" xfId="0" applyAlignment="1">
      <alignment wrapText="1"/>
    </xf>
    <xf numFmtId="164" fontId="0" fillId="0" borderId="0" xfId="3" applyNumberFormat="1" applyFont="1" applyAlignment="1">
      <alignment wrapText="1"/>
    </xf>
    <xf numFmtId="14" fontId="0" fillId="0" borderId="0" xfId="0" applyNumberFormat="1" applyAlignment="1">
      <alignment wrapText="1"/>
    </xf>
    <xf numFmtId="0" fontId="5" fillId="0" borderId="0" xfId="0" applyFont="1"/>
    <xf numFmtId="0" fontId="5" fillId="0" borderId="0" xfId="1" applyFont="1" applyFill="1" applyAlignment="1">
      <alignment wrapText="1"/>
    </xf>
    <xf numFmtId="1" fontId="0" fillId="0" borderId="0" xfId="5" applyNumberFormat="1" applyFont="1" applyAlignment="1">
      <alignment wrapText="1"/>
    </xf>
    <xf numFmtId="3" fontId="9" fillId="0" borderId="1" xfId="0" applyNumberFormat="1" applyFont="1" applyBorder="1" applyAlignment="1">
      <alignment horizontal="left" vertical="center"/>
    </xf>
    <xf numFmtId="1" fontId="0" fillId="0" borderId="0" xfId="0" applyNumberFormat="1" applyAlignment="1">
      <alignment wrapText="1"/>
    </xf>
    <xf numFmtId="14" fontId="9" fillId="0" borderId="1" xfId="0" applyNumberFormat="1" applyFont="1" applyBorder="1" applyAlignment="1">
      <alignment horizontal="left" vertical="center"/>
    </xf>
    <xf numFmtId="9" fontId="9" fillId="0" borderId="1" xfId="6" applyFont="1" applyBorder="1" applyAlignment="1">
      <alignment horizontal="left" vertical="center"/>
    </xf>
    <xf numFmtId="0" fontId="11" fillId="3" borderId="1" xfId="1" applyFont="1" applyFill="1" applyBorder="1" applyAlignment="1">
      <alignment horizontal="center" vertical="center" wrapText="1"/>
    </xf>
    <xf numFmtId="164" fontId="11" fillId="3" borderId="1" xfId="3" applyNumberFormat="1" applyFont="1" applyFill="1" applyBorder="1" applyAlignment="1">
      <alignment horizontal="center" vertical="center" wrapText="1"/>
    </xf>
    <xf numFmtId="14" fontId="11" fillId="3" borderId="1" xfId="1" applyNumberFormat="1" applyFont="1" applyFill="1" applyBorder="1" applyAlignment="1">
      <alignment horizontal="center" vertical="center" wrapText="1"/>
    </xf>
    <xf numFmtId="0" fontId="11" fillId="3" borderId="1" xfId="1" applyNumberFormat="1" applyFont="1" applyFill="1" applyBorder="1" applyAlignment="1">
      <alignment horizontal="center" vertical="center" wrapText="1"/>
    </xf>
    <xf numFmtId="1" fontId="11" fillId="3" borderId="1" xfId="5" applyNumberFormat="1" applyFont="1" applyFill="1" applyBorder="1" applyAlignment="1">
      <alignment horizontal="center" vertical="center" wrapText="1"/>
    </xf>
    <xf numFmtId="0" fontId="9" fillId="0" borderId="1" xfId="0" applyFont="1" applyBorder="1" applyAlignment="1">
      <alignment horizontal="left" vertical="center"/>
    </xf>
    <xf numFmtId="0" fontId="9" fillId="0" borderId="1" xfId="0" applyFont="1" applyBorder="1" applyAlignment="1">
      <alignment horizontal="center" vertical="center"/>
    </xf>
    <xf numFmtId="167" fontId="9" fillId="0" borderId="1" xfId="0" applyNumberFormat="1" applyFont="1" applyBorder="1" applyAlignment="1">
      <alignment horizontal="left" vertical="center"/>
    </xf>
    <xf numFmtId="0" fontId="4" fillId="0" borderId="1" xfId="7" applyBorder="1" applyAlignment="1">
      <alignment horizontal="left" vertical="center"/>
    </xf>
    <xf numFmtId="0" fontId="10" fillId="0" borderId="1" xfId="0" applyFont="1" applyBorder="1" applyAlignment="1">
      <alignment horizontal="left" vertical="center"/>
    </xf>
    <xf numFmtId="8" fontId="9" fillId="0" borderId="1" xfId="0" applyNumberFormat="1" applyFont="1" applyBorder="1" applyAlignment="1">
      <alignment horizontal="left" vertical="center"/>
    </xf>
    <xf numFmtId="1" fontId="9" fillId="0" borderId="1" xfId="0" applyNumberFormat="1" applyFont="1" applyBorder="1" applyAlignment="1">
      <alignment horizontal="center" vertical="center"/>
    </xf>
    <xf numFmtId="3" fontId="9" fillId="0" borderId="1" xfId="0" applyNumberFormat="1" applyFont="1" applyFill="1" applyBorder="1" applyAlignment="1">
      <alignment horizontal="left" vertical="center"/>
    </xf>
    <xf numFmtId="164" fontId="0" fillId="0" borderId="0" xfId="3" applyNumberFormat="1" applyFont="1" applyFill="1" applyAlignment="1">
      <alignment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cellXfs>
  <cellStyles count="8">
    <cellStyle name="Énfasis1" xfId="1" builtinId="29"/>
    <cellStyle name="Hipervínculo" xfId="7" builtinId="8"/>
    <cellStyle name="Hyperlink" xfId="4" xr:uid="{00000000-0005-0000-0000-000002000000}"/>
    <cellStyle name="Millares" xfId="3" builtinId="3"/>
    <cellStyle name="Moneda" xfId="5" builtinId="4"/>
    <cellStyle name="Normal" xfId="0" builtinId="0"/>
    <cellStyle name="Normal 2" xfId="2" xr:uid="{00000000-0005-0000-0000-000006000000}"/>
    <cellStyle name="Porcentaje" xfId="6"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381000</xdr:colOff>
      <xdr:row>0</xdr:row>
      <xdr:rowOff>206375</xdr:rowOff>
    </xdr:from>
    <xdr:to>
      <xdr:col>13</xdr:col>
      <xdr:colOff>238125</xdr:colOff>
      <xdr:row>0</xdr:row>
      <xdr:rowOff>1317625</xdr:rowOff>
    </xdr:to>
    <xdr:pic>
      <xdr:nvPicPr>
        <xdr:cNvPr id="6" name="Imagen 5">
          <a:extLst>
            <a:ext uri="{FF2B5EF4-FFF2-40B4-BE49-F238E27FC236}">
              <a16:creationId xmlns:a16="http://schemas.microsoft.com/office/drawing/2014/main" id="{00000000-0008-0000-0000-000006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2607" t="3503" r="13289" b="90175"/>
        <a:stretch/>
      </xdr:blipFill>
      <xdr:spPr bwMode="auto">
        <a:xfrm>
          <a:off x="19224625" y="206375"/>
          <a:ext cx="9032875" cy="111125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ommunity.secop.gov.co/Public/Tendering/ContractNoticeManagement/Index?currentLanguage=es-CO&amp;Page=login&amp;Country=CO&amp;SkinName=CCE" TargetMode="External"/><Relationship Id="rId2" Type="http://schemas.openxmlformats.org/officeDocument/2006/relationships/hyperlink" Target="https://community.secop.gov.co/Public/Tendering/ContractNoticeManagement/Index?currentLanguage=es-CO&amp;Page=login&amp;Country=CO&amp;SkinName=CCE" TargetMode="External"/><Relationship Id="rId1" Type="http://schemas.openxmlformats.org/officeDocument/2006/relationships/hyperlink" Target="https://www.colombiacompra.gov.co/tienda-virtual-del-estado-colombiano/ordenes-compra/104972"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community.secop.gov.co/Public/Tendering/ContractNoticeManagement/Index?currentLanguage=es-CO&amp;Page=login&amp;Country=CO&amp;SkinName=C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38"/>
  <sheetViews>
    <sheetView tabSelected="1" zoomScale="60" zoomScaleNormal="60" zoomScalePageLayoutView="80" workbookViewId="0">
      <selection activeCell="H8" sqref="H8"/>
    </sheetView>
  </sheetViews>
  <sheetFormatPr baseColWidth="10" defaultColWidth="11.42578125" defaultRowHeight="15"/>
  <cols>
    <col min="1" max="1" width="22.28515625" style="1" bestFit="1" customWidth="1"/>
    <col min="2" max="2" width="27.5703125" style="1" customWidth="1"/>
    <col min="3" max="3" width="45.140625" style="1" customWidth="1"/>
    <col min="4" max="4" width="24.28515625" style="3" customWidth="1"/>
    <col min="5" max="5" width="23.5703125" style="3" customWidth="1"/>
    <col min="6" max="6" width="24.5703125" style="8" customWidth="1"/>
    <col min="7" max="7" width="23.7109375" style="2" customWidth="1"/>
    <col min="8" max="8" width="21.5703125" style="6" customWidth="1"/>
    <col min="9" max="9" width="23.140625" style="2" customWidth="1"/>
    <col min="10" max="10" width="24.5703125" style="2" customWidth="1"/>
    <col min="11" max="11" width="37.85546875" style="1" customWidth="1"/>
    <col min="12" max="14" width="11.42578125" style="4"/>
    <col min="15" max="15" width="12.85546875" style="4" bestFit="1" customWidth="1"/>
    <col min="16" max="16" width="17" style="4" customWidth="1"/>
    <col min="17" max="17" width="11.42578125" style="4"/>
    <col min="18" max="18" width="15.7109375" style="4" customWidth="1"/>
    <col min="19" max="16384" width="11.42578125" style="4"/>
  </cols>
  <sheetData>
    <row r="1" spans="1:11" ht="117" customHeight="1">
      <c r="A1" s="25" t="s">
        <v>391</v>
      </c>
      <c r="B1" s="26"/>
      <c r="C1" s="26"/>
      <c r="D1" s="26"/>
      <c r="E1" s="26"/>
      <c r="F1" s="26"/>
      <c r="G1" s="26"/>
      <c r="H1" s="26"/>
      <c r="I1" s="26"/>
      <c r="J1" s="26"/>
      <c r="K1" s="27"/>
    </row>
    <row r="2" spans="1:11" s="5" customFormat="1" ht="45">
      <c r="A2" s="11" t="s">
        <v>0</v>
      </c>
      <c r="B2" s="11" t="s">
        <v>1</v>
      </c>
      <c r="C2" s="11" t="s">
        <v>2</v>
      </c>
      <c r="D2" s="13" t="s">
        <v>4</v>
      </c>
      <c r="E2" s="13" t="s">
        <v>5</v>
      </c>
      <c r="F2" s="14" t="s">
        <v>6</v>
      </c>
      <c r="G2" s="12" t="s">
        <v>3</v>
      </c>
      <c r="H2" s="15" t="s">
        <v>8</v>
      </c>
      <c r="I2" s="12" t="s">
        <v>9</v>
      </c>
      <c r="J2" s="12" t="s">
        <v>10</v>
      </c>
      <c r="K2" s="11" t="s">
        <v>7</v>
      </c>
    </row>
    <row r="3" spans="1:11" ht="12.75" customHeight="1">
      <c r="A3" s="17" t="s">
        <v>11</v>
      </c>
      <c r="B3" s="17" t="s">
        <v>109</v>
      </c>
      <c r="C3" s="16" t="s">
        <v>112</v>
      </c>
      <c r="D3" s="9">
        <v>44973</v>
      </c>
      <c r="E3" s="9">
        <v>45291</v>
      </c>
      <c r="F3" s="22">
        <f>E3-D3</f>
        <v>318</v>
      </c>
      <c r="G3" s="18">
        <v>0</v>
      </c>
      <c r="H3" s="10">
        <v>0</v>
      </c>
      <c r="I3" s="7">
        <v>0</v>
      </c>
      <c r="J3" s="7">
        <f>G3-I3</f>
        <v>0</v>
      </c>
      <c r="K3" s="20" t="s">
        <v>199</v>
      </c>
    </row>
    <row r="4" spans="1:11" ht="12.75" customHeight="1">
      <c r="A4" s="17" t="s">
        <v>12</v>
      </c>
      <c r="B4" s="17" t="s">
        <v>110</v>
      </c>
      <c r="C4" s="16" t="s">
        <v>113</v>
      </c>
      <c r="D4" s="9">
        <v>44967</v>
      </c>
      <c r="E4" s="9">
        <v>45290</v>
      </c>
      <c r="F4" s="22">
        <f t="shared" ref="F4:F67" si="0">E4-D4</f>
        <v>323</v>
      </c>
      <c r="G4" s="18">
        <v>55000000</v>
      </c>
      <c r="H4" s="10">
        <f t="shared" ref="H4:H34" si="1">I4/G4</f>
        <v>0</v>
      </c>
      <c r="I4" s="7">
        <v>0</v>
      </c>
      <c r="J4" s="7">
        <f t="shared" ref="J4:J67" si="2">G4-I4</f>
        <v>55000000</v>
      </c>
      <c r="K4" s="19" t="s">
        <v>200</v>
      </c>
    </row>
    <row r="5" spans="1:11" ht="12.75" customHeight="1">
      <c r="A5" s="17" t="s">
        <v>13</v>
      </c>
      <c r="B5" s="17" t="s">
        <v>110</v>
      </c>
      <c r="C5" s="16" t="s">
        <v>114</v>
      </c>
      <c r="D5" s="9">
        <v>44964</v>
      </c>
      <c r="E5" s="9">
        <v>45290</v>
      </c>
      <c r="F5" s="22">
        <f t="shared" si="0"/>
        <v>326</v>
      </c>
      <c r="G5" s="18">
        <v>91547995</v>
      </c>
      <c r="H5" s="10">
        <f t="shared" si="1"/>
        <v>0</v>
      </c>
      <c r="I5" s="7">
        <v>0</v>
      </c>
      <c r="J5" s="7">
        <f t="shared" si="2"/>
        <v>91547995</v>
      </c>
      <c r="K5" s="20" t="s">
        <v>201</v>
      </c>
    </row>
    <row r="6" spans="1:11" ht="12.75" customHeight="1">
      <c r="A6" s="17" t="s">
        <v>14</v>
      </c>
      <c r="B6" s="17" t="s">
        <v>110</v>
      </c>
      <c r="C6" s="16" t="s">
        <v>115</v>
      </c>
      <c r="D6" s="9">
        <v>44960</v>
      </c>
      <c r="E6" s="9">
        <v>45260</v>
      </c>
      <c r="F6" s="22">
        <f t="shared" si="0"/>
        <v>300</v>
      </c>
      <c r="G6" s="18">
        <v>99038285.5</v>
      </c>
      <c r="H6" s="10">
        <f t="shared" si="1"/>
        <v>0</v>
      </c>
      <c r="I6" s="7">
        <v>0</v>
      </c>
      <c r="J6" s="7">
        <f t="shared" si="2"/>
        <v>99038285.5</v>
      </c>
      <c r="K6" s="20" t="s">
        <v>202</v>
      </c>
    </row>
    <row r="7" spans="1:11" ht="12.75" customHeight="1">
      <c r="A7" s="17" t="s">
        <v>15</v>
      </c>
      <c r="B7" s="17" t="s">
        <v>110</v>
      </c>
      <c r="C7" s="16" t="s">
        <v>116</v>
      </c>
      <c r="D7" s="9">
        <v>44960</v>
      </c>
      <c r="E7" s="9">
        <v>45064</v>
      </c>
      <c r="F7" s="22">
        <f t="shared" si="0"/>
        <v>104</v>
      </c>
      <c r="G7" s="18">
        <v>134470000</v>
      </c>
      <c r="H7" s="10">
        <f t="shared" si="1"/>
        <v>0</v>
      </c>
      <c r="I7" s="7">
        <v>0</v>
      </c>
      <c r="J7" s="7">
        <f t="shared" si="2"/>
        <v>134470000</v>
      </c>
      <c r="K7" s="20" t="s">
        <v>203</v>
      </c>
    </row>
    <row r="8" spans="1:11" ht="12.75" customHeight="1">
      <c r="A8" s="17" t="s">
        <v>16</v>
      </c>
      <c r="B8" s="17" t="s">
        <v>110</v>
      </c>
      <c r="C8" s="16" t="s">
        <v>117</v>
      </c>
      <c r="D8" s="9">
        <v>44966</v>
      </c>
      <c r="E8" s="9">
        <v>45290</v>
      </c>
      <c r="F8" s="22">
        <f t="shared" si="0"/>
        <v>324</v>
      </c>
      <c r="G8" s="18">
        <v>43573293</v>
      </c>
      <c r="H8" s="10">
        <f t="shared" si="1"/>
        <v>0</v>
      </c>
      <c r="I8" s="7">
        <v>0</v>
      </c>
      <c r="J8" s="7">
        <f t="shared" si="2"/>
        <v>43573293</v>
      </c>
      <c r="K8" s="20" t="s">
        <v>204</v>
      </c>
    </row>
    <row r="9" spans="1:11" ht="12.75" customHeight="1">
      <c r="A9" s="17" t="s">
        <v>17</v>
      </c>
      <c r="B9" s="17" t="s">
        <v>110</v>
      </c>
      <c r="C9" s="16" t="s">
        <v>118</v>
      </c>
      <c r="D9" s="9">
        <v>44967</v>
      </c>
      <c r="E9" s="9">
        <v>45005</v>
      </c>
      <c r="F9" s="22">
        <f t="shared" si="0"/>
        <v>38</v>
      </c>
      <c r="G9" s="18">
        <v>72000000</v>
      </c>
      <c r="H9" s="10">
        <f t="shared" si="1"/>
        <v>0</v>
      </c>
      <c r="I9" s="7">
        <v>0</v>
      </c>
      <c r="J9" s="7">
        <f t="shared" si="2"/>
        <v>72000000</v>
      </c>
      <c r="K9" s="20" t="s">
        <v>205</v>
      </c>
    </row>
    <row r="10" spans="1:11" ht="12.75" customHeight="1">
      <c r="A10" s="17" t="s">
        <v>18</v>
      </c>
      <c r="B10" s="17" t="s">
        <v>110</v>
      </c>
      <c r="C10" s="16" t="s">
        <v>119</v>
      </c>
      <c r="D10" s="9">
        <v>44967</v>
      </c>
      <c r="E10" s="9">
        <v>45290</v>
      </c>
      <c r="F10" s="22">
        <f t="shared" si="0"/>
        <v>323</v>
      </c>
      <c r="G10" s="18">
        <v>42530125</v>
      </c>
      <c r="H10" s="10">
        <f t="shared" si="1"/>
        <v>0</v>
      </c>
      <c r="I10" s="7">
        <v>0</v>
      </c>
      <c r="J10" s="7">
        <f t="shared" si="2"/>
        <v>42530125</v>
      </c>
      <c r="K10" s="20" t="s">
        <v>206</v>
      </c>
    </row>
    <row r="11" spans="1:11" ht="12.75" customHeight="1">
      <c r="A11" s="17" t="s">
        <v>19</v>
      </c>
      <c r="B11" s="17" t="s">
        <v>110</v>
      </c>
      <c r="C11" s="16" t="s">
        <v>120</v>
      </c>
      <c r="D11" s="9">
        <v>44960</v>
      </c>
      <c r="E11" s="9">
        <v>45290</v>
      </c>
      <c r="F11" s="22">
        <f t="shared" si="0"/>
        <v>330</v>
      </c>
      <c r="G11" s="18">
        <v>88000000</v>
      </c>
      <c r="H11" s="10">
        <f t="shared" si="1"/>
        <v>0</v>
      </c>
      <c r="I11" s="7">
        <v>0</v>
      </c>
      <c r="J11" s="7">
        <f t="shared" si="2"/>
        <v>88000000</v>
      </c>
      <c r="K11" s="20" t="s">
        <v>207</v>
      </c>
    </row>
    <row r="12" spans="1:11" ht="12.75" customHeight="1">
      <c r="A12" s="17" t="s">
        <v>20</v>
      </c>
      <c r="B12" s="17" t="s">
        <v>110</v>
      </c>
      <c r="C12" s="16" t="s">
        <v>121</v>
      </c>
      <c r="D12" s="9">
        <v>44965</v>
      </c>
      <c r="E12" s="9">
        <v>45290</v>
      </c>
      <c r="F12" s="22">
        <f t="shared" si="0"/>
        <v>325</v>
      </c>
      <c r="G12" s="18">
        <v>124887169</v>
      </c>
      <c r="H12" s="10">
        <f t="shared" si="1"/>
        <v>0</v>
      </c>
      <c r="I12" s="7">
        <v>0</v>
      </c>
      <c r="J12" s="7">
        <f t="shared" si="2"/>
        <v>124887169</v>
      </c>
      <c r="K12" s="20" t="s">
        <v>208</v>
      </c>
    </row>
    <row r="13" spans="1:11" ht="12.75" customHeight="1">
      <c r="A13" s="17" t="s">
        <v>21</v>
      </c>
      <c r="B13" s="17" t="s">
        <v>110</v>
      </c>
      <c r="C13" s="16" t="s">
        <v>122</v>
      </c>
      <c r="D13" s="9">
        <v>44974</v>
      </c>
      <c r="E13" s="9">
        <v>45260</v>
      </c>
      <c r="F13" s="22">
        <f t="shared" si="0"/>
        <v>286</v>
      </c>
      <c r="G13" s="18">
        <v>55943970</v>
      </c>
      <c r="H13" s="10">
        <f t="shared" si="1"/>
        <v>0</v>
      </c>
      <c r="I13" s="7">
        <v>0</v>
      </c>
      <c r="J13" s="7">
        <f t="shared" si="2"/>
        <v>55943970</v>
      </c>
      <c r="K13" s="20" t="s">
        <v>209</v>
      </c>
    </row>
    <row r="14" spans="1:11" ht="12.75" customHeight="1">
      <c r="A14" s="17" t="s">
        <v>22</v>
      </c>
      <c r="B14" s="17" t="s">
        <v>110</v>
      </c>
      <c r="C14" s="16" t="s">
        <v>123</v>
      </c>
      <c r="D14" s="9">
        <v>44973</v>
      </c>
      <c r="E14" s="9">
        <v>45082</v>
      </c>
      <c r="F14" s="22">
        <f t="shared" si="0"/>
        <v>109</v>
      </c>
      <c r="G14" s="18">
        <v>55000000</v>
      </c>
      <c r="H14" s="10">
        <f t="shared" si="1"/>
        <v>0</v>
      </c>
      <c r="I14" s="7">
        <v>0</v>
      </c>
      <c r="J14" s="7">
        <f t="shared" si="2"/>
        <v>55000000</v>
      </c>
      <c r="K14" s="20" t="s">
        <v>210</v>
      </c>
    </row>
    <row r="15" spans="1:11" ht="12.75" customHeight="1">
      <c r="A15" s="17" t="s">
        <v>23</v>
      </c>
      <c r="B15" s="17" t="s">
        <v>110</v>
      </c>
      <c r="C15" s="16" t="s">
        <v>124</v>
      </c>
      <c r="D15" s="9">
        <v>44967</v>
      </c>
      <c r="E15" s="9">
        <v>45290</v>
      </c>
      <c r="F15" s="22">
        <f t="shared" si="0"/>
        <v>323</v>
      </c>
      <c r="G15" s="18">
        <v>55000000</v>
      </c>
      <c r="H15" s="10">
        <f t="shared" si="1"/>
        <v>0</v>
      </c>
      <c r="I15" s="7">
        <v>0</v>
      </c>
      <c r="J15" s="7">
        <f t="shared" si="2"/>
        <v>55000000</v>
      </c>
      <c r="K15" s="20" t="s">
        <v>211</v>
      </c>
    </row>
    <row r="16" spans="1:11" ht="12.75" customHeight="1">
      <c r="A16" s="17" t="s">
        <v>24</v>
      </c>
      <c r="B16" s="17" t="s">
        <v>110</v>
      </c>
      <c r="C16" s="16" t="s">
        <v>125</v>
      </c>
      <c r="D16" s="9">
        <v>44966</v>
      </c>
      <c r="E16" s="9">
        <v>45290</v>
      </c>
      <c r="F16" s="22">
        <f t="shared" si="0"/>
        <v>324</v>
      </c>
      <c r="G16" s="18">
        <v>135850000</v>
      </c>
      <c r="H16" s="10">
        <f t="shared" si="1"/>
        <v>0</v>
      </c>
      <c r="I16" s="7">
        <v>0</v>
      </c>
      <c r="J16" s="7">
        <f t="shared" si="2"/>
        <v>135850000</v>
      </c>
      <c r="K16" s="20" t="s">
        <v>212</v>
      </c>
    </row>
    <row r="17" spans="1:11" ht="12.75" customHeight="1">
      <c r="A17" s="17" t="s">
        <v>25</v>
      </c>
      <c r="B17" s="17" t="s">
        <v>110</v>
      </c>
      <c r="C17" s="16" t="s">
        <v>126</v>
      </c>
      <c r="D17" s="9">
        <v>44970</v>
      </c>
      <c r="E17" s="9">
        <v>45096</v>
      </c>
      <c r="F17" s="22">
        <f t="shared" si="0"/>
        <v>126</v>
      </c>
      <c r="G17" s="18">
        <v>55000000</v>
      </c>
      <c r="H17" s="10">
        <f t="shared" si="1"/>
        <v>0</v>
      </c>
      <c r="I17" s="7">
        <v>0</v>
      </c>
      <c r="J17" s="7">
        <f t="shared" si="2"/>
        <v>55000000</v>
      </c>
      <c r="K17" s="20" t="s">
        <v>213</v>
      </c>
    </row>
    <row r="18" spans="1:11" ht="12.75" customHeight="1">
      <c r="A18" s="17" t="s">
        <v>26</v>
      </c>
      <c r="B18" s="17" t="s">
        <v>110</v>
      </c>
      <c r="C18" s="16" t="s">
        <v>127</v>
      </c>
      <c r="D18" s="9">
        <v>44964</v>
      </c>
      <c r="E18" s="9">
        <v>45290</v>
      </c>
      <c r="F18" s="22">
        <f t="shared" si="0"/>
        <v>326</v>
      </c>
      <c r="G18" s="18">
        <v>135850000</v>
      </c>
      <c r="H18" s="10">
        <f t="shared" si="1"/>
        <v>0</v>
      </c>
      <c r="I18" s="7">
        <v>0</v>
      </c>
      <c r="J18" s="7">
        <f t="shared" si="2"/>
        <v>135850000</v>
      </c>
      <c r="K18" s="20" t="s">
        <v>214</v>
      </c>
    </row>
    <row r="19" spans="1:11" ht="12.75" customHeight="1">
      <c r="A19" s="17" t="s">
        <v>27</v>
      </c>
      <c r="B19" s="17" t="s">
        <v>110</v>
      </c>
      <c r="C19" s="16" t="s">
        <v>128</v>
      </c>
      <c r="D19" s="9">
        <v>44964</v>
      </c>
      <c r="E19" s="9">
        <v>45290</v>
      </c>
      <c r="F19" s="22">
        <f t="shared" si="0"/>
        <v>326</v>
      </c>
      <c r="G19" s="18">
        <v>88000000</v>
      </c>
      <c r="H19" s="10">
        <f t="shared" si="1"/>
        <v>0</v>
      </c>
      <c r="I19" s="7">
        <v>0</v>
      </c>
      <c r="J19" s="7">
        <f t="shared" si="2"/>
        <v>88000000</v>
      </c>
      <c r="K19" s="20" t="s">
        <v>215</v>
      </c>
    </row>
    <row r="20" spans="1:11" ht="12.75" customHeight="1">
      <c r="A20" s="17" t="s">
        <v>28</v>
      </c>
      <c r="B20" s="17" t="s">
        <v>110</v>
      </c>
      <c r="C20" s="16" t="s">
        <v>129</v>
      </c>
      <c r="D20" s="9">
        <v>44964</v>
      </c>
      <c r="E20" s="9">
        <v>45290</v>
      </c>
      <c r="F20" s="22">
        <f t="shared" si="0"/>
        <v>326</v>
      </c>
      <c r="G20" s="18">
        <v>97200000</v>
      </c>
      <c r="H20" s="10">
        <f t="shared" si="1"/>
        <v>0</v>
      </c>
      <c r="I20" s="7">
        <v>0</v>
      </c>
      <c r="J20" s="7">
        <f t="shared" si="2"/>
        <v>97200000</v>
      </c>
      <c r="K20" s="20" t="s">
        <v>216</v>
      </c>
    </row>
    <row r="21" spans="1:11" ht="12.75" customHeight="1">
      <c r="A21" s="17" t="s">
        <v>29</v>
      </c>
      <c r="B21" s="17" t="s">
        <v>110</v>
      </c>
      <c r="C21" s="16" t="s">
        <v>130</v>
      </c>
      <c r="D21" s="9">
        <v>44977</v>
      </c>
      <c r="E21" s="9">
        <v>45290</v>
      </c>
      <c r="F21" s="22">
        <f t="shared" si="0"/>
        <v>313</v>
      </c>
      <c r="G21" s="18">
        <v>129800000</v>
      </c>
      <c r="H21" s="10">
        <f t="shared" si="1"/>
        <v>0</v>
      </c>
      <c r="I21" s="7">
        <v>0</v>
      </c>
      <c r="J21" s="7">
        <f t="shared" si="2"/>
        <v>129800000</v>
      </c>
      <c r="K21" s="20" t="s">
        <v>217</v>
      </c>
    </row>
    <row r="22" spans="1:11" ht="12.75" customHeight="1">
      <c r="A22" s="17" t="s">
        <v>30</v>
      </c>
      <c r="B22" s="17" t="s">
        <v>110</v>
      </c>
      <c r="C22" s="16" t="s">
        <v>131</v>
      </c>
      <c r="D22" s="9">
        <v>44974</v>
      </c>
      <c r="E22" s="9">
        <v>45290</v>
      </c>
      <c r="F22" s="22">
        <f t="shared" si="0"/>
        <v>316</v>
      </c>
      <c r="G22" s="18">
        <v>154462000</v>
      </c>
      <c r="H22" s="10">
        <f t="shared" si="1"/>
        <v>0</v>
      </c>
      <c r="I22" s="7">
        <v>0</v>
      </c>
      <c r="J22" s="7">
        <f t="shared" si="2"/>
        <v>154462000</v>
      </c>
      <c r="K22" s="20" t="s">
        <v>218</v>
      </c>
    </row>
    <row r="23" spans="1:11" ht="12.75" customHeight="1">
      <c r="A23" s="17" t="s">
        <v>31</v>
      </c>
      <c r="B23" s="17" t="s">
        <v>110</v>
      </c>
      <c r="C23" s="16" t="s">
        <v>132</v>
      </c>
      <c r="D23" s="9">
        <v>44974</v>
      </c>
      <c r="E23" s="9">
        <v>45260</v>
      </c>
      <c r="F23" s="22">
        <f t="shared" si="0"/>
        <v>286</v>
      </c>
      <c r="G23" s="18">
        <v>77250000</v>
      </c>
      <c r="H23" s="10">
        <f t="shared" si="1"/>
        <v>0</v>
      </c>
      <c r="I23" s="7">
        <v>0</v>
      </c>
      <c r="J23" s="7">
        <f t="shared" si="2"/>
        <v>77250000</v>
      </c>
      <c r="K23" s="20" t="s">
        <v>219</v>
      </c>
    </row>
    <row r="24" spans="1:11" ht="12.75" customHeight="1">
      <c r="A24" s="17" t="s">
        <v>32</v>
      </c>
      <c r="B24" s="17" t="s">
        <v>111</v>
      </c>
      <c r="C24" s="16" t="s">
        <v>133</v>
      </c>
      <c r="D24" s="9">
        <v>44963</v>
      </c>
      <c r="E24" s="9">
        <v>45291</v>
      </c>
      <c r="F24" s="22">
        <f t="shared" si="0"/>
        <v>328</v>
      </c>
      <c r="G24" s="18">
        <v>0</v>
      </c>
      <c r="H24" s="10">
        <v>0</v>
      </c>
      <c r="I24" s="7">
        <v>0</v>
      </c>
      <c r="J24" s="7">
        <f t="shared" si="2"/>
        <v>0</v>
      </c>
      <c r="K24" s="20" t="s">
        <v>220</v>
      </c>
    </row>
    <row r="25" spans="1:11" ht="12.75" customHeight="1">
      <c r="A25" s="17" t="s">
        <v>33</v>
      </c>
      <c r="B25" s="17" t="s">
        <v>110</v>
      </c>
      <c r="C25" s="16" t="s">
        <v>134</v>
      </c>
      <c r="D25" s="9">
        <v>44966</v>
      </c>
      <c r="E25" s="9">
        <v>45290</v>
      </c>
      <c r="F25" s="22">
        <f t="shared" si="0"/>
        <v>324</v>
      </c>
      <c r="G25" s="18">
        <v>125511980</v>
      </c>
      <c r="H25" s="10">
        <f t="shared" si="1"/>
        <v>0</v>
      </c>
      <c r="I25" s="7">
        <v>0</v>
      </c>
      <c r="J25" s="7">
        <f t="shared" si="2"/>
        <v>125511980</v>
      </c>
      <c r="K25" s="20" t="s">
        <v>221</v>
      </c>
    </row>
    <row r="26" spans="1:11" ht="12.75" customHeight="1">
      <c r="A26" s="17" t="s">
        <v>34</v>
      </c>
      <c r="B26" s="17" t="s">
        <v>110</v>
      </c>
      <c r="C26" s="16" t="s">
        <v>135</v>
      </c>
      <c r="D26" s="9">
        <v>44965</v>
      </c>
      <c r="E26" s="9">
        <v>45290</v>
      </c>
      <c r="F26" s="22">
        <f t="shared" si="0"/>
        <v>325</v>
      </c>
      <c r="G26" s="18">
        <v>124887169</v>
      </c>
      <c r="H26" s="10">
        <f t="shared" si="1"/>
        <v>0</v>
      </c>
      <c r="I26" s="7">
        <v>0</v>
      </c>
      <c r="J26" s="7">
        <f t="shared" si="2"/>
        <v>124887169</v>
      </c>
      <c r="K26" s="20" t="s">
        <v>222</v>
      </c>
    </row>
    <row r="27" spans="1:11" ht="12.75" customHeight="1">
      <c r="A27" s="17" t="s">
        <v>35</v>
      </c>
      <c r="B27" s="17" t="s">
        <v>110</v>
      </c>
      <c r="C27" s="16" t="s">
        <v>136</v>
      </c>
      <c r="D27" s="9">
        <v>44965</v>
      </c>
      <c r="E27" s="9">
        <v>45290</v>
      </c>
      <c r="F27" s="22">
        <f t="shared" si="0"/>
        <v>325</v>
      </c>
      <c r="G27" s="18">
        <v>130719336</v>
      </c>
      <c r="H27" s="10">
        <f t="shared" si="1"/>
        <v>0</v>
      </c>
      <c r="I27" s="7">
        <v>0</v>
      </c>
      <c r="J27" s="7">
        <f t="shared" si="2"/>
        <v>130719336</v>
      </c>
      <c r="K27" s="20" t="s">
        <v>223</v>
      </c>
    </row>
    <row r="28" spans="1:11" ht="12.75" customHeight="1">
      <c r="A28" s="17" t="s">
        <v>36</v>
      </c>
      <c r="B28" s="17" t="s">
        <v>110</v>
      </c>
      <c r="C28" s="16" t="s">
        <v>136</v>
      </c>
      <c r="D28" s="9">
        <v>44965</v>
      </c>
      <c r="E28" s="9">
        <v>45290</v>
      </c>
      <c r="F28" s="22">
        <f t="shared" si="0"/>
        <v>325</v>
      </c>
      <c r="G28" s="18">
        <v>124887169</v>
      </c>
      <c r="H28" s="10">
        <f t="shared" si="1"/>
        <v>0</v>
      </c>
      <c r="I28" s="7">
        <v>0</v>
      </c>
      <c r="J28" s="7">
        <f t="shared" si="2"/>
        <v>124887169</v>
      </c>
      <c r="K28" s="20" t="s">
        <v>224</v>
      </c>
    </row>
    <row r="29" spans="1:11" ht="12.75" customHeight="1">
      <c r="A29" s="17" t="s">
        <v>37</v>
      </c>
      <c r="B29" s="17" t="s">
        <v>110</v>
      </c>
      <c r="C29" s="16" t="s">
        <v>137</v>
      </c>
      <c r="D29" s="9">
        <v>44965</v>
      </c>
      <c r="E29" s="9">
        <v>45046</v>
      </c>
      <c r="F29" s="22">
        <f t="shared" si="0"/>
        <v>81</v>
      </c>
      <c r="G29" s="18">
        <v>18000000</v>
      </c>
      <c r="H29" s="10">
        <f t="shared" si="1"/>
        <v>0</v>
      </c>
      <c r="I29" s="7">
        <v>0</v>
      </c>
      <c r="J29" s="7">
        <f t="shared" si="2"/>
        <v>18000000</v>
      </c>
      <c r="K29" s="20" t="s">
        <v>225</v>
      </c>
    </row>
    <row r="30" spans="1:11" ht="12.75" customHeight="1">
      <c r="A30" s="17" t="s">
        <v>38</v>
      </c>
      <c r="B30" s="17" t="s">
        <v>110</v>
      </c>
      <c r="C30" s="16" t="s">
        <v>138</v>
      </c>
      <c r="D30" s="9">
        <v>44966</v>
      </c>
      <c r="E30" s="9">
        <v>45069</v>
      </c>
      <c r="F30" s="22">
        <f t="shared" si="0"/>
        <v>103</v>
      </c>
      <c r="G30" s="18">
        <v>23275000</v>
      </c>
      <c r="H30" s="10">
        <f t="shared" si="1"/>
        <v>0</v>
      </c>
      <c r="I30" s="7">
        <v>0</v>
      </c>
      <c r="J30" s="7">
        <f t="shared" si="2"/>
        <v>23275000</v>
      </c>
      <c r="K30" s="20" t="s">
        <v>226</v>
      </c>
    </row>
    <row r="31" spans="1:11" ht="12.75" customHeight="1">
      <c r="A31" s="17" t="s">
        <v>39</v>
      </c>
      <c r="B31" s="17" t="s">
        <v>110</v>
      </c>
      <c r="C31" s="16" t="s">
        <v>138</v>
      </c>
      <c r="D31" s="9">
        <v>44967</v>
      </c>
      <c r="E31" s="9">
        <v>45070</v>
      </c>
      <c r="F31" s="22">
        <f t="shared" si="0"/>
        <v>103</v>
      </c>
      <c r="G31" s="18">
        <v>23275000</v>
      </c>
      <c r="H31" s="10">
        <f t="shared" si="1"/>
        <v>0</v>
      </c>
      <c r="I31" s="7">
        <v>0</v>
      </c>
      <c r="J31" s="7">
        <f t="shared" si="2"/>
        <v>23275000</v>
      </c>
      <c r="K31" s="20" t="s">
        <v>227</v>
      </c>
    </row>
    <row r="32" spans="1:11" ht="12.75" customHeight="1">
      <c r="A32" s="17" t="s">
        <v>40</v>
      </c>
      <c r="B32" s="17" t="s">
        <v>110</v>
      </c>
      <c r="C32" s="16" t="s">
        <v>139</v>
      </c>
      <c r="D32" s="9">
        <v>44973</v>
      </c>
      <c r="E32" s="9">
        <v>45168</v>
      </c>
      <c r="F32" s="22">
        <f t="shared" si="0"/>
        <v>195</v>
      </c>
      <c r="G32" s="18">
        <v>79343250</v>
      </c>
      <c r="H32" s="10">
        <f t="shared" si="1"/>
        <v>0</v>
      </c>
      <c r="I32" s="7">
        <v>0</v>
      </c>
      <c r="J32" s="7">
        <f t="shared" si="2"/>
        <v>79343250</v>
      </c>
      <c r="K32" s="19" t="s">
        <v>364</v>
      </c>
    </row>
    <row r="33" spans="1:11" ht="12.75" customHeight="1">
      <c r="A33" s="17" t="s">
        <v>41</v>
      </c>
      <c r="B33" s="17" t="s">
        <v>110</v>
      </c>
      <c r="C33" s="16" t="s">
        <v>140</v>
      </c>
      <c r="D33" s="9">
        <v>44966</v>
      </c>
      <c r="E33" s="9">
        <v>45137</v>
      </c>
      <c r="F33" s="22">
        <f t="shared" si="0"/>
        <v>171</v>
      </c>
      <c r="G33" s="18">
        <v>72000000</v>
      </c>
      <c r="H33" s="10">
        <f t="shared" si="1"/>
        <v>0</v>
      </c>
      <c r="I33" s="7">
        <v>0</v>
      </c>
      <c r="J33" s="7">
        <f t="shared" si="2"/>
        <v>72000000</v>
      </c>
      <c r="K33" s="20" t="s">
        <v>228</v>
      </c>
    </row>
    <row r="34" spans="1:11" ht="12.75" customHeight="1">
      <c r="A34" s="17" t="s">
        <v>42</v>
      </c>
      <c r="B34" s="17" t="s">
        <v>110</v>
      </c>
      <c r="C34" s="16" t="s">
        <v>141</v>
      </c>
      <c r="D34" s="9">
        <v>44966</v>
      </c>
      <c r="E34" s="9">
        <v>45290</v>
      </c>
      <c r="F34" s="22">
        <f t="shared" si="0"/>
        <v>324</v>
      </c>
      <c r="G34" s="18">
        <v>110000000</v>
      </c>
      <c r="H34" s="10">
        <f t="shared" si="1"/>
        <v>0</v>
      </c>
      <c r="I34" s="7">
        <v>0</v>
      </c>
      <c r="J34" s="7">
        <f t="shared" si="2"/>
        <v>110000000</v>
      </c>
      <c r="K34" s="20" t="s">
        <v>229</v>
      </c>
    </row>
    <row r="35" spans="1:11" ht="12.75" customHeight="1">
      <c r="A35" s="17" t="s">
        <v>43</v>
      </c>
      <c r="B35" s="17" t="s">
        <v>110</v>
      </c>
      <c r="C35" s="16" t="s">
        <v>142</v>
      </c>
      <c r="D35" s="9">
        <v>44964</v>
      </c>
      <c r="E35" s="9">
        <v>45137</v>
      </c>
      <c r="F35" s="22">
        <f t="shared" si="0"/>
        <v>173</v>
      </c>
      <c r="G35" s="18">
        <v>36000000</v>
      </c>
      <c r="H35" s="10">
        <f t="shared" ref="H35:H66" si="3">I35/G35</f>
        <v>0</v>
      </c>
      <c r="I35" s="7">
        <v>0</v>
      </c>
      <c r="J35" s="7">
        <f t="shared" si="2"/>
        <v>36000000</v>
      </c>
      <c r="K35" s="20" t="s">
        <v>230</v>
      </c>
    </row>
    <row r="36" spans="1:11" ht="12.75" customHeight="1">
      <c r="A36" s="17" t="s">
        <v>44</v>
      </c>
      <c r="B36" s="17" t="s">
        <v>110</v>
      </c>
      <c r="C36" s="16" t="s">
        <v>143</v>
      </c>
      <c r="D36" s="9">
        <v>44967</v>
      </c>
      <c r="E36" s="9">
        <v>45290</v>
      </c>
      <c r="F36" s="22">
        <f t="shared" si="0"/>
        <v>323</v>
      </c>
      <c r="G36" s="18">
        <v>71500000</v>
      </c>
      <c r="H36" s="10">
        <f t="shared" si="3"/>
        <v>0</v>
      </c>
      <c r="I36" s="7">
        <v>0</v>
      </c>
      <c r="J36" s="7">
        <f t="shared" si="2"/>
        <v>71500000</v>
      </c>
      <c r="K36" s="20" t="s">
        <v>231</v>
      </c>
    </row>
    <row r="37" spans="1:11" ht="12.75" customHeight="1">
      <c r="A37" s="17" t="s">
        <v>45</v>
      </c>
      <c r="B37" s="17" t="s">
        <v>110</v>
      </c>
      <c r="C37" s="16" t="s">
        <v>143</v>
      </c>
      <c r="D37" s="9">
        <v>44978</v>
      </c>
      <c r="E37" s="9">
        <v>45290</v>
      </c>
      <c r="F37" s="22">
        <f t="shared" si="0"/>
        <v>312</v>
      </c>
      <c r="G37" s="18">
        <v>71500000</v>
      </c>
      <c r="H37" s="10">
        <f t="shared" si="3"/>
        <v>0</v>
      </c>
      <c r="I37" s="7">
        <v>0</v>
      </c>
      <c r="J37" s="7">
        <f t="shared" si="2"/>
        <v>71500000</v>
      </c>
      <c r="K37" s="20" t="s">
        <v>232</v>
      </c>
    </row>
    <row r="38" spans="1:11" ht="12.75" customHeight="1">
      <c r="A38" s="17" t="s">
        <v>46</v>
      </c>
      <c r="B38" s="17" t="s">
        <v>110</v>
      </c>
      <c r="C38" s="16" t="s">
        <v>143</v>
      </c>
      <c r="D38" s="9">
        <v>44967</v>
      </c>
      <c r="E38" s="9">
        <v>45290</v>
      </c>
      <c r="F38" s="22">
        <f t="shared" si="0"/>
        <v>323</v>
      </c>
      <c r="G38" s="18">
        <v>71500000</v>
      </c>
      <c r="H38" s="10">
        <f t="shared" si="3"/>
        <v>0</v>
      </c>
      <c r="I38" s="7">
        <v>0</v>
      </c>
      <c r="J38" s="7">
        <f t="shared" si="2"/>
        <v>71500000</v>
      </c>
      <c r="K38" s="20" t="s">
        <v>233</v>
      </c>
    </row>
    <row r="39" spans="1:11" ht="12.75" customHeight="1">
      <c r="A39" s="17" t="s">
        <v>47</v>
      </c>
      <c r="B39" s="17" t="s">
        <v>110</v>
      </c>
      <c r="C39" s="16" t="s">
        <v>144</v>
      </c>
      <c r="D39" s="9">
        <v>44967</v>
      </c>
      <c r="E39" s="9">
        <v>45290</v>
      </c>
      <c r="F39" s="22">
        <f t="shared" si="0"/>
        <v>323</v>
      </c>
      <c r="G39" s="18">
        <v>55000000</v>
      </c>
      <c r="H39" s="10">
        <f t="shared" si="3"/>
        <v>0</v>
      </c>
      <c r="I39" s="7">
        <v>0</v>
      </c>
      <c r="J39" s="7">
        <f t="shared" si="2"/>
        <v>55000000</v>
      </c>
      <c r="K39" s="20" t="s">
        <v>234</v>
      </c>
    </row>
    <row r="40" spans="1:11" ht="12.75" customHeight="1">
      <c r="A40" s="17" t="s">
        <v>48</v>
      </c>
      <c r="B40" s="17" t="s">
        <v>110</v>
      </c>
      <c r="C40" s="16" t="s">
        <v>145</v>
      </c>
      <c r="D40" s="9">
        <v>44967</v>
      </c>
      <c r="E40" s="9">
        <v>45290</v>
      </c>
      <c r="F40" s="22">
        <f t="shared" si="0"/>
        <v>323</v>
      </c>
      <c r="G40" s="18">
        <v>34980000</v>
      </c>
      <c r="H40" s="10">
        <f t="shared" si="3"/>
        <v>0</v>
      </c>
      <c r="I40" s="7">
        <v>0</v>
      </c>
      <c r="J40" s="7">
        <f t="shared" si="2"/>
        <v>34980000</v>
      </c>
      <c r="K40" s="20" t="s">
        <v>235</v>
      </c>
    </row>
    <row r="41" spans="1:11" ht="12.75" customHeight="1">
      <c r="A41" s="17" t="s">
        <v>49</v>
      </c>
      <c r="B41" s="17" t="s">
        <v>110</v>
      </c>
      <c r="C41" s="16" t="s">
        <v>146</v>
      </c>
      <c r="D41" s="9">
        <v>44966</v>
      </c>
      <c r="E41" s="9">
        <v>45290</v>
      </c>
      <c r="F41" s="22">
        <f t="shared" si="0"/>
        <v>324</v>
      </c>
      <c r="G41" s="18">
        <v>66000000</v>
      </c>
      <c r="H41" s="10">
        <f t="shared" si="3"/>
        <v>0</v>
      </c>
      <c r="I41" s="7">
        <v>0</v>
      </c>
      <c r="J41" s="7">
        <f t="shared" si="2"/>
        <v>66000000</v>
      </c>
      <c r="K41" s="20" t="s">
        <v>236</v>
      </c>
    </row>
    <row r="42" spans="1:11" ht="12.75" customHeight="1">
      <c r="A42" s="17" t="s">
        <v>50</v>
      </c>
      <c r="B42" s="17" t="s">
        <v>110</v>
      </c>
      <c r="C42" s="16" t="s">
        <v>147</v>
      </c>
      <c r="D42" s="9">
        <v>44967</v>
      </c>
      <c r="E42" s="9">
        <v>45290</v>
      </c>
      <c r="F42" s="22">
        <f t="shared" si="0"/>
        <v>323</v>
      </c>
      <c r="G42" s="18">
        <v>71500000</v>
      </c>
      <c r="H42" s="10">
        <f t="shared" si="3"/>
        <v>0</v>
      </c>
      <c r="I42" s="7">
        <v>0</v>
      </c>
      <c r="J42" s="7">
        <f t="shared" si="2"/>
        <v>71500000</v>
      </c>
      <c r="K42" s="20" t="s">
        <v>237</v>
      </c>
    </row>
    <row r="43" spans="1:11" ht="12.75" customHeight="1">
      <c r="A43" s="17" t="s">
        <v>51</v>
      </c>
      <c r="B43" s="17" t="s">
        <v>110</v>
      </c>
      <c r="C43" s="16" t="s">
        <v>148</v>
      </c>
      <c r="D43" s="9">
        <v>44970</v>
      </c>
      <c r="E43" s="9">
        <v>45290</v>
      </c>
      <c r="F43" s="22">
        <f t="shared" si="0"/>
        <v>320</v>
      </c>
      <c r="G43" s="18">
        <v>77000000</v>
      </c>
      <c r="H43" s="10">
        <f t="shared" si="3"/>
        <v>0</v>
      </c>
      <c r="I43" s="7">
        <v>0</v>
      </c>
      <c r="J43" s="7">
        <f t="shared" si="2"/>
        <v>77000000</v>
      </c>
      <c r="K43" s="20" t="s">
        <v>238</v>
      </c>
    </row>
    <row r="44" spans="1:11" ht="12.75" customHeight="1">
      <c r="A44" s="17" t="s">
        <v>52</v>
      </c>
      <c r="B44" s="17" t="s">
        <v>110</v>
      </c>
      <c r="C44" s="16" t="s">
        <v>149</v>
      </c>
      <c r="D44" s="9">
        <v>44966</v>
      </c>
      <c r="E44" s="9">
        <v>45290</v>
      </c>
      <c r="F44" s="22">
        <f t="shared" si="0"/>
        <v>324</v>
      </c>
      <c r="G44" s="18">
        <v>79200000</v>
      </c>
      <c r="H44" s="10">
        <f t="shared" si="3"/>
        <v>0</v>
      </c>
      <c r="I44" s="7">
        <v>0</v>
      </c>
      <c r="J44" s="7">
        <f t="shared" si="2"/>
        <v>79200000</v>
      </c>
      <c r="K44" s="20" t="s">
        <v>239</v>
      </c>
    </row>
    <row r="45" spans="1:11" ht="12.75" customHeight="1">
      <c r="A45" s="17" t="s">
        <v>53</v>
      </c>
      <c r="B45" s="17" t="s">
        <v>110</v>
      </c>
      <c r="C45" s="16" t="s">
        <v>150</v>
      </c>
      <c r="D45" s="9">
        <v>44965</v>
      </c>
      <c r="E45" s="9">
        <v>45096</v>
      </c>
      <c r="F45" s="22">
        <f t="shared" si="0"/>
        <v>131</v>
      </c>
      <c r="G45" s="18">
        <v>99000000</v>
      </c>
      <c r="H45" s="10">
        <f t="shared" si="3"/>
        <v>0</v>
      </c>
      <c r="I45" s="7">
        <v>0</v>
      </c>
      <c r="J45" s="7">
        <f t="shared" si="2"/>
        <v>99000000</v>
      </c>
      <c r="K45" s="20" t="s">
        <v>240</v>
      </c>
    </row>
    <row r="46" spans="1:11" ht="12.75" customHeight="1">
      <c r="A46" s="17" t="s">
        <v>54</v>
      </c>
      <c r="B46" s="17" t="s">
        <v>110</v>
      </c>
      <c r="C46" s="16" t="s">
        <v>150</v>
      </c>
      <c r="D46" s="9">
        <v>44966</v>
      </c>
      <c r="E46" s="9">
        <v>45290</v>
      </c>
      <c r="F46" s="22">
        <f t="shared" si="0"/>
        <v>324</v>
      </c>
      <c r="G46" s="18">
        <v>99000000</v>
      </c>
      <c r="H46" s="10">
        <f t="shared" si="3"/>
        <v>0</v>
      </c>
      <c r="I46" s="7">
        <v>0</v>
      </c>
      <c r="J46" s="7">
        <f t="shared" si="2"/>
        <v>99000000</v>
      </c>
      <c r="K46" s="20" t="s">
        <v>241</v>
      </c>
    </row>
    <row r="47" spans="1:11" ht="12.75" customHeight="1">
      <c r="A47" s="17" t="s">
        <v>55</v>
      </c>
      <c r="B47" s="17" t="s">
        <v>110</v>
      </c>
      <c r="C47" s="16" t="s">
        <v>151</v>
      </c>
      <c r="D47" s="9">
        <v>44966</v>
      </c>
      <c r="E47" s="9">
        <v>45290</v>
      </c>
      <c r="F47" s="22">
        <f t="shared" si="0"/>
        <v>324</v>
      </c>
      <c r="G47" s="18">
        <v>125511980</v>
      </c>
      <c r="H47" s="10">
        <f t="shared" si="3"/>
        <v>0</v>
      </c>
      <c r="I47" s="7">
        <v>0</v>
      </c>
      <c r="J47" s="7">
        <f t="shared" si="2"/>
        <v>125511980</v>
      </c>
      <c r="K47" s="20" t="s">
        <v>242</v>
      </c>
    </row>
    <row r="48" spans="1:11" ht="12.75" customHeight="1">
      <c r="A48" s="17" t="s">
        <v>56</v>
      </c>
      <c r="B48" s="17" t="s">
        <v>110</v>
      </c>
      <c r="C48" s="16" t="s">
        <v>152</v>
      </c>
      <c r="D48" s="9">
        <v>44970</v>
      </c>
      <c r="E48" s="9">
        <v>45290</v>
      </c>
      <c r="F48" s="22">
        <f t="shared" si="0"/>
        <v>320</v>
      </c>
      <c r="G48" s="18">
        <v>113164018</v>
      </c>
      <c r="H48" s="10">
        <f t="shared" si="3"/>
        <v>0</v>
      </c>
      <c r="I48" s="7">
        <v>0</v>
      </c>
      <c r="J48" s="7">
        <f t="shared" si="2"/>
        <v>113164018</v>
      </c>
      <c r="K48" s="20" t="s">
        <v>243</v>
      </c>
    </row>
    <row r="49" spans="1:11" ht="12.75" customHeight="1">
      <c r="A49" s="17" t="s">
        <v>57</v>
      </c>
      <c r="B49" s="17" t="s">
        <v>110</v>
      </c>
      <c r="C49" s="16" t="s">
        <v>153</v>
      </c>
      <c r="D49" s="9">
        <v>44973</v>
      </c>
      <c r="E49" s="9">
        <v>45275</v>
      </c>
      <c r="F49" s="22">
        <f t="shared" si="0"/>
        <v>302</v>
      </c>
      <c r="G49" s="18">
        <v>91281440</v>
      </c>
      <c r="H49" s="10">
        <f t="shared" si="3"/>
        <v>0</v>
      </c>
      <c r="I49" s="7">
        <v>0</v>
      </c>
      <c r="J49" s="7">
        <f t="shared" si="2"/>
        <v>91281440</v>
      </c>
      <c r="K49" s="20" t="s">
        <v>244</v>
      </c>
    </row>
    <row r="50" spans="1:11" ht="12.75" customHeight="1">
      <c r="A50" s="17" t="s">
        <v>58</v>
      </c>
      <c r="B50" s="17" t="s">
        <v>110</v>
      </c>
      <c r="C50" s="16" t="s">
        <v>154</v>
      </c>
      <c r="D50" s="9">
        <v>44965</v>
      </c>
      <c r="E50" s="9">
        <v>45137</v>
      </c>
      <c r="F50" s="22">
        <f t="shared" si="0"/>
        <v>172</v>
      </c>
      <c r="G50" s="18">
        <v>77868042</v>
      </c>
      <c r="H50" s="10">
        <f t="shared" si="3"/>
        <v>0</v>
      </c>
      <c r="I50" s="7">
        <v>0</v>
      </c>
      <c r="J50" s="7">
        <f t="shared" si="2"/>
        <v>77868042</v>
      </c>
      <c r="K50" s="20" t="s">
        <v>245</v>
      </c>
    </row>
    <row r="51" spans="1:11" ht="12.75" customHeight="1">
      <c r="A51" s="17" t="s">
        <v>59</v>
      </c>
      <c r="B51" s="17" t="s">
        <v>110</v>
      </c>
      <c r="C51" s="16" t="s">
        <v>155</v>
      </c>
      <c r="D51" s="9">
        <v>44970</v>
      </c>
      <c r="E51" s="9">
        <v>45290</v>
      </c>
      <c r="F51" s="22">
        <f t="shared" si="0"/>
        <v>320</v>
      </c>
      <c r="G51" s="18">
        <v>137500000</v>
      </c>
      <c r="H51" s="10">
        <f t="shared" si="3"/>
        <v>0</v>
      </c>
      <c r="I51" s="7">
        <v>0</v>
      </c>
      <c r="J51" s="7">
        <f t="shared" si="2"/>
        <v>137500000</v>
      </c>
      <c r="K51" s="20" t="s">
        <v>246</v>
      </c>
    </row>
    <row r="52" spans="1:11" ht="12.75" customHeight="1">
      <c r="A52" s="17" t="s">
        <v>60</v>
      </c>
      <c r="B52" s="17" t="s">
        <v>110</v>
      </c>
      <c r="C52" s="16" t="s">
        <v>156</v>
      </c>
      <c r="D52" s="9">
        <v>44979</v>
      </c>
      <c r="E52" s="9">
        <v>45290</v>
      </c>
      <c r="F52" s="22">
        <f t="shared" si="0"/>
        <v>311</v>
      </c>
      <c r="G52" s="18">
        <v>32321259</v>
      </c>
      <c r="H52" s="10">
        <f t="shared" si="3"/>
        <v>0</v>
      </c>
      <c r="I52" s="7">
        <v>0</v>
      </c>
      <c r="J52" s="7">
        <f t="shared" si="2"/>
        <v>32321259</v>
      </c>
      <c r="K52" s="20" t="s">
        <v>247</v>
      </c>
    </row>
    <row r="53" spans="1:11" ht="12.75" customHeight="1">
      <c r="A53" s="17" t="s">
        <v>61</v>
      </c>
      <c r="B53" s="17" t="s">
        <v>110</v>
      </c>
      <c r="C53" s="16" t="s">
        <v>157</v>
      </c>
      <c r="D53" s="9">
        <v>44970</v>
      </c>
      <c r="E53" s="9">
        <v>45290</v>
      </c>
      <c r="F53" s="22">
        <f t="shared" si="0"/>
        <v>320</v>
      </c>
      <c r="G53" s="18">
        <v>32321259</v>
      </c>
      <c r="H53" s="10">
        <f t="shared" si="3"/>
        <v>0</v>
      </c>
      <c r="I53" s="7">
        <v>0</v>
      </c>
      <c r="J53" s="7">
        <f t="shared" si="2"/>
        <v>32321259</v>
      </c>
      <c r="K53" s="20" t="s">
        <v>248</v>
      </c>
    </row>
    <row r="54" spans="1:11" ht="12.75" customHeight="1">
      <c r="A54" s="17" t="s">
        <v>62</v>
      </c>
      <c r="B54" s="17" t="s">
        <v>110</v>
      </c>
      <c r="C54" s="16" t="s">
        <v>158</v>
      </c>
      <c r="D54" s="9">
        <v>44977</v>
      </c>
      <c r="E54" s="9">
        <v>45290</v>
      </c>
      <c r="F54" s="22">
        <f t="shared" si="0"/>
        <v>313</v>
      </c>
      <c r="G54" s="18">
        <v>32321259</v>
      </c>
      <c r="H54" s="10">
        <f t="shared" si="3"/>
        <v>0</v>
      </c>
      <c r="I54" s="7">
        <v>0</v>
      </c>
      <c r="J54" s="7">
        <f t="shared" si="2"/>
        <v>32321259</v>
      </c>
      <c r="K54" s="20" t="s">
        <v>249</v>
      </c>
    </row>
    <row r="55" spans="1:11" ht="12.75" customHeight="1">
      <c r="A55" s="17" t="s">
        <v>63</v>
      </c>
      <c r="B55" s="17" t="s">
        <v>110</v>
      </c>
      <c r="C55" s="16" t="s">
        <v>159</v>
      </c>
      <c r="D55" s="9">
        <v>44966</v>
      </c>
      <c r="E55" s="9">
        <v>45290</v>
      </c>
      <c r="F55" s="22">
        <f t="shared" si="0"/>
        <v>324</v>
      </c>
      <c r="G55" s="18">
        <v>81400000</v>
      </c>
      <c r="H55" s="10">
        <f t="shared" si="3"/>
        <v>0</v>
      </c>
      <c r="I55" s="7">
        <v>0</v>
      </c>
      <c r="J55" s="7">
        <f t="shared" si="2"/>
        <v>81400000</v>
      </c>
      <c r="K55" s="20" t="s">
        <v>250</v>
      </c>
    </row>
    <row r="56" spans="1:11" ht="12.75" customHeight="1">
      <c r="A56" s="17" t="s">
        <v>64</v>
      </c>
      <c r="B56" s="17" t="s">
        <v>110</v>
      </c>
      <c r="C56" s="16" t="s">
        <v>160</v>
      </c>
      <c r="D56" s="9">
        <v>44970</v>
      </c>
      <c r="E56" s="9">
        <v>45290</v>
      </c>
      <c r="F56" s="22">
        <f t="shared" si="0"/>
        <v>320</v>
      </c>
      <c r="G56" s="18">
        <v>51695798</v>
      </c>
      <c r="H56" s="10">
        <f t="shared" si="3"/>
        <v>0</v>
      </c>
      <c r="I56" s="7">
        <v>0</v>
      </c>
      <c r="J56" s="7">
        <f t="shared" si="2"/>
        <v>51695798</v>
      </c>
      <c r="K56" s="20" t="s">
        <v>251</v>
      </c>
    </row>
    <row r="57" spans="1:11" ht="12.75" customHeight="1">
      <c r="A57" s="17" t="s">
        <v>65</v>
      </c>
      <c r="B57" s="17" t="s">
        <v>110</v>
      </c>
      <c r="C57" s="16" t="s">
        <v>161</v>
      </c>
      <c r="D57" s="9">
        <v>44974</v>
      </c>
      <c r="E57" s="9">
        <v>45290</v>
      </c>
      <c r="F57" s="22">
        <f t="shared" si="0"/>
        <v>316</v>
      </c>
      <c r="G57" s="18">
        <v>24398649</v>
      </c>
      <c r="H57" s="10">
        <f t="shared" si="3"/>
        <v>0</v>
      </c>
      <c r="I57" s="7">
        <v>0</v>
      </c>
      <c r="J57" s="7">
        <f t="shared" si="2"/>
        <v>24398649</v>
      </c>
      <c r="K57" s="20" t="s">
        <v>252</v>
      </c>
    </row>
    <row r="58" spans="1:11" ht="12.75" customHeight="1">
      <c r="A58" s="17" t="s">
        <v>66</v>
      </c>
      <c r="B58" s="17" t="s">
        <v>110</v>
      </c>
      <c r="C58" s="16" t="s">
        <v>150</v>
      </c>
      <c r="D58" s="9">
        <v>44965</v>
      </c>
      <c r="E58" s="9">
        <v>45130</v>
      </c>
      <c r="F58" s="22">
        <f t="shared" si="0"/>
        <v>165</v>
      </c>
      <c r="G58" s="18">
        <v>99000000</v>
      </c>
      <c r="H58" s="10">
        <f t="shared" si="3"/>
        <v>0</v>
      </c>
      <c r="I58" s="7">
        <v>0</v>
      </c>
      <c r="J58" s="7">
        <f t="shared" si="2"/>
        <v>99000000</v>
      </c>
      <c r="K58" s="20" t="s">
        <v>253</v>
      </c>
    </row>
    <row r="59" spans="1:11" ht="12.75" customHeight="1">
      <c r="A59" s="17" t="s">
        <v>67</v>
      </c>
      <c r="B59" s="17" t="s">
        <v>110</v>
      </c>
      <c r="C59" s="16" t="s">
        <v>150</v>
      </c>
      <c r="D59" s="9">
        <v>44965</v>
      </c>
      <c r="E59" s="9">
        <v>45290</v>
      </c>
      <c r="F59" s="22">
        <f t="shared" si="0"/>
        <v>325</v>
      </c>
      <c r="G59" s="18">
        <v>99000000</v>
      </c>
      <c r="H59" s="10">
        <f t="shared" si="3"/>
        <v>0</v>
      </c>
      <c r="I59" s="7">
        <v>0</v>
      </c>
      <c r="J59" s="7">
        <f t="shared" si="2"/>
        <v>99000000</v>
      </c>
      <c r="K59" s="20" t="s">
        <v>254</v>
      </c>
    </row>
    <row r="60" spans="1:11" ht="12.75" customHeight="1">
      <c r="A60" s="17" t="s">
        <v>68</v>
      </c>
      <c r="B60" s="17" t="s">
        <v>110</v>
      </c>
      <c r="C60" s="16" t="s">
        <v>162</v>
      </c>
      <c r="D60" s="9">
        <v>44978</v>
      </c>
      <c r="E60" s="9">
        <v>45290</v>
      </c>
      <c r="F60" s="22">
        <f t="shared" si="0"/>
        <v>312</v>
      </c>
      <c r="G60" s="18">
        <v>110000000</v>
      </c>
      <c r="H60" s="10">
        <f t="shared" si="3"/>
        <v>0</v>
      </c>
      <c r="I60" s="7">
        <v>0</v>
      </c>
      <c r="J60" s="7">
        <f t="shared" si="2"/>
        <v>110000000</v>
      </c>
      <c r="K60" s="20" t="s">
        <v>255</v>
      </c>
    </row>
    <row r="61" spans="1:11" ht="12.75" customHeight="1">
      <c r="A61" s="17" t="s">
        <v>69</v>
      </c>
      <c r="B61" s="17" t="s">
        <v>110</v>
      </c>
      <c r="C61" s="16" t="s">
        <v>163</v>
      </c>
      <c r="D61" s="9">
        <v>44972</v>
      </c>
      <c r="E61" s="9">
        <v>45290</v>
      </c>
      <c r="F61" s="22">
        <f t="shared" si="0"/>
        <v>318</v>
      </c>
      <c r="G61" s="18">
        <v>125511980</v>
      </c>
      <c r="H61" s="10">
        <f t="shared" si="3"/>
        <v>0</v>
      </c>
      <c r="I61" s="7">
        <v>0</v>
      </c>
      <c r="J61" s="7">
        <f t="shared" si="2"/>
        <v>125511980</v>
      </c>
      <c r="K61" s="20" t="s">
        <v>256</v>
      </c>
    </row>
    <row r="62" spans="1:11" ht="12.75" customHeight="1">
      <c r="A62" s="17" t="s">
        <v>70</v>
      </c>
      <c r="B62" s="17" t="s">
        <v>110</v>
      </c>
      <c r="C62" s="16" t="s">
        <v>164</v>
      </c>
      <c r="D62" s="9">
        <v>44970</v>
      </c>
      <c r="E62" s="9">
        <v>45072</v>
      </c>
      <c r="F62" s="22">
        <f t="shared" si="0"/>
        <v>102</v>
      </c>
      <c r="G62" s="18">
        <v>43225000</v>
      </c>
      <c r="H62" s="10">
        <f t="shared" si="3"/>
        <v>0</v>
      </c>
      <c r="I62" s="7">
        <v>0</v>
      </c>
      <c r="J62" s="7">
        <f t="shared" si="2"/>
        <v>43225000</v>
      </c>
      <c r="K62" s="20" t="s">
        <v>257</v>
      </c>
    </row>
    <row r="63" spans="1:11" ht="12.75" customHeight="1">
      <c r="A63" s="17" t="s">
        <v>71</v>
      </c>
      <c r="B63" s="17" t="s">
        <v>110</v>
      </c>
      <c r="C63" s="16" t="s">
        <v>165</v>
      </c>
      <c r="D63" s="9">
        <v>44970</v>
      </c>
      <c r="E63" s="9">
        <v>45072</v>
      </c>
      <c r="F63" s="22">
        <f t="shared" si="0"/>
        <v>102</v>
      </c>
      <c r="G63" s="18">
        <v>24671038</v>
      </c>
      <c r="H63" s="10">
        <f t="shared" si="3"/>
        <v>0</v>
      </c>
      <c r="I63" s="7">
        <v>0</v>
      </c>
      <c r="J63" s="7">
        <f t="shared" si="2"/>
        <v>24671038</v>
      </c>
      <c r="K63" s="20" t="s">
        <v>258</v>
      </c>
    </row>
    <row r="64" spans="1:11" ht="12.75" customHeight="1">
      <c r="A64" s="17" t="s">
        <v>72</v>
      </c>
      <c r="B64" s="17" t="s">
        <v>110</v>
      </c>
      <c r="C64" s="16" t="s">
        <v>166</v>
      </c>
      <c r="D64" s="9">
        <v>44970</v>
      </c>
      <c r="E64" s="9">
        <v>45290</v>
      </c>
      <c r="F64" s="22">
        <f t="shared" si="0"/>
        <v>320</v>
      </c>
      <c r="G64" s="18">
        <v>80850000</v>
      </c>
      <c r="H64" s="10">
        <f t="shared" si="3"/>
        <v>0</v>
      </c>
      <c r="I64" s="7">
        <v>0</v>
      </c>
      <c r="J64" s="7">
        <f t="shared" si="2"/>
        <v>80850000</v>
      </c>
      <c r="K64" s="20" t="s">
        <v>259</v>
      </c>
    </row>
    <row r="65" spans="1:11" ht="12.75" customHeight="1">
      <c r="A65" s="17" t="s">
        <v>73</v>
      </c>
      <c r="B65" s="17" t="s">
        <v>110</v>
      </c>
      <c r="C65" s="16" t="s">
        <v>167</v>
      </c>
      <c r="D65" s="9">
        <v>44967</v>
      </c>
      <c r="E65" s="9">
        <v>45260</v>
      </c>
      <c r="F65" s="22">
        <f t="shared" si="0"/>
        <v>293</v>
      </c>
      <c r="G65" s="18">
        <v>60000000</v>
      </c>
      <c r="H65" s="10">
        <f t="shared" si="3"/>
        <v>0</v>
      </c>
      <c r="I65" s="7">
        <v>0</v>
      </c>
      <c r="J65" s="7">
        <f t="shared" si="2"/>
        <v>60000000</v>
      </c>
      <c r="K65" s="20" t="s">
        <v>260</v>
      </c>
    </row>
    <row r="66" spans="1:11" ht="12.75" customHeight="1">
      <c r="A66" s="17" t="s">
        <v>74</v>
      </c>
      <c r="B66" s="17" t="s">
        <v>110</v>
      </c>
      <c r="C66" s="16" t="s">
        <v>168</v>
      </c>
      <c r="D66" s="9">
        <v>44967</v>
      </c>
      <c r="E66" s="9">
        <v>45290</v>
      </c>
      <c r="F66" s="22">
        <f t="shared" si="0"/>
        <v>323</v>
      </c>
      <c r="G66" s="18">
        <v>99000000</v>
      </c>
      <c r="H66" s="10">
        <f t="shared" si="3"/>
        <v>0</v>
      </c>
      <c r="I66" s="7">
        <v>0</v>
      </c>
      <c r="J66" s="7">
        <f t="shared" si="2"/>
        <v>99000000</v>
      </c>
      <c r="K66" s="20" t="s">
        <v>210</v>
      </c>
    </row>
    <row r="67" spans="1:11" ht="12.75" customHeight="1">
      <c r="A67" s="17" t="s">
        <v>75</v>
      </c>
      <c r="B67" s="17" t="s">
        <v>110</v>
      </c>
      <c r="C67" s="16" t="s">
        <v>169</v>
      </c>
      <c r="D67" s="9">
        <v>44967</v>
      </c>
      <c r="E67" s="9">
        <v>45290</v>
      </c>
      <c r="F67" s="22">
        <f t="shared" si="0"/>
        <v>323</v>
      </c>
      <c r="G67" s="18">
        <v>84150000</v>
      </c>
      <c r="H67" s="10">
        <f t="shared" ref="H67:H80" si="4">I67/G67</f>
        <v>0</v>
      </c>
      <c r="I67" s="7">
        <v>0</v>
      </c>
      <c r="J67" s="7">
        <f t="shared" si="2"/>
        <v>84150000</v>
      </c>
      <c r="K67" s="20" t="s">
        <v>261</v>
      </c>
    </row>
    <row r="68" spans="1:11" ht="12.75" customHeight="1">
      <c r="A68" s="17" t="s">
        <v>76</v>
      </c>
      <c r="B68" s="17" t="s">
        <v>110</v>
      </c>
      <c r="C68" s="16" t="s">
        <v>170</v>
      </c>
      <c r="D68" s="9">
        <v>44971</v>
      </c>
      <c r="E68" s="9">
        <v>45290</v>
      </c>
      <c r="F68" s="22">
        <f t="shared" ref="F68:F131" si="5">E68-D68</f>
        <v>319</v>
      </c>
      <c r="G68" s="18">
        <v>125511980</v>
      </c>
      <c r="H68" s="10">
        <f t="shared" si="4"/>
        <v>0</v>
      </c>
      <c r="I68" s="7">
        <v>0</v>
      </c>
      <c r="J68" s="7">
        <f t="shared" ref="J68:J131" si="6">G68-I68</f>
        <v>125511980</v>
      </c>
      <c r="K68" s="20" t="s">
        <v>262</v>
      </c>
    </row>
    <row r="69" spans="1:11" ht="12.75" customHeight="1">
      <c r="A69" s="17" t="s">
        <v>77</v>
      </c>
      <c r="B69" s="17" t="s">
        <v>110</v>
      </c>
      <c r="C69" s="16" t="s">
        <v>171</v>
      </c>
      <c r="D69" s="9">
        <v>44977</v>
      </c>
      <c r="E69" s="9">
        <v>45089</v>
      </c>
      <c r="F69" s="22">
        <f t="shared" si="5"/>
        <v>112</v>
      </c>
      <c r="G69" s="18">
        <v>4350000000</v>
      </c>
      <c r="H69" s="10">
        <f t="shared" si="4"/>
        <v>0</v>
      </c>
      <c r="I69" s="7">
        <v>0</v>
      </c>
      <c r="J69" s="7">
        <f t="shared" si="6"/>
        <v>4350000000</v>
      </c>
      <c r="K69" s="20" t="s">
        <v>263</v>
      </c>
    </row>
    <row r="70" spans="1:11" ht="12.75" customHeight="1">
      <c r="A70" s="17" t="s">
        <v>78</v>
      </c>
      <c r="B70" s="17" t="s">
        <v>110</v>
      </c>
      <c r="C70" s="16" t="s">
        <v>161</v>
      </c>
      <c r="D70" s="9">
        <v>44978</v>
      </c>
      <c r="E70" s="9">
        <v>45290</v>
      </c>
      <c r="F70" s="22">
        <f t="shared" si="5"/>
        <v>312</v>
      </c>
      <c r="G70" s="18">
        <v>24398649</v>
      </c>
      <c r="H70" s="10">
        <f t="shared" si="4"/>
        <v>0</v>
      </c>
      <c r="I70" s="7">
        <v>0</v>
      </c>
      <c r="J70" s="7">
        <f t="shared" si="6"/>
        <v>24398649</v>
      </c>
      <c r="K70" s="20" t="s">
        <v>264</v>
      </c>
    </row>
    <row r="71" spans="1:11" ht="12.75" customHeight="1">
      <c r="A71" s="17" t="s">
        <v>79</v>
      </c>
      <c r="B71" s="17" t="s">
        <v>110</v>
      </c>
      <c r="C71" s="16" t="s">
        <v>172</v>
      </c>
      <c r="D71" s="9">
        <v>44980</v>
      </c>
      <c r="E71" s="9">
        <v>45290</v>
      </c>
      <c r="F71" s="22">
        <f t="shared" si="5"/>
        <v>310</v>
      </c>
      <c r="G71" s="18">
        <v>125400000</v>
      </c>
      <c r="H71" s="10">
        <f t="shared" si="4"/>
        <v>0</v>
      </c>
      <c r="I71" s="7">
        <v>0</v>
      </c>
      <c r="J71" s="7">
        <f t="shared" si="6"/>
        <v>125400000</v>
      </c>
      <c r="K71" s="20" t="s">
        <v>265</v>
      </c>
    </row>
    <row r="72" spans="1:11" ht="12.75" customHeight="1">
      <c r="A72" s="17" t="s">
        <v>80</v>
      </c>
      <c r="B72" s="17" t="s">
        <v>110</v>
      </c>
      <c r="C72" s="16" t="s">
        <v>173</v>
      </c>
      <c r="D72" s="9">
        <v>44973</v>
      </c>
      <c r="E72" s="9">
        <v>45290</v>
      </c>
      <c r="F72" s="22">
        <f t="shared" si="5"/>
        <v>317</v>
      </c>
      <c r="G72" s="18">
        <v>99000000</v>
      </c>
      <c r="H72" s="10">
        <f t="shared" si="4"/>
        <v>0</v>
      </c>
      <c r="I72" s="7">
        <v>0</v>
      </c>
      <c r="J72" s="7">
        <f t="shared" si="6"/>
        <v>99000000</v>
      </c>
      <c r="K72" s="20" t="s">
        <v>266</v>
      </c>
    </row>
    <row r="73" spans="1:11" ht="12.75" customHeight="1">
      <c r="A73" s="17" t="s">
        <v>81</v>
      </c>
      <c r="B73" s="17" t="s">
        <v>110</v>
      </c>
      <c r="C73" s="16" t="s">
        <v>174</v>
      </c>
      <c r="D73" s="9">
        <v>44974</v>
      </c>
      <c r="E73" s="9">
        <v>45260</v>
      </c>
      <c r="F73" s="22">
        <f t="shared" si="5"/>
        <v>286</v>
      </c>
      <c r="G73" s="18">
        <v>30301180</v>
      </c>
      <c r="H73" s="10">
        <f t="shared" si="4"/>
        <v>0</v>
      </c>
      <c r="I73" s="7">
        <v>0</v>
      </c>
      <c r="J73" s="7">
        <f t="shared" si="6"/>
        <v>30301180</v>
      </c>
      <c r="K73" s="20" t="s">
        <v>267</v>
      </c>
    </row>
    <row r="74" spans="1:11" ht="12.75" customHeight="1">
      <c r="A74" s="17" t="s">
        <v>82</v>
      </c>
      <c r="B74" s="17" t="s">
        <v>110</v>
      </c>
      <c r="C74" s="16" t="s">
        <v>175</v>
      </c>
      <c r="D74" s="9">
        <v>44974</v>
      </c>
      <c r="E74" s="9">
        <v>45260</v>
      </c>
      <c r="F74" s="22">
        <f t="shared" si="5"/>
        <v>286</v>
      </c>
      <c r="G74" s="18">
        <v>49450000</v>
      </c>
      <c r="H74" s="10">
        <f t="shared" si="4"/>
        <v>0</v>
      </c>
      <c r="I74" s="7">
        <v>0</v>
      </c>
      <c r="J74" s="7">
        <f t="shared" si="6"/>
        <v>49450000</v>
      </c>
      <c r="K74" s="20" t="s">
        <v>268</v>
      </c>
    </row>
    <row r="75" spans="1:11" ht="12.75" customHeight="1">
      <c r="A75" s="17" t="s">
        <v>83</v>
      </c>
      <c r="B75" s="17" t="s">
        <v>110</v>
      </c>
      <c r="C75" s="16" t="s">
        <v>176</v>
      </c>
      <c r="D75" s="9">
        <v>44977</v>
      </c>
      <c r="E75" s="9">
        <v>45290</v>
      </c>
      <c r="F75" s="22">
        <f t="shared" si="5"/>
        <v>313</v>
      </c>
      <c r="G75" s="18">
        <v>27969381</v>
      </c>
      <c r="H75" s="10">
        <f t="shared" si="4"/>
        <v>0</v>
      </c>
      <c r="I75" s="7">
        <v>0</v>
      </c>
      <c r="J75" s="7">
        <f t="shared" si="6"/>
        <v>27969381</v>
      </c>
      <c r="K75" s="20" t="s">
        <v>269</v>
      </c>
    </row>
    <row r="76" spans="1:11" ht="12.75" customHeight="1">
      <c r="A76" s="17" t="s">
        <v>84</v>
      </c>
      <c r="B76" s="17" t="s">
        <v>110</v>
      </c>
      <c r="C76" s="16" t="s">
        <v>177</v>
      </c>
      <c r="D76" s="9">
        <v>44978</v>
      </c>
      <c r="E76" s="9">
        <v>45290</v>
      </c>
      <c r="F76" s="22">
        <f t="shared" si="5"/>
        <v>312</v>
      </c>
      <c r="G76" s="18">
        <v>73150000</v>
      </c>
      <c r="H76" s="10">
        <f t="shared" si="4"/>
        <v>0</v>
      </c>
      <c r="I76" s="7">
        <v>0</v>
      </c>
      <c r="J76" s="7">
        <f t="shared" si="6"/>
        <v>73150000</v>
      </c>
      <c r="K76" s="20" t="s">
        <v>270</v>
      </c>
    </row>
    <row r="77" spans="1:11" ht="12.75" customHeight="1">
      <c r="A77" s="17" t="s">
        <v>85</v>
      </c>
      <c r="B77" s="17" t="s">
        <v>110</v>
      </c>
      <c r="C77" s="16" t="s">
        <v>178</v>
      </c>
      <c r="D77" s="9">
        <v>44977</v>
      </c>
      <c r="E77" s="9">
        <v>45290</v>
      </c>
      <c r="F77" s="22">
        <f t="shared" si="5"/>
        <v>313</v>
      </c>
      <c r="G77" s="18">
        <v>107635000</v>
      </c>
      <c r="H77" s="10">
        <f t="shared" si="4"/>
        <v>0</v>
      </c>
      <c r="I77" s="7">
        <v>0</v>
      </c>
      <c r="J77" s="7">
        <f t="shared" si="6"/>
        <v>107635000</v>
      </c>
      <c r="K77" s="20" t="s">
        <v>271</v>
      </c>
    </row>
    <row r="78" spans="1:11" ht="12.75" customHeight="1">
      <c r="A78" s="17" t="s">
        <v>86</v>
      </c>
      <c r="B78" s="17" t="s">
        <v>110</v>
      </c>
      <c r="C78" s="16" t="s">
        <v>179</v>
      </c>
      <c r="D78" s="9">
        <v>44978</v>
      </c>
      <c r="E78" s="9">
        <v>45138</v>
      </c>
      <c r="F78" s="22">
        <f t="shared" si="5"/>
        <v>160</v>
      </c>
      <c r="G78" s="18">
        <v>110000000</v>
      </c>
      <c r="H78" s="10">
        <f t="shared" si="4"/>
        <v>0</v>
      </c>
      <c r="I78" s="7">
        <v>0</v>
      </c>
      <c r="J78" s="7">
        <f t="shared" si="6"/>
        <v>110000000</v>
      </c>
      <c r="K78" s="20" t="s">
        <v>272</v>
      </c>
    </row>
    <row r="79" spans="1:11" ht="12.75" customHeight="1">
      <c r="A79" s="17" t="s">
        <v>87</v>
      </c>
      <c r="B79" s="17" t="s">
        <v>110</v>
      </c>
      <c r="C79" s="16" t="s">
        <v>179</v>
      </c>
      <c r="D79" s="9">
        <v>44977</v>
      </c>
      <c r="E79" s="9">
        <v>45138</v>
      </c>
      <c r="F79" s="22">
        <f t="shared" si="5"/>
        <v>161</v>
      </c>
      <c r="G79" s="18">
        <v>110000000</v>
      </c>
      <c r="H79" s="10">
        <f t="shared" si="4"/>
        <v>0</v>
      </c>
      <c r="I79" s="7">
        <v>0</v>
      </c>
      <c r="J79" s="7">
        <f t="shared" si="6"/>
        <v>110000000</v>
      </c>
      <c r="K79" s="20" t="s">
        <v>273</v>
      </c>
    </row>
    <row r="80" spans="1:11" ht="12.75" customHeight="1">
      <c r="A80" s="17" t="s">
        <v>88</v>
      </c>
      <c r="B80" s="17" t="s">
        <v>110</v>
      </c>
      <c r="C80" s="16" t="s">
        <v>179</v>
      </c>
      <c r="D80" s="9">
        <v>44985</v>
      </c>
      <c r="E80" s="9">
        <v>45290</v>
      </c>
      <c r="F80" s="22">
        <f t="shared" si="5"/>
        <v>305</v>
      </c>
      <c r="G80" s="18">
        <v>110000000</v>
      </c>
      <c r="H80" s="10">
        <f t="shared" si="4"/>
        <v>0</v>
      </c>
      <c r="I80" s="7">
        <v>0</v>
      </c>
      <c r="J80" s="7">
        <f t="shared" si="6"/>
        <v>110000000</v>
      </c>
      <c r="K80" s="20" t="s">
        <v>274</v>
      </c>
    </row>
    <row r="81" spans="1:11" ht="12.75" customHeight="1">
      <c r="A81" s="17" t="s">
        <v>89</v>
      </c>
      <c r="B81" s="17" t="s">
        <v>110</v>
      </c>
      <c r="C81" s="16" t="s">
        <v>180</v>
      </c>
      <c r="D81" s="9">
        <v>44986</v>
      </c>
      <c r="E81" s="9">
        <v>45290</v>
      </c>
      <c r="F81" s="22">
        <f t="shared" si="5"/>
        <v>304</v>
      </c>
      <c r="G81" s="18">
        <v>93500000</v>
      </c>
      <c r="H81" s="10">
        <f t="shared" ref="H81:H137" si="7">I81/G81</f>
        <v>0</v>
      </c>
      <c r="I81" s="7">
        <v>0</v>
      </c>
      <c r="J81" s="7">
        <f t="shared" si="6"/>
        <v>93500000</v>
      </c>
      <c r="K81" s="20" t="s">
        <v>275</v>
      </c>
    </row>
    <row r="82" spans="1:11" ht="12.75" customHeight="1">
      <c r="A82" s="17" t="s">
        <v>90</v>
      </c>
      <c r="B82" s="17" t="s">
        <v>110</v>
      </c>
      <c r="C82" s="16" t="s">
        <v>181</v>
      </c>
      <c r="D82" s="9">
        <v>44986</v>
      </c>
      <c r="E82" s="9">
        <v>45248</v>
      </c>
      <c r="F82" s="22">
        <f t="shared" si="5"/>
        <v>262</v>
      </c>
      <c r="G82" s="18">
        <v>96000000</v>
      </c>
      <c r="H82" s="10">
        <f t="shared" si="7"/>
        <v>0</v>
      </c>
      <c r="I82" s="7">
        <v>0</v>
      </c>
      <c r="J82" s="7">
        <f t="shared" si="6"/>
        <v>96000000</v>
      </c>
      <c r="K82" s="20" t="s">
        <v>276</v>
      </c>
    </row>
    <row r="83" spans="1:11" ht="12.75" customHeight="1">
      <c r="A83" s="17" t="s">
        <v>91</v>
      </c>
      <c r="B83" s="17" t="s">
        <v>110</v>
      </c>
      <c r="C83" s="16" t="s">
        <v>182</v>
      </c>
      <c r="D83" s="9">
        <v>44977</v>
      </c>
      <c r="E83" s="9">
        <v>45168</v>
      </c>
      <c r="F83" s="22">
        <f t="shared" si="5"/>
        <v>191</v>
      </c>
      <c r="G83" s="18">
        <v>67687360</v>
      </c>
      <c r="H83" s="10">
        <f t="shared" si="7"/>
        <v>0</v>
      </c>
      <c r="I83" s="7">
        <v>0</v>
      </c>
      <c r="J83" s="7">
        <f t="shared" si="6"/>
        <v>67687360</v>
      </c>
      <c r="K83" s="20" t="s">
        <v>277</v>
      </c>
    </row>
    <row r="84" spans="1:11" ht="12.75" customHeight="1">
      <c r="A84" s="17" t="s">
        <v>92</v>
      </c>
      <c r="B84" s="17" t="s">
        <v>110</v>
      </c>
      <c r="C84" s="16" t="s">
        <v>183</v>
      </c>
      <c r="D84" s="9">
        <v>44977</v>
      </c>
      <c r="E84" s="9">
        <v>45290</v>
      </c>
      <c r="F84" s="22">
        <f t="shared" si="5"/>
        <v>313</v>
      </c>
      <c r="G84" s="18">
        <v>87527000</v>
      </c>
      <c r="H84" s="10">
        <f t="shared" si="7"/>
        <v>0</v>
      </c>
      <c r="I84" s="7">
        <v>0</v>
      </c>
      <c r="J84" s="7">
        <f t="shared" si="6"/>
        <v>87527000</v>
      </c>
      <c r="K84" s="20" t="s">
        <v>278</v>
      </c>
    </row>
    <row r="85" spans="1:11" ht="12.75" customHeight="1">
      <c r="A85" s="17" t="s">
        <v>93</v>
      </c>
      <c r="B85" s="17" t="s">
        <v>110</v>
      </c>
      <c r="C85" s="16" t="s">
        <v>184</v>
      </c>
      <c r="D85" s="9">
        <v>44977</v>
      </c>
      <c r="E85" s="9">
        <v>45092</v>
      </c>
      <c r="F85" s="22">
        <f t="shared" si="5"/>
        <v>115</v>
      </c>
      <c r="G85" s="18">
        <v>81554000</v>
      </c>
      <c r="H85" s="10">
        <f t="shared" si="7"/>
        <v>0</v>
      </c>
      <c r="I85" s="7">
        <v>0</v>
      </c>
      <c r="J85" s="7">
        <f t="shared" si="6"/>
        <v>81554000</v>
      </c>
      <c r="K85" s="20" t="s">
        <v>279</v>
      </c>
    </row>
    <row r="86" spans="1:11" ht="12.75" customHeight="1">
      <c r="A86" s="17" t="s">
        <v>94</v>
      </c>
      <c r="B86" s="17" t="s">
        <v>110</v>
      </c>
      <c r="C86" s="16" t="s">
        <v>185</v>
      </c>
      <c r="D86" s="9">
        <v>44979</v>
      </c>
      <c r="E86" s="9">
        <v>45033</v>
      </c>
      <c r="F86" s="22">
        <f t="shared" si="5"/>
        <v>54</v>
      </c>
      <c r="G86" s="18">
        <v>93486987</v>
      </c>
      <c r="H86" s="10">
        <f t="shared" si="7"/>
        <v>0</v>
      </c>
      <c r="I86" s="7">
        <v>0</v>
      </c>
      <c r="J86" s="7">
        <f t="shared" si="6"/>
        <v>93486987</v>
      </c>
      <c r="K86" s="20" t="s">
        <v>280</v>
      </c>
    </row>
    <row r="87" spans="1:11" ht="12.75" customHeight="1">
      <c r="A87" s="17" t="s">
        <v>95</v>
      </c>
      <c r="B87" s="17" t="s">
        <v>110</v>
      </c>
      <c r="C87" s="16" t="s">
        <v>186</v>
      </c>
      <c r="D87" s="9">
        <v>44977</v>
      </c>
      <c r="E87" s="9">
        <v>45290</v>
      </c>
      <c r="F87" s="22">
        <f t="shared" si="5"/>
        <v>313</v>
      </c>
      <c r="G87" s="18">
        <v>66000000</v>
      </c>
      <c r="H87" s="10">
        <f t="shared" si="7"/>
        <v>0</v>
      </c>
      <c r="I87" s="7">
        <v>0</v>
      </c>
      <c r="J87" s="7">
        <f t="shared" si="6"/>
        <v>66000000</v>
      </c>
      <c r="K87" s="20" t="s">
        <v>281</v>
      </c>
    </row>
    <row r="88" spans="1:11">
      <c r="A88" s="17" t="s">
        <v>96</v>
      </c>
      <c r="B88" s="17" t="s">
        <v>110</v>
      </c>
      <c r="C88" s="16" t="s">
        <v>187</v>
      </c>
      <c r="D88" s="9">
        <v>44979</v>
      </c>
      <c r="E88" s="9">
        <v>45290</v>
      </c>
      <c r="F88" s="22">
        <f t="shared" si="5"/>
        <v>311</v>
      </c>
      <c r="G88" s="18">
        <v>93500000</v>
      </c>
      <c r="H88" s="10">
        <f t="shared" si="7"/>
        <v>0</v>
      </c>
      <c r="I88" s="7">
        <v>0</v>
      </c>
      <c r="J88" s="7">
        <f t="shared" si="6"/>
        <v>93500000</v>
      </c>
      <c r="K88" s="20" t="s">
        <v>282</v>
      </c>
    </row>
    <row r="89" spans="1:11">
      <c r="A89" s="17" t="s">
        <v>97</v>
      </c>
      <c r="B89" s="17" t="s">
        <v>110</v>
      </c>
      <c r="C89" s="16" t="s">
        <v>188</v>
      </c>
      <c r="D89" s="9">
        <v>44995</v>
      </c>
      <c r="E89" s="9">
        <v>45275</v>
      </c>
      <c r="F89" s="22">
        <f t="shared" si="5"/>
        <v>280</v>
      </c>
      <c r="G89" s="18">
        <v>80000000</v>
      </c>
      <c r="H89" s="10">
        <f t="shared" si="7"/>
        <v>0</v>
      </c>
      <c r="I89" s="7">
        <v>0</v>
      </c>
      <c r="J89" s="7">
        <f t="shared" si="6"/>
        <v>80000000</v>
      </c>
      <c r="K89" s="20" t="s">
        <v>283</v>
      </c>
    </row>
    <row r="90" spans="1:11">
      <c r="A90" s="17" t="s">
        <v>98</v>
      </c>
      <c r="B90" s="17" t="s">
        <v>110</v>
      </c>
      <c r="C90" s="16" t="s">
        <v>189</v>
      </c>
      <c r="D90" s="9">
        <v>44980</v>
      </c>
      <c r="E90" s="9">
        <v>45137</v>
      </c>
      <c r="F90" s="22">
        <f t="shared" si="5"/>
        <v>157</v>
      </c>
      <c r="G90" s="18">
        <v>41973085</v>
      </c>
      <c r="H90" s="10">
        <f t="shared" si="7"/>
        <v>0</v>
      </c>
      <c r="I90" s="7">
        <v>0</v>
      </c>
      <c r="J90" s="7">
        <f t="shared" si="6"/>
        <v>41973085</v>
      </c>
      <c r="K90" s="20" t="s">
        <v>284</v>
      </c>
    </row>
    <row r="91" spans="1:11">
      <c r="A91" s="17" t="s">
        <v>99</v>
      </c>
      <c r="B91" s="17" t="s">
        <v>110</v>
      </c>
      <c r="C91" s="16" t="s">
        <v>190</v>
      </c>
      <c r="D91" s="9">
        <v>44978</v>
      </c>
      <c r="E91" s="9">
        <v>45260</v>
      </c>
      <c r="F91" s="22">
        <f t="shared" si="5"/>
        <v>282</v>
      </c>
      <c r="G91" s="18">
        <v>108396710</v>
      </c>
      <c r="H91" s="10">
        <f t="shared" si="7"/>
        <v>0</v>
      </c>
      <c r="I91" s="7">
        <v>0</v>
      </c>
      <c r="J91" s="7">
        <f t="shared" si="6"/>
        <v>108396710</v>
      </c>
      <c r="K91" s="20" t="s">
        <v>285</v>
      </c>
    </row>
    <row r="92" spans="1:11">
      <c r="A92" s="17" t="s">
        <v>100</v>
      </c>
      <c r="B92" s="17" t="s">
        <v>110</v>
      </c>
      <c r="C92" s="16" t="s">
        <v>191</v>
      </c>
      <c r="D92" s="9">
        <v>44978</v>
      </c>
      <c r="E92" s="9">
        <v>45290</v>
      </c>
      <c r="F92" s="22">
        <f t="shared" si="5"/>
        <v>312</v>
      </c>
      <c r="G92" s="18">
        <v>89250000</v>
      </c>
      <c r="H92" s="10">
        <f t="shared" si="7"/>
        <v>0</v>
      </c>
      <c r="I92" s="7">
        <v>0</v>
      </c>
      <c r="J92" s="7">
        <f t="shared" si="6"/>
        <v>89250000</v>
      </c>
      <c r="K92" s="20" t="s">
        <v>286</v>
      </c>
    </row>
    <row r="93" spans="1:11">
      <c r="A93" s="17" t="s">
        <v>101</v>
      </c>
      <c r="B93" s="17" t="s">
        <v>110</v>
      </c>
      <c r="C93" s="16" t="s">
        <v>192</v>
      </c>
      <c r="D93" s="9">
        <v>44979</v>
      </c>
      <c r="E93" s="9">
        <v>45290</v>
      </c>
      <c r="F93" s="22">
        <f t="shared" si="5"/>
        <v>311</v>
      </c>
      <c r="G93" s="18">
        <v>60500000</v>
      </c>
      <c r="H93" s="10">
        <f t="shared" si="7"/>
        <v>0</v>
      </c>
      <c r="I93" s="7">
        <v>0</v>
      </c>
      <c r="J93" s="7">
        <f t="shared" si="6"/>
        <v>60500000</v>
      </c>
      <c r="K93" s="20" t="s">
        <v>287</v>
      </c>
    </row>
    <row r="94" spans="1:11">
      <c r="A94" s="17" t="s">
        <v>102</v>
      </c>
      <c r="B94" s="17" t="s">
        <v>110</v>
      </c>
      <c r="C94" s="16" t="s">
        <v>193</v>
      </c>
      <c r="D94" s="9">
        <v>44985</v>
      </c>
      <c r="E94" s="9">
        <v>45290</v>
      </c>
      <c r="F94" s="22">
        <f t="shared" si="5"/>
        <v>305</v>
      </c>
      <c r="G94" s="18">
        <v>88000000</v>
      </c>
      <c r="H94" s="10">
        <f t="shared" si="7"/>
        <v>0</v>
      </c>
      <c r="I94" s="7">
        <v>0</v>
      </c>
      <c r="J94" s="7">
        <f t="shared" si="6"/>
        <v>88000000</v>
      </c>
      <c r="K94" s="20" t="s">
        <v>288</v>
      </c>
    </row>
    <row r="95" spans="1:11">
      <c r="A95" s="17" t="s">
        <v>103</v>
      </c>
      <c r="B95" s="17" t="s">
        <v>110</v>
      </c>
      <c r="C95" s="16" t="s">
        <v>194</v>
      </c>
      <c r="D95" s="9">
        <v>44985</v>
      </c>
      <c r="E95" s="9">
        <v>45260</v>
      </c>
      <c r="F95" s="22">
        <f t="shared" si="5"/>
        <v>275</v>
      </c>
      <c r="G95" s="18">
        <v>74133333</v>
      </c>
      <c r="H95" s="10">
        <f t="shared" si="7"/>
        <v>0</v>
      </c>
      <c r="I95" s="7">
        <v>0</v>
      </c>
      <c r="J95" s="7">
        <f t="shared" si="6"/>
        <v>74133333</v>
      </c>
      <c r="K95" s="20" t="s">
        <v>289</v>
      </c>
    </row>
    <row r="96" spans="1:11">
      <c r="A96" s="17" t="s">
        <v>104</v>
      </c>
      <c r="B96" s="17" t="s">
        <v>110</v>
      </c>
      <c r="C96" s="16" t="s">
        <v>195</v>
      </c>
      <c r="D96" s="9">
        <v>44985</v>
      </c>
      <c r="E96" s="9">
        <v>45162</v>
      </c>
      <c r="F96" s="22">
        <f t="shared" si="5"/>
        <v>177</v>
      </c>
      <c r="G96" s="18">
        <v>550000000</v>
      </c>
      <c r="H96" s="10">
        <f t="shared" si="7"/>
        <v>0</v>
      </c>
      <c r="I96" s="7">
        <v>0</v>
      </c>
      <c r="J96" s="7">
        <f t="shared" si="6"/>
        <v>550000000</v>
      </c>
      <c r="K96" s="20" t="s">
        <v>294</v>
      </c>
    </row>
    <row r="97" spans="1:11">
      <c r="A97" s="17" t="s">
        <v>105</v>
      </c>
      <c r="B97" s="17" t="s">
        <v>110</v>
      </c>
      <c r="C97" s="16" t="s">
        <v>196</v>
      </c>
      <c r="D97" s="9">
        <v>44985</v>
      </c>
      <c r="E97" s="9">
        <v>45290</v>
      </c>
      <c r="F97" s="22">
        <f t="shared" si="5"/>
        <v>305</v>
      </c>
      <c r="G97" s="18">
        <v>77000000</v>
      </c>
      <c r="H97" s="10">
        <f t="shared" si="7"/>
        <v>0</v>
      </c>
      <c r="I97" s="7">
        <v>0</v>
      </c>
      <c r="J97" s="7">
        <f t="shared" si="6"/>
        <v>77000000</v>
      </c>
      <c r="K97" s="20" t="s">
        <v>290</v>
      </c>
    </row>
    <row r="98" spans="1:11">
      <c r="A98" s="17" t="s">
        <v>106</v>
      </c>
      <c r="B98" s="17" t="s">
        <v>110</v>
      </c>
      <c r="C98" s="16" t="s">
        <v>197</v>
      </c>
      <c r="D98" s="9">
        <v>44985</v>
      </c>
      <c r="E98" s="9">
        <v>45290</v>
      </c>
      <c r="F98" s="22">
        <f t="shared" si="5"/>
        <v>305</v>
      </c>
      <c r="G98" s="18">
        <v>85800000</v>
      </c>
      <c r="H98" s="10">
        <f t="shared" si="7"/>
        <v>0</v>
      </c>
      <c r="I98" s="7">
        <v>0</v>
      </c>
      <c r="J98" s="7">
        <f t="shared" si="6"/>
        <v>85800000</v>
      </c>
      <c r="K98" s="20" t="s">
        <v>291</v>
      </c>
    </row>
    <row r="99" spans="1:11">
      <c r="A99" s="17" t="s">
        <v>107</v>
      </c>
      <c r="B99" s="17" t="s">
        <v>110</v>
      </c>
      <c r="C99" s="16" t="s">
        <v>198</v>
      </c>
      <c r="D99" s="9">
        <v>44979</v>
      </c>
      <c r="E99" s="9">
        <v>45077</v>
      </c>
      <c r="F99" s="22">
        <f t="shared" si="5"/>
        <v>98</v>
      </c>
      <c r="G99" s="18">
        <v>108052000</v>
      </c>
      <c r="H99" s="10">
        <f t="shared" si="7"/>
        <v>0</v>
      </c>
      <c r="I99" s="7">
        <v>0</v>
      </c>
      <c r="J99" s="7">
        <f t="shared" si="6"/>
        <v>108052000</v>
      </c>
      <c r="K99" s="20" t="s">
        <v>292</v>
      </c>
    </row>
    <row r="100" spans="1:11">
      <c r="A100" s="17" t="s">
        <v>108</v>
      </c>
      <c r="B100" s="17" t="s">
        <v>110</v>
      </c>
      <c r="C100" s="16" t="s">
        <v>197</v>
      </c>
      <c r="D100" s="9">
        <v>44985</v>
      </c>
      <c r="E100" s="9">
        <v>45290</v>
      </c>
      <c r="F100" s="22">
        <f t="shared" si="5"/>
        <v>305</v>
      </c>
      <c r="G100" s="18">
        <v>85800000</v>
      </c>
      <c r="H100" s="10">
        <f t="shared" si="7"/>
        <v>0</v>
      </c>
      <c r="I100" s="7">
        <v>0</v>
      </c>
      <c r="J100" s="7">
        <f t="shared" si="6"/>
        <v>85800000</v>
      </c>
      <c r="K100" s="20" t="s">
        <v>293</v>
      </c>
    </row>
    <row r="101" spans="1:11">
      <c r="A101" s="17" t="s">
        <v>14</v>
      </c>
      <c r="B101" s="17" t="s">
        <v>110</v>
      </c>
      <c r="C101" s="16" t="s">
        <v>115</v>
      </c>
      <c r="D101" s="9">
        <v>44960</v>
      </c>
      <c r="E101" s="9">
        <v>45260</v>
      </c>
      <c r="F101" s="22">
        <f t="shared" si="5"/>
        <v>300</v>
      </c>
      <c r="G101" s="21">
        <v>99038285.5</v>
      </c>
      <c r="H101" s="10">
        <f t="shared" si="7"/>
        <v>0</v>
      </c>
      <c r="I101" s="7">
        <v>0</v>
      </c>
      <c r="J101" s="7">
        <f t="shared" si="6"/>
        <v>99038285.5</v>
      </c>
      <c r="K101" s="20" t="s">
        <v>202</v>
      </c>
    </row>
    <row r="102" spans="1:11">
      <c r="A102" s="17" t="s">
        <v>73</v>
      </c>
      <c r="B102" s="17" t="s">
        <v>110</v>
      </c>
      <c r="C102" s="16" t="s">
        <v>167</v>
      </c>
      <c r="D102" s="9">
        <v>44967</v>
      </c>
      <c r="E102" s="9">
        <v>45260</v>
      </c>
      <c r="F102" s="22">
        <f t="shared" si="5"/>
        <v>293</v>
      </c>
      <c r="G102" s="21">
        <v>60000000</v>
      </c>
      <c r="H102" s="10">
        <f t="shared" si="7"/>
        <v>0</v>
      </c>
      <c r="I102" s="23">
        <v>0</v>
      </c>
      <c r="J102" s="7">
        <f t="shared" si="6"/>
        <v>60000000</v>
      </c>
      <c r="K102" s="20" t="s">
        <v>260</v>
      </c>
    </row>
    <row r="103" spans="1:11">
      <c r="A103" s="17" t="s">
        <v>295</v>
      </c>
      <c r="B103" s="17" t="s">
        <v>319</v>
      </c>
      <c r="C103" s="16" t="s">
        <v>320</v>
      </c>
      <c r="D103" s="9">
        <v>44859</v>
      </c>
      <c r="E103" s="9">
        <v>44997</v>
      </c>
      <c r="F103" s="22">
        <f t="shared" si="5"/>
        <v>138</v>
      </c>
      <c r="G103" s="21">
        <v>67614915.299999997</v>
      </c>
      <c r="H103" s="10">
        <f t="shared" si="7"/>
        <v>0</v>
      </c>
      <c r="I103" s="23">
        <v>0</v>
      </c>
      <c r="J103" s="7">
        <f t="shared" si="6"/>
        <v>67614915.299999997</v>
      </c>
      <c r="K103" s="19" t="s">
        <v>364</v>
      </c>
    </row>
    <row r="104" spans="1:11">
      <c r="A104" s="17" t="s">
        <v>365</v>
      </c>
      <c r="B104" s="17" t="s">
        <v>110</v>
      </c>
      <c r="C104" s="16" t="s">
        <v>374</v>
      </c>
      <c r="D104" s="9">
        <v>44907</v>
      </c>
      <c r="E104" s="9">
        <v>45107</v>
      </c>
      <c r="F104" s="22">
        <f t="shared" si="5"/>
        <v>200</v>
      </c>
      <c r="G104" s="21">
        <v>20200808</v>
      </c>
      <c r="H104" s="10">
        <f t="shared" si="7"/>
        <v>0</v>
      </c>
      <c r="I104" s="23">
        <v>0</v>
      </c>
      <c r="J104" s="7">
        <f t="shared" si="6"/>
        <v>20200808</v>
      </c>
      <c r="K104" s="20" t="s">
        <v>383</v>
      </c>
    </row>
    <row r="105" spans="1:11">
      <c r="A105" s="17" t="s">
        <v>366</v>
      </c>
      <c r="B105" s="17" t="s">
        <v>110</v>
      </c>
      <c r="C105" s="16" t="s">
        <v>375</v>
      </c>
      <c r="D105" s="9">
        <v>44922</v>
      </c>
      <c r="E105" s="9">
        <v>45046</v>
      </c>
      <c r="F105" s="22">
        <f t="shared" si="5"/>
        <v>124</v>
      </c>
      <c r="G105" s="21">
        <v>56525000</v>
      </c>
      <c r="H105" s="10">
        <f t="shared" si="7"/>
        <v>0</v>
      </c>
      <c r="I105" s="23">
        <v>0</v>
      </c>
      <c r="J105" s="7">
        <f t="shared" si="6"/>
        <v>56525000</v>
      </c>
      <c r="K105" s="20" t="s">
        <v>384</v>
      </c>
    </row>
    <row r="106" spans="1:11">
      <c r="A106" s="17" t="s">
        <v>367</v>
      </c>
      <c r="B106" s="17" t="s">
        <v>110</v>
      </c>
      <c r="C106" s="16" t="s">
        <v>376</v>
      </c>
      <c r="D106" s="9">
        <v>44911</v>
      </c>
      <c r="E106" s="9">
        <v>45107</v>
      </c>
      <c r="F106" s="22">
        <f t="shared" si="5"/>
        <v>196</v>
      </c>
      <c r="G106" s="21">
        <v>14417383</v>
      </c>
      <c r="H106" s="10">
        <f t="shared" si="7"/>
        <v>0</v>
      </c>
      <c r="I106" s="23">
        <v>0</v>
      </c>
      <c r="J106" s="7">
        <f t="shared" si="6"/>
        <v>14417383</v>
      </c>
      <c r="K106" s="19" t="s">
        <v>385</v>
      </c>
    </row>
    <row r="107" spans="1:11">
      <c r="A107" s="17" t="s">
        <v>298</v>
      </c>
      <c r="B107" s="17" t="s">
        <v>110</v>
      </c>
      <c r="C107" s="16" t="s">
        <v>323</v>
      </c>
      <c r="D107" s="9">
        <v>44907</v>
      </c>
      <c r="E107" s="9">
        <v>45107</v>
      </c>
      <c r="F107" s="22">
        <f t="shared" si="5"/>
        <v>200</v>
      </c>
      <c r="G107" s="21">
        <v>56500653</v>
      </c>
      <c r="H107" s="10">
        <f t="shared" si="7"/>
        <v>0</v>
      </c>
      <c r="I107" s="23">
        <v>0</v>
      </c>
      <c r="J107" s="7">
        <f t="shared" si="6"/>
        <v>56500653</v>
      </c>
      <c r="K107" s="20" t="s">
        <v>343</v>
      </c>
    </row>
    <row r="108" spans="1:11">
      <c r="A108" s="17" t="s">
        <v>368</v>
      </c>
      <c r="B108" s="17" t="s">
        <v>110</v>
      </c>
      <c r="C108" s="16" t="s">
        <v>377</v>
      </c>
      <c r="D108" s="9">
        <v>44896</v>
      </c>
      <c r="E108" s="9">
        <v>45046</v>
      </c>
      <c r="F108" s="22">
        <f t="shared" si="5"/>
        <v>150</v>
      </c>
      <c r="G108" s="21">
        <v>62534165</v>
      </c>
      <c r="H108" s="10">
        <f t="shared" si="7"/>
        <v>0</v>
      </c>
      <c r="I108" s="23">
        <v>0</v>
      </c>
      <c r="J108" s="7">
        <f t="shared" si="6"/>
        <v>62534165</v>
      </c>
      <c r="K108" s="20" t="s">
        <v>386</v>
      </c>
    </row>
    <row r="109" spans="1:11">
      <c r="A109" s="17" t="s">
        <v>369</v>
      </c>
      <c r="B109" s="17" t="s">
        <v>110</v>
      </c>
      <c r="C109" s="16" t="s">
        <v>378</v>
      </c>
      <c r="D109" s="9">
        <v>44908</v>
      </c>
      <c r="E109" s="9">
        <v>45046</v>
      </c>
      <c r="F109" s="22">
        <f t="shared" si="5"/>
        <v>138</v>
      </c>
      <c r="G109" s="21">
        <v>44399852</v>
      </c>
      <c r="H109" s="10">
        <f t="shared" si="7"/>
        <v>0</v>
      </c>
      <c r="I109" s="23">
        <v>0</v>
      </c>
      <c r="J109" s="7">
        <f t="shared" si="6"/>
        <v>44399852</v>
      </c>
      <c r="K109" s="20" t="s">
        <v>387</v>
      </c>
    </row>
    <row r="110" spans="1:11">
      <c r="A110" s="17" t="s">
        <v>370</v>
      </c>
      <c r="B110" s="17" t="s">
        <v>110</v>
      </c>
      <c r="C110" s="16" t="s">
        <v>379</v>
      </c>
      <c r="D110" s="9">
        <v>44910</v>
      </c>
      <c r="E110" s="9">
        <v>45137</v>
      </c>
      <c r="F110" s="22">
        <f t="shared" si="5"/>
        <v>227</v>
      </c>
      <c r="G110" s="21">
        <v>42897120</v>
      </c>
      <c r="H110" s="10">
        <f t="shared" si="7"/>
        <v>0</v>
      </c>
      <c r="I110" s="23">
        <v>0</v>
      </c>
      <c r="J110" s="7">
        <f t="shared" si="6"/>
        <v>42897120</v>
      </c>
      <c r="K110" s="20" t="s">
        <v>388</v>
      </c>
    </row>
    <row r="111" spans="1:11">
      <c r="A111" s="17" t="s">
        <v>371</v>
      </c>
      <c r="B111" s="17" t="s">
        <v>110</v>
      </c>
      <c r="C111" s="16" t="s">
        <v>380</v>
      </c>
      <c r="D111" s="9">
        <v>44915</v>
      </c>
      <c r="E111" s="9">
        <v>45046</v>
      </c>
      <c r="F111" s="22">
        <f t="shared" si="5"/>
        <v>131</v>
      </c>
      <c r="G111" s="21">
        <v>23333334</v>
      </c>
      <c r="H111" s="10">
        <f t="shared" si="7"/>
        <v>0</v>
      </c>
      <c r="I111" s="23">
        <v>0</v>
      </c>
      <c r="J111" s="7">
        <f t="shared" si="6"/>
        <v>23333334</v>
      </c>
      <c r="K111" s="20" t="s">
        <v>389</v>
      </c>
    </row>
    <row r="112" spans="1:11">
      <c r="A112" s="17" t="s">
        <v>306</v>
      </c>
      <c r="B112" s="17" t="s">
        <v>110</v>
      </c>
      <c r="C112" s="16" t="s">
        <v>331</v>
      </c>
      <c r="D112" s="9">
        <v>44907</v>
      </c>
      <c r="E112" s="9">
        <v>44962</v>
      </c>
      <c r="F112" s="22">
        <f t="shared" si="5"/>
        <v>55</v>
      </c>
      <c r="G112" s="21">
        <v>55483633.329999998</v>
      </c>
      <c r="H112" s="10">
        <f t="shared" si="7"/>
        <v>0</v>
      </c>
      <c r="I112" s="23">
        <v>0</v>
      </c>
      <c r="J112" s="7">
        <f t="shared" si="6"/>
        <v>55483633.329999998</v>
      </c>
      <c r="K112" s="20" t="s">
        <v>351</v>
      </c>
    </row>
    <row r="113" spans="1:11">
      <c r="A113" s="17" t="s">
        <v>308</v>
      </c>
      <c r="B113" s="17" t="s">
        <v>110</v>
      </c>
      <c r="C113" s="16" t="s">
        <v>331</v>
      </c>
      <c r="D113" s="9">
        <v>44907</v>
      </c>
      <c r="E113" s="9">
        <v>45046</v>
      </c>
      <c r="F113" s="22">
        <f t="shared" si="5"/>
        <v>139</v>
      </c>
      <c r="G113" s="21">
        <v>38838543.329999998</v>
      </c>
      <c r="H113" s="10">
        <f t="shared" si="7"/>
        <v>0</v>
      </c>
      <c r="I113" s="23">
        <v>0</v>
      </c>
      <c r="J113" s="7">
        <f t="shared" si="6"/>
        <v>38838543.329999998</v>
      </c>
      <c r="K113" s="20" t="s">
        <v>353</v>
      </c>
    </row>
    <row r="114" spans="1:11">
      <c r="A114" s="17" t="s">
        <v>314</v>
      </c>
      <c r="B114" s="17" t="s">
        <v>110</v>
      </c>
      <c r="C114" s="16" t="s">
        <v>337</v>
      </c>
      <c r="D114" s="9">
        <v>44921</v>
      </c>
      <c r="E114" s="9">
        <v>45046</v>
      </c>
      <c r="F114" s="22">
        <f t="shared" si="5"/>
        <v>125</v>
      </c>
      <c r="G114" s="21">
        <v>45000000</v>
      </c>
      <c r="H114" s="10">
        <f t="shared" si="7"/>
        <v>0</v>
      </c>
      <c r="I114" s="23">
        <v>0</v>
      </c>
      <c r="J114" s="7">
        <f t="shared" si="6"/>
        <v>45000000</v>
      </c>
      <c r="K114" s="20" t="s">
        <v>359</v>
      </c>
    </row>
    <row r="115" spans="1:11">
      <c r="A115" s="17" t="s">
        <v>372</v>
      </c>
      <c r="B115" s="17" t="s">
        <v>110</v>
      </c>
      <c r="C115" s="16" t="s">
        <v>381</v>
      </c>
      <c r="D115" s="9">
        <v>44921</v>
      </c>
      <c r="E115" s="9">
        <v>45046</v>
      </c>
      <c r="F115" s="22">
        <f t="shared" si="5"/>
        <v>125</v>
      </c>
      <c r="G115" s="21">
        <v>35424000</v>
      </c>
      <c r="H115" s="10">
        <f t="shared" si="7"/>
        <v>0</v>
      </c>
      <c r="I115" s="23">
        <v>0</v>
      </c>
      <c r="J115" s="7">
        <f t="shared" si="6"/>
        <v>35424000</v>
      </c>
      <c r="K115" s="20" t="s">
        <v>390</v>
      </c>
    </row>
    <row r="116" spans="1:11">
      <c r="A116" s="17" t="s">
        <v>318</v>
      </c>
      <c r="B116" s="17" t="s">
        <v>110</v>
      </c>
      <c r="C116" s="16" t="s">
        <v>341</v>
      </c>
      <c r="D116" s="9">
        <v>44921</v>
      </c>
      <c r="E116" s="9">
        <v>45046</v>
      </c>
      <c r="F116" s="22">
        <f t="shared" si="5"/>
        <v>125</v>
      </c>
      <c r="G116" s="21">
        <v>13257864</v>
      </c>
      <c r="H116" s="10">
        <f t="shared" si="7"/>
        <v>0</v>
      </c>
      <c r="I116" s="23">
        <v>0</v>
      </c>
      <c r="J116" s="7">
        <f t="shared" si="6"/>
        <v>13257864</v>
      </c>
      <c r="K116" s="20" t="s">
        <v>363</v>
      </c>
    </row>
    <row r="117" spans="1:11">
      <c r="A117" s="17" t="s">
        <v>310</v>
      </c>
      <c r="B117" s="17" t="s">
        <v>110</v>
      </c>
      <c r="C117" s="16" t="s">
        <v>333</v>
      </c>
      <c r="D117" s="9">
        <v>44910</v>
      </c>
      <c r="E117" s="9">
        <v>45046</v>
      </c>
      <c r="F117" s="22">
        <f t="shared" si="5"/>
        <v>136</v>
      </c>
      <c r="G117" s="21">
        <v>32000000</v>
      </c>
      <c r="H117" s="10">
        <f t="shared" si="7"/>
        <v>0</v>
      </c>
      <c r="I117" s="23">
        <v>0</v>
      </c>
      <c r="J117" s="7">
        <f t="shared" si="6"/>
        <v>32000000</v>
      </c>
      <c r="K117" s="20" t="s">
        <v>355</v>
      </c>
    </row>
    <row r="118" spans="1:11">
      <c r="A118" s="17" t="s">
        <v>304</v>
      </c>
      <c r="B118" s="17" t="s">
        <v>110</v>
      </c>
      <c r="C118" s="16" t="s">
        <v>329</v>
      </c>
      <c r="D118" s="9">
        <v>44910</v>
      </c>
      <c r="E118" s="9">
        <v>45046</v>
      </c>
      <c r="F118" s="22">
        <f t="shared" si="5"/>
        <v>136</v>
      </c>
      <c r="G118" s="21">
        <v>11500000</v>
      </c>
      <c r="H118" s="10">
        <f t="shared" si="7"/>
        <v>0</v>
      </c>
      <c r="I118" s="23">
        <v>0</v>
      </c>
      <c r="J118" s="7">
        <f t="shared" si="6"/>
        <v>11500000</v>
      </c>
      <c r="K118" s="20" t="s">
        <v>349</v>
      </c>
    </row>
    <row r="119" spans="1:11">
      <c r="A119" s="17" t="s">
        <v>316</v>
      </c>
      <c r="B119" s="17" t="s">
        <v>110</v>
      </c>
      <c r="C119" s="16" t="s">
        <v>339</v>
      </c>
      <c r="D119" s="9">
        <v>44925</v>
      </c>
      <c r="E119" s="9">
        <v>45046</v>
      </c>
      <c r="F119" s="22">
        <f t="shared" si="5"/>
        <v>121</v>
      </c>
      <c r="G119" s="21">
        <v>31246543</v>
      </c>
      <c r="H119" s="10">
        <f t="shared" si="7"/>
        <v>0</v>
      </c>
      <c r="I119" s="23">
        <v>0</v>
      </c>
      <c r="J119" s="7">
        <f t="shared" si="6"/>
        <v>31246543</v>
      </c>
      <c r="K119" s="20" t="s">
        <v>361</v>
      </c>
    </row>
    <row r="120" spans="1:11">
      <c r="A120" s="17" t="s">
        <v>317</v>
      </c>
      <c r="B120" s="17" t="s">
        <v>110</v>
      </c>
      <c r="C120" s="16" t="s">
        <v>340</v>
      </c>
      <c r="D120" s="9">
        <v>44921</v>
      </c>
      <c r="E120" s="9">
        <v>45046</v>
      </c>
      <c r="F120" s="22">
        <f t="shared" si="5"/>
        <v>125</v>
      </c>
      <c r="G120" s="21">
        <v>32116500</v>
      </c>
      <c r="H120" s="10">
        <f t="shared" si="7"/>
        <v>0</v>
      </c>
      <c r="I120" s="23">
        <v>0</v>
      </c>
      <c r="J120" s="7">
        <f t="shared" si="6"/>
        <v>32116500</v>
      </c>
      <c r="K120" s="20" t="s">
        <v>362</v>
      </c>
    </row>
    <row r="121" spans="1:11">
      <c r="A121" s="17" t="s">
        <v>301</v>
      </c>
      <c r="B121" s="17" t="s">
        <v>110</v>
      </c>
      <c r="C121" s="16" t="s">
        <v>326</v>
      </c>
      <c r="D121" s="9">
        <v>44907</v>
      </c>
      <c r="E121" s="9">
        <v>44978</v>
      </c>
      <c r="F121" s="22">
        <f t="shared" si="5"/>
        <v>71</v>
      </c>
      <c r="G121" s="21">
        <v>67235778</v>
      </c>
      <c r="H121" s="10">
        <f t="shared" si="7"/>
        <v>0</v>
      </c>
      <c r="I121" s="23">
        <v>0</v>
      </c>
      <c r="J121" s="7">
        <f t="shared" si="6"/>
        <v>67235778</v>
      </c>
      <c r="K121" s="20" t="s">
        <v>346</v>
      </c>
    </row>
    <row r="122" spans="1:11">
      <c r="A122" s="17" t="s">
        <v>373</v>
      </c>
      <c r="B122" s="17" t="s">
        <v>110</v>
      </c>
      <c r="C122" s="16" t="s">
        <v>382</v>
      </c>
      <c r="D122" s="9">
        <v>44910</v>
      </c>
      <c r="E122" s="9">
        <v>44957</v>
      </c>
      <c r="F122" s="22">
        <f t="shared" si="5"/>
        <v>47</v>
      </c>
      <c r="G122" s="21">
        <v>33600000</v>
      </c>
      <c r="H122" s="10">
        <f t="shared" si="7"/>
        <v>0</v>
      </c>
      <c r="I122" s="23">
        <v>0</v>
      </c>
      <c r="J122" s="7">
        <f t="shared" si="6"/>
        <v>33600000</v>
      </c>
      <c r="K122" s="20" t="s">
        <v>348</v>
      </c>
    </row>
    <row r="123" spans="1:11">
      <c r="A123" s="17" t="s">
        <v>315</v>
      </c>
      <c r="B123" s="17" t="s">
        <v>110</v>
      </c>
      <c r="C123" s="16" t="s">
        <v>338</v>
      </c>
      <c r="D123" s="9">
        <v>44921</v>
      </c>
      <c r="E123" s="9">
        <v>44970</v>
      </c>
      <c r="F123" s="22">
        <f t="shared" si="5"/>
        <v>49</v>
      </c>
      <c r="G123" s="21">
        <v>56500000</v>
      </c>
      <c r="H123" s="10">
        <f t="shared" si="7"/>
        <v>0</v>
      </c>
      <c r="I123" s="23">
        <v>0</v>
      </c>
      <c r="J123" s="7">
        <f t="shared" si="6"/>
        <v>56500000</v>
      </c>
      <c r="K123" s="20" t="s">
        <v>360</v>
      </c>
    </row>
    <row r="124" spans="1:11">
      <c r="A124" s="17" t="s">
        <v>296</v>
      </c>
      <c r="B124" s="17" t="s">
        <v>110</v>
      </c>
      <c r="C124" s="16" t="s">
        <v>321</v>
      </c>
      <c r="D124" s="9">
        <v>44831</v>
      </c>
      <c r="E124" s="9">
        <v>44985</v>
      </c>
      <c r="F124" s="22">
        <f t="shared" si="5"/>
        <v>154</v>
      </c>
      <c r="G124" s="21">
        <v>85639496</v>
      </c>
      <c r="H124" s="10">
        <f t="shared" si="7"/>
        <v>0</v>
      </c>
      <c r="I124" s="23">
        <v>0</v>
      </c>
      <c r="J124" s="7">
        <f t="shared" si="6"/>
        <v>85639496</v>
      </c>
      <c r="K124" s="19" t="s">
        <v>364</v>
      </c>
    </row>
    <row r="125" spans="1:11">
      <c r="A125" s="17" t="s">
        <v>303</v>
      </c>
      <c r="B125" s="17" t="s">
        <v>110</v>
      </c>
      <c r="C125" s="16" t="s">
        <v>328</v>
      </c>
      <c r="D125" s="9">
        <v>44918</v>
      </c>
      <c r="E125" s="9">
        <v>45046</v>
      </c>
      <c r="F125" s="22">
        <f t="shared" si="5"/>
        <v>128</v>
      </c>
      <c r="G125" s="21">
        <v>36000000</v>
      </c>
      <c r="H125" s="10">
        <f t="shared" si="7"/>
        <v>0</v>
      </c>
      <c r="I125" s="23">
        <v>0</v>
      </c>
      <c r="J125" s="7">
        <f t="shared" si="6"/>
        <v>36000000</v>
      </c>
      <c r="K125" s="20" t="s">
        <v>348</v>
      </c>
    </row>
    <row r="126" spans="1:11">
      <c r="A126" s="17" t="s">
        <v>299</v>
      </c>
      <c r="B126" s="17" t="s">
        <v>110</v>
      </c>
      <c r="C126" s="16" t="s">
        <v>324</v>
      </c>
      <c r="D126" s="9">
        <v>44914</v>
      </c>
      <c r="E126" s="9">
        <v>45046</v>
      </c>
      <c r="F126" s="22">
        <f t="shared" si="5"/>
        <v>132</v>
      </c>
      <c r="G126" s="21">
        <v>56000000</v>
      </c>
      <c r="H126" s="10">
        <f t="shared" si="7"/>
        <v>0</v>
      </c>
      <c r="I126" s="23">
        <v>0</v>
      </c>
      <c r="J126" s="7">
        <f t="shared" si="6"/>
        <v>56000000</v>
      </c>
      <c r="K126" s="20" t="s">
        <v>344</v>
      </c>
    </row>
    <row r="127" spans="1:11">
      <c r="A127" s="17" t="s">
        <v>299</v>
      </c>
      <c r="B127" s="17" t="s">
        <v>110</v>
      </c>
      <c r="C127" s="16" t="s">
        <v>324</v>
      </c>
      <c r="D127" s="9">
        <v>44914</v>
      </c>
      <c r="E127" s="9">
        <v>45046</v>
      </c>
      <c r="F127" s="22">
        <f t="shared" si="5"/>
        <v>132</v>
      </c>
      <c r="G127" s="21">
        <v>56000000</v>
      </c>
      <c r="H127" s="10">
        <f t="shared" si="7"/>
        <v>0</v>
      </c>
      <c r="I127" s="23">
        <v>0</v>
      </c>
      <c r="J127" s="7">
        <f t="shared" si="6"/>
        <v>56000000</v>
      </c>
      <c r="K127" s="20" t="s">
        <v>344</v>
      </c>
    </row>
    <row r="128" spans="1:11">
      <c r="A128" s="17" t="s">
        <v>313</v>
      </c>
      <c r="B128" s="17" t="s">
        <v>110</v>
      </c>
      <c r="C128" s="16" t="s">
        <v>336</v>
      </c>
      <c r="D128" s="9">
        <v>44916</v>
      </c>
      <c r="E128" s="9">
        <v>45046</v>
      </c>
      <c r="F128" s="22">
        <f t="shared" si="5"/>
        <v>130</v>
      </c>
      <c r="G128" s="21">
        <v>51592923</v>
      </c>
      <c r="H128" s="10">
        <f t="shared" si="7"/>
        <v>0</v>
      </c>
      <c r="I128" s="23">
        <v>0</v>
      </c>
      <c r="J128" s="7">
        <f t="shared" si="6"/>
        <v>51592923</v>
      </c>
      <c r="K128" s="20" t="s">
        <v>358</v>
      </c>
    </row>
    <row r="129" spans="1:11">
      <c r="A129" s="17" t="s">
        <v>300</v>
      </c>
      <c r="B129" s="17" t="s">
        <v>110</v>
      </c>
      <c r="C129" s="16" t="s">
        <v>325</v>
      </c>
      <c r="D129" s="9">
        <v>44910</v>
      </c>
      <c r="E129" s="9">
        <v>44985</v>
      </c>
      <c r="F129" s="22">
        <f t="shared" si="5"/>
        <v>75</v>
      </c>
      <c r="G129" s="21">
        <v>36220000</v>
      </c>
      <c r="H129" s="10">
        <f t="shared" si="7"/>
        <v>0</v>
      </c>
      <c r="I129" s="23">
        <v>0</v>
      </c>
      <c r="J129" s="7">
        <f t="shared" si="6"/>
        <v>36220000</v>
      </c>
      <c r="K129" s="20" t="s">
        <v>345</v>
      </c>
    </row>
    <row r="130" spans="1:11">
      <c r="A130" s="17" t="s">
        <v>307</v>
      </c>
      <c r="B130" s="17" t="s">
        <v>110</v>
      </c>
      <c r="C130" s="16" t="s">
        <v>331</v>
      </c>
      <c r="D130" s="9">
        <v>44907</v>
      </c>
      <c r="E130" s="9">
        <v>44985</v>
      </c>
      <c r="F130" s="22">
        <f t="shared" si="5"/>
        <v>78</v>
      </c>
      <c r="G130" s="21">
        <v>55483633.329999998</v>
      </c>
      <c r="H130" s="10">
        <f t="shared" si="7"/>
        <v>0</v>
      </c>
      <c r="I130" s="23">
        <v>0</v>
      </c>
      <c r="J130" s="7">
        <f t="shared" si="6"/>
        <v>55483633.329999998</v>
      </c>
      <c r="K130" s="20" t="s">
        <v>352</v>
      </c>
    </row>
    <row r="131" spans="1:11">
      <c r="A131" s="17" t="s">
        <v>311</v>
      </c>
      <c r="B131" s="17" t="s">
        <v>110</v>
      </c>
      <c r="C131" s="16" t="s">
        <v>334</v>
      </c>
      <c r="D131" s="9">
        <v>44921</v>
      </c>
      <c r="E131" s="9">
        <v>44985</v>
      </c>
      <c r="F131" s="22">
        <f t="shared" si="5"/>
        <v>64</v>
      </c>
      <c r="G131" s="21">
        <v>45000000</v>
      </c>
      <c r="H131" s="10">
        <f t="shared" si="7"/>
        <v>0</v>
      </c>
      <c r="I131" s="23">
        <v>0</v>
      </c>
      <c r="J131" s="7">
        <f t="shared" si="6"/>
        <v>45000000</v>
      </c>
      <c r="K131" s="20" t="s">
        <v>356</v>
      </c>
    </row>
    <row r="132" spans="1:11">
      <c r="A132" s="17" t="s">
        <v>312</v>
      </c>
      <c r="B132" s="17" t="s">
        <v>110</v>
      </c>
      <c r="C132" s="16" t="s">
        <v>335</v>
      </c>
      <c r="D132" s="9">
        <v>44910</v>
      </c>
      <c r="E132" s="9">
        <v>44985</v>
      </c>
      <c r="F132" s="22">
        <f t="shared" ref="F132:F137" si="8">E132-D132</f>
        <v>75</v>
      </c>
      <c r="G132" s="21">
        <v>37333333</v>
      </c>
      <c r="H132" s="10">
        <f t="shared" si="7"/>
        <v>0</v>
      </c>
      <c r="I132" s="23">
        <v>0</v>
      </c>
      <c r="J132" s="7">
        <f t="shared" ref="J132:J137" si="9">G132-I132</f>
        <v>37333333</v>
      </c>
      <c r="K132" s="20" t="s">
        <v>357</v>
      </c>
    </row>
    <row r="133" spans="1:11">
      <c r="A133" s="17" t="s">
        <v>297</v>
      </c>
      <c r="B133" s="17" t="s">
        <v>110</v>
      </c>
      <c r="C133" s="16" t="s">
        <v>322</v>
      </c>
      <c r="D133" s="9">
        <v>44910</v>
      </c>
      <c r="E133" s="9">
        <v>44985</v>
      </c>
      <c r="F133" s="22">
        <f t="shared" si="8"/>
        <v>75</v>
      </c>
      <c r="G133" s="21">
        <v>37333333</v>
      </c>
      <c r="H133" s="10">
        <f t="shared" si="7"/>
        <v>0</v>
      </c>
      <c r="I133" s="23">
        <v>0</v>
      </c>
      <c r="J133" s="7">
        <f t="shared" si="9"/>
        <v>37333333</v>
      </c>
      <c r="K133" s="20" t="s">
        <v>342</v>
      </c>
    </row>
    <row r="134" spans="1:11">
      <c r="A134" s="17" t="s">
        <v>307</v>
      </c>
      <c r="B134" s="17" t="s">
        <v>110</v>
      </c>
      <c r="C134" s="16" t="s">
        <v>331</v>
      </c>
      <c r="D134" s="9">
        <v>44907</v>
      </c>
      <c r="E134" s="9">
        <v>44985</v>
      </c>
      <c r="F134" s="22">
        <f t="shared" si="8"/>
        <v>78</v>
      </c>
      <c r="G134" s="21">
        <v>55483633.329999998</v>
      </c>
      <c r="H134" s="10">
        <f t="shared" si="7"/>
        <v>0</v>
      </c>
      <c r="I134" s="23">
        <v>0</v>
      </c>
      <c r="J134" s="7">
        <f t="shared" si="9"/>
        <v>55483633.329999998</v>
      </c>
      <c r="K134" s="20" t="s">
        <v>352</v>
      </c>
    </row>
    <row r="135" spans="1:11">
      <c r="A135" s="17" t="s">
        <v>305</v>
      </c>
      <c r="B135" s="17" t="s">
        <v>110</v>
      </c>
      <c r="C135" s="16" t="s">
        <v>330</v>
      </c>
      <c r="D135" s="9">
        <v>44908</v>
      </c>
      <c r="E135" s="9">
        <v>45046</v>
      </c>
      <c r="F135" s="22">
        <f t="shared" si="8"/>
        <v>138</v>
      </c>
      <c r="G135" s="21">
        <v>52345125</v>
      </c>
      <c r="H135" s="10">
        <f t="shared" si="7"/>
        <v>0</v>
      </c>
      <c r="I135" s="23">
        <v>0</v>
      </c>
      <c r="J135" s="7">
        <f t="shared" si="9"/>
        <v>52345125</v>
      </c>
      <c r="K135" s="20" t="s">
        <v>350</v>
      </c>
    </row>
    <row r="136" spans="1:11">
      <c r="A136" s="17" t="s">
        <v>309</v>
      </c>
      <c r="B136" s="17" t="s">
        <v>110</v>
      </c>
      <c r="C136" s="16" t="s">
        <v>332</v>
      </c>
      <c r="D136" s="9">
        <v>44910</v>
      </c>
      <c r="E136" s="9">
        <v>44985</v>
      </c>
      <c r="F136" s="22">
        <f t="shared" si="8"/>
        <v>75</v>
      </c>
      <c r="G136" s="21">
        <v>15000000</v>
      </c>
      <c r="H136" s="10">
        <f t="shared" si="7"/>
        <v>0</v>
      </c>
      <c r="I136" s="23">
        <v>0</v>
      </c>
      <c r="J136" s="7">
        <f t="shared" si="9"/>
        <v>15000000</v>
      </c>
      <c r="K136" s="20" t="s">
        <v>354</v>
      </c>
    </row>
    <row r="137" spans="1:11">
      <c r="A137" s="17" t="s">
        <v>302</v>
      </c>
      <c r="B137" s="17" t="s">
        <v>110</v>
      </c>
      <c r="C137" s="16" t="s">
        <v>327</v>
      </c>
      <c r="D137" s="9">
        <v>44904</v>
      </c>
      <c r="E137" s="9">
        <v>45046</v>
      </c>
      <c r="F137" s="22">
        <f t="shared" si="8"/>
        <v>142</v>
      </c>
      <c r="G137" s="21">
        <v>10971000</v>
      </c>
      <c r="H137" s="10">
        <f t="shared" si="7"/>
        <v>0</v>
      </c>
      <c r="I137" s="23">
        <v>0</v>
      </c>
      <c r="J137" s="7">
        <f t="shared" si="9"/>
        <v>10971000</v>
      </c>
      <c r="K137" s="20" t="s">
        <v>347</v>
      </c>
    </row>
    <row r="138" spans="1:11">
      <c r="I138" s="24"/>
    </row>
  </sheetData>
  <mergeCells count="1">
    <mergeCell ref="A1:K1"/>
  </mergeCells>
  <conditionalFormatting sqref="H3:H137">
    <cfRule type="colorScale" priority="2">
      <colorScale>
        <cfvo type="min"/>
        <cfvo type="percentile" val="50"/>
        <cfvo type="max"/>
        <color rgb="FFF8696B"/>
        <color rgb="FFFFEB84"/>
        <color rgb="FF63BE7B"/>
      </colorScale>
    </cfRule>
  </conditionalFormatting>
  <dataValidations xWindow="372" yWindow="729" count="1">
    <dataValidation type="decimal" allowBlank="1" showInputMessage="1" showErrorMessage="1" errorTitle="Entrada no válida" error="Por favor escriba un número" promptTitle="Escriba un número en esta casilla" prompt=" Registre EN NÚMERO DE DÍAS CALENDARIO el plazo de ejecución del contrato." sqref="F3:F137 H3:I4" xr:uid="{00000000-0002-0000-0000-000000000000}">
      <formula1>-9223372036854770000</formula1>
      <formula2>9223372036854770000</formula2>
    </dataValidation>
  </dataValidations>
  <hyperlinks>
    <hyperlink ref="K96" r:id="rId1" xr:uid="{00000000-0004-0000-0000-00000D000000}"/>
    <hyperlink ref="K32" r:id="rId2" xr:uid="{00000000-0004-0000-0000-000013000000}"/>
    <hyperlink ref="K103" r:id="rId3" xr:uid="{00000000-0004-0000-0000-000027000000}"/>
    <hyperlink ref="K124" r:id="rId4" xr:uid="{00000000-0004-0000-0000-000028000000}"/>
  </hyperlinks>
  <pageMargins left="0.7" right="0.7" top="0.75" bottom="0.75" header="0.3" footer="0.3"/>
  <pageSetup scale="40" fitToHeight="0" orientation="landscape" r:id="rId5"/>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catalina ramirez peralta</dc:creator>
  <cp:keywords/>
  <dc:description/>
  <cp:lastModifiedBy>Liliana Paola Marquez Galindo</cp:lastModifiedBy>
  <cp:revision/>
  <dcterms:created xsi:type="dcterms:W3CDTF">2021-09-05T20:15:18Z</dcterms:created>
  <dcterms:modified xsi:type="dcterms:W3CDTF">2025-05-23T20:43:17Z</dcterms:modified>
  <cp:category/>
  <cp:contentStatus/>
</cp:coreProperties>
</file>