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6E8C9BFD-782E-4CD9-9D13-2368A2424804}"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definedNames>
    <definedName name="_xlnm._FilterDatabase" localSheetId="0" hidden="1">Hoja1!$A$2:$K$159</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4" i="1" l="1"/>
  <c r="H164" i="1"/>
  <c r="F164" i="1"/>
  <c r="J160" i="1"/>
  <c r="J161" i="1"/>
  <c r="J162" i="1"/>
  <c r="J163" i="1"/>
  <c r="H160" i="1"/>
  <c r="H161" i="1"/>
  <c r="H162" i="1"/>
  <c r="H163" i="1"/>
  <c r="F160" i="1"/>
  <c r="F161" i="1"/>
  <c r="F162" i="1"/>
  <c r="F163" i="1"/>
  <c r="J159" i="1" l="1"/>
  <c r="H159" i="1"/>
  <c r="F159"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J3"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H74" i="1" l="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5" i="1"/>
  <c r="H4" i="1"/>
  <c r="H3" i="1"/>
</calcChain>
</file>

<file path=xl/sharedStrings.xml><?xml version="1.0" encoding="utf-8"?>
<sst xmlns="http://schemas.openxmlformats.org/spreadsheetml/2006/main" count="673" uniqueCount="490">
  <si>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</si>
  <si>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</si>
  <si>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</si>
  <si>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</si>
  <si>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</si>
  <si>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</si>
  <si>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</si>
  <si>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</si>
  <si>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</si>
  <si>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</si>
  <si>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</si>
  <si>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</si>
  <si>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</si>
  <si>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</si>
  <si>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</si>
  <si>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</si>
  <si>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</si>
  <si>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</si>
  <si>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</si>
  <si>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</si>
  <si>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</si>
  <si>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</si>
  <si>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</si>
  <si>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</si>
  <si>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CONVENIO</t>
  </si>
  <si>
    <t>PRESTACION DE SERVICIOS</t>
  </si>
  <si>
    <t>MSPS-1471-2023</t>
  </si>
  <si>
    <t>MSPS-1515-2023</t>
  </si>
  <si>
    <t>SUMINISTRO</t>
  </si>
  <si>
    <t>COMPRAVENTA</t>
  </si>
  <si>
    <t>MSPS-1172-2023</t>
  </si>
  <si>
    <t>MSPS-1174-2023</t>
  </si>
  <si>
    <t>MSPS-446-2023</t>
  </si>
  <si>
    <t>MSPS-803-2023</t>
  </si>
  <si>
    <t>MSPS-1011-2023</t>
  </si>
  <si>
    <t>MSPS-1199-2023</t>
  </si>
  <si>
    <t>MSPS-1430-2023</t>
  </si>
  <si>
    <t>MSPS-1431-2023</t>
  </si>
  <si>
    <t>MSPS-1432-2023</t>
  </si>
  <si>
    <t>MSPS-1433-2023</t>
  </si>
  <si>
    <t>MSPS-1434-2023</t>
  </si>
  <si>
    <t>MSPS-1435-2023</t>
  </si>
  <si>
    <t>MSPS-1436-2023</t>
  </si>
  <si>
    <t>MSPS-1437-2023</t>
  </si>
  <si>
    <t>MSPS-1438-2023</t>
  </si>
  <si>
    <t>MSPS-1439-2023</t>
  </si>
  <si>
    <t>MSPS-1440-2023</t>
  </si>
  <si>
    <t>MSPS-1441-2023</t>
  </si>
  <si>
    <t>MSPS-1442-2023</t>
  </si>
  <si>
    <t>MSPS-1443-2023</t>
  </si>
  <si>
    <t>MSPS-1444-2023</t>
  </si>
  <si>
    <t>MSPS-1445-2023</t>
  </si>
  <si>
    <t>MSPS-1473-2023</t>
  </si>
  <si>
    <t>MSPS-1475-2023</t>
  </si>
  <si>
    <t>MSPS-1488-2023</t>
  </si>
  <si>
    <t>MSPS-1492-2023</t>
  </si>
  <si>
    <t>MSPS-1505-2023</t>
  </si>
  <si>
    <t>MSPS-1516-2023</t>
  </si>
  <si>
    <t>MSPS-1523-2023</t>
  </si>
  <si>
    <t>MSPS-1524-2023</t>
  </si>
  <si>
    <t>MSPS-1531-2023</t>
  </si>
  <si>
    <t>MSPS-1534-2023</t>
  </si>
  <si>
    <t>MSPS-1536-2023</t>
  </si>
  <si>
    <t>MSPS-1537-2023</t>
  </si>
  <si>
    <t>MSPS-1538-2023</t>
  </si>
  <si>
    <t>MSPS-1539-2023</t>
  </si>
  <si>
    <t>MSPS-1540-2023</t>
  </si>
  <si>
    <t>MSPS-1541-2023</t>
  </si>
  <si>
    <t>MSPS-1544-2023</t>
  </si>
  <si>
    <t>MSPS-1545-2023</t>
  </si>
  <si>
    <t>MSPS-1546-2023</t>
  </si>
  <si>
    <t>MSPS-1548-2023</t>
  </si>
  <si>
    <t>MSPS-1551-2023</t>
  </si>
  <si>
    <t>MSPS-1552-2023</t>
  </si>
  <si>
    <t>MSPS-1554-2023</t>
  </si>
  <si>
    <t>MSPS-1555-2023</t>
  </si>
  <si>
    <t>MSPS-1556-2023</t>
  </si>
  <si>
    <t>MSPS-1557-2023</t>
  </si>
  <si>
    <t>MSPS-1558-2023</t>
  </si>
  <si>
    <t>MSPS-1559-2023</t>
  </si>
  <si>
    <t>MSPS-1560-2023</t>
  </si>
  <si>
    <t>MSPS-1561-2023</t>
  </si>
  <si>
    <t>MSPS-1562-2023</t>
  </si>
  <si>
    <t>MSPS-1563-2023</t>
  </si>
  <si>
    <t>MSPS-1564-2023</t>
  </si>
  <si>
    <t>MSPS-1565-2023</t>
  </si>
  <si>
    <t>MSPS-1566-2023</t>
  </si>
  <si>
    <t>MSPS-1567-2023</t>
  </si>
  <si>
    <t>MSPS-1569-2023</t>
  </si>
  <si>
    <t>MSPS-1570-2023</t>
  </si>
  <si>
    <t>MSPS-1572-2023</t>
  </si>
  <si>
    <t>MSPS-1573-2023</t>
  </si>
  <si>
    <t>MSPS-1574-2023</t>
  </si>
  <si>
    <t>MSPS-1575-2023</t>
  </si>
  <si>
    <t>MSPS-1576-2023</t>
  </si>
  <si>
    <t>MSPS-1577-2023</t>
  </si>
  <si>
    <t>MSPS-1579-2023</t>
  </si>
  <si>
    <t>MSPS-1581-2023</t>
  </si>
  <si>
    <t>MSPS-1583-2023</t>
  </si>
  <si>
    <t>MSPS-1584-2023</t>
  </si>
  <si>
    <t>MSPS-1586-2023</t>
  </si>
  <si>
    <t>MSPS-1587-2023</t>
  </si>
  <si>
    <t>MSPS-1589-2023</t>
  </si>
  <si>
    <t>MSPS-1590-2023</t>
  </si>
  <si>
    <t>Prestar servicios profesionales en la Oficina de Control Interno como apoyo en la ejecución de auditorías
internas y elaboración de informes de seguimiento, relacionados con las TIC.</t>
  </si>
  <si>
    <t>Prestar servicios profesionales en el área contable apoyando el desarrollo del Plan Anual de Auditorías a
cargo de la Oficina de Control Interno.</t>
  </si>
  <si>
    <t>Prestar servicios profesionales al Grupo de Inmunoprevenibles - PAI en el proceso de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</si>
  <si>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</si>
  <si>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Prestar servicios profesionales al Ministerio de Salud y Protección Social para asesorar y apoyar a la entidad en los asuntos jurídicos inherentes a la Dirección Jurídica.</t>
  </si>
  <si>
    <t>Prestar servicios profesionales para apoyar al Ministerio de Salud y Protección Social en especial a la Dirección Jurídica
en los asuntos jurídicos y de gestión requeridos para el cumplimiento de sus funciones_x000D_</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</si>
  <si>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</si>
  <si>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</si>
  <si>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</si>
  <si>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</si>
  <si>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administrativas._x000D_</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</si>
  <si>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nacional._x000D_</t>
  </si>
  <si>
    <t>Prestar servicios Profesionales para apoyar a la Dirección Jurídica en la representación judicial de la Entidad y
en el análisis jurídico de los decretos, resoluciones, circulares y demás actos administrativos del Ministerio</t>
  </si>
  <si>
    <t>Prestar servicios profesionales de asesoría al Grupo de Entidades Liquidadas para la recuperación, migración,
actualización, mantenimiento y soporte del Sistema Integrado de Información- SII para la gestión del Pasivo Social de
la Empresa Puertos de Colombia</t>
  </si>
  <si>
    <t>Prestar servicios Profesionales para apoyar a la Dirección Jurídica en la representación judicial y extrajudicial en
asuntos de derecho público e internacional, ante las diferentes Jurisdicciones y ramas del poder público</t>
  </si>
  <si>
    <t>Prestar servicios profesionales al Ministerio de Salud y Protección Social para asesorar y apoyar a la entidad en
los asuntos jurídicos inherentes a la Dirección Jurídica_x000D_</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</si>
  <si>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</si>
  <si>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Publicar en el Diario Oficial los actos administrativos de carácter general y los demás expedidos por el Ministerio de
Salud y Protección Social, que deban ser publicados en dicho medio.</t>
  </si>
  <si>
    <t>Asesorar y apoyar contable y financieramente al Grupo de Seguimiento Patrimonios Autónomos de la
Dirección Jurídica, para fortalecer el control y seguimiento a los contratos de fiducia mercantil que en razón
a sus funciones le hayan sido asignados a la entidad</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</si>
  <si>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</si>
  <si>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Aunar esfuerzos técnicos, administrativos, financieros y humanos, así como los demás que se
requieran entre el MINISTERIO DE SALUD Y PROTECCIÓN SOCIAL, la EMPRESA SOCIAL DEL
ESTADO (E.S.E) LUIS ABLANQUE DE LA PLATA (Buenaventura) y la ARMADA NACIONAL DE
COLOMBIA, para articular y gestionar transectorial e institucionalmente las actividades necesarias que
permitan viabilizar la ejecución del proyecto denominado“ adquisición, dotación, puesta en servicio y
acompañamiento en la operación de una INFRAESTRUCTURA MÓVIL COSTERO FLUVIAL PARA EL
ANDEN PACÍFICO</t>
  </si>
  <si>
    <t>Aunar esfuerzos técnicos y administrativos entre el Ministerio de Salud y Protección Social, Hospital Nuestra Señora de
Lourdes E.S.E de ATACO -TOLIMA y SEAPTO S.A; para que este último ejecute el proyecto de inversión registrado en el
banco de proyectos de Obras por Impuestos de que trata el artículo 800-1 del Estatuto Tributario, denominado “ADQUISICIÓN
DE UN VEHÍCULO 4X4 EN APOYO A LA GESTIÓN DEL SERVICIO DE SALUD EXTRAMURAL DE LA E.S.E DEL
MUNICIPIO DE ATACO; DEPARTAMENTO DEL TOLIMA.</t>
  </si>
  <si>
    <t>Servicios profesionales para brindar asesoria escializada y asistencia técnica a la comunidad raizal, con el fin de
que la comunidad objeto de consulta, esté informada y en condiciones de igualdad entre la comunidad y las
entidades que presentan la ejecución del proyecto de reconstrucción del antiguo Hospital de Providencia.</t>
  </si>
  <si>
    <t>Prestar servicios profesionales a la subdirección de enfermedades no transmisibles para realizar acciones
que permitan la aplicación de metodologías en el desarrollo, revisión o actualización de documentos
técnicos-informados en la evidencia</t>
  </si>
  <si>
    <t>Prestar servicios profesionales en la planeación, desarrollo y divulgación de información y contenidos periodísticos sobre las
políticas y acciones del MSPS</t>
  </si>
  <si>
    <t>Prestar servicios profesionales a la Dirección de Promoción y Prevención para el desarrollo de estrategias de
comunicación que den respuesta a los planes, programas y proyectos de Promoción y Prevención.</t>
  </si>
  <si>
    <t>Prestar servicios profesionales de apoyo, en el ejercicio de las auditorías internas e informes de seguimiento y evaluación
a cargo de la Oficina de Control Interno del Ministerio.</t>
  </si>
  <si>
    <t>Prestar servicios profesionales que en el marco jurídico, apoyen la ejecución del Plan Anual de Auditorías y
seguimientos a cargo de la Oficina de Control Interno._x000D_</t>
  </si>
  <si>
    <t>Prestar servicios profesionales para brindar asesoría y acompañamiento al Despacho del ministro de Salud y
Protección Social en las diferentes temáticas y escenarios que sean requeridos, bajo el marco de las competencias de
dicha dependencia.</t>
  </si>
  <si>
    <t>Apoyar técnicamente a la Dirección de Epidemiologia y Demografía en el proceso de seguimiento y evaluación
del Plan Decenal de Salud Pública a nivel territorial 2022-2031._x000D_</t>
  </si>
  <si>
    <t>Prestar servicios profesionales al Ministerio de Salud y Protección Social para asesorar y apoyar a la entidad en los
asuntos jurídicos inherentes a la Dirección Jurídica.</t>
  </si>
  <si>
    <t>Prestar servicios profesionales a la Oficina de Promoción Social para la
implementación de planes, programas y proyectos para población en condiciones
de vulnerabilidad_x000D_</t>
  </si>
  <si>
    <t>Prestar servicios profesionales en la subdirección de enfermedades no transmisibles para la gestión y desarrollo de la
fase de alistamiento del proceso de actualización de la Política Pública Nacional de salud mental._x000D_</t>
  </si>
  <si>
    <t>Prestar servicios profesionales a la Oficina de Promoción Social para la implementación de planes, programas y
proyectos para población en condiciones de vulnerabilidad.</t>
  </si>
  <si>
    <t>Prestación de servicios de calibración de equipos y elementos propiedad del Ministerio de Salud y Protección Social</t>
  </si>
  <si>
    <t>Prestar servicios profesionales al Ministerio de Salud y Protección Social, en el fortalecimiento de las
capacidades institucionales de las entidades territoriales y Empresas Sociales del Estado en el marco de las
competencias de la Oficina de Gestión Territorial, Emergencias y Desastres.</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</si>
  <si>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t>
  </si>
  <si>
    <t>Apoyar a la subdirección financiera del ministerio de salud y protección social en los procesos relacionados con el
grupo de tesorería para la gestión de pagos y Administración del archivo documental generado._x000D_</t>
  </si>
  <si>
    <t>Adquisición de licenciamiento de una solución tecnológica basada en búsqueda inteligente, en línea que permita encontrar y transformar datos de diferentes
fuentes bajo la modalidad de Servicios.</t>
  </si>
  <si>
    <t>Prestar servicios de apoyo a la gestión de los Grupos de Cobro Coactivo y de Seguimiento de Patrimonios Autónomos de la Dirección Jurídica, en actividades administrativas y asistenciales</t>
  </si>
  <si>
    <t>Prestar servicios profesionales al Ministerio de Salud y Protección Social para asesorar y apoyar a la entidad en
los asuntos jurídicos inherentes a la Dirección Jurídica</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</si>
  <si>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</si>
  <si>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Adquirir pruebas de diagnóstico y pruebas rápidas para eventos endemoepidémicos en el marco de los
planes de eliminación._x000D_</t>
  </si>
  <si>
    <t>Adquirir pruebas de diagnóstico y pruebas rápidas para eventos endemoepidémicos en el marco de los
planes de eliminación.</t>
  </si>
  <si>
    <t>Prestar los servicios profesionales para apoyar a la DPSAP en las actividades de carácter financiero, presupuestal
y contable en el marco de la política pública y del nuevo modelo de prestación de servicios de salud que conlleve el
fortalecimiento de las ese hacia la gestión integra</t>
  </si>
  <si>
    <t>Contratar la implementación de la plataforma de seguridad microsegmentación definida por software y movimiento
lateral, mapeo de dependencia de aplicaciones y prevención en infraestructura (nube) y/o onpremise a nivel de
servidores y endpoint para el MSPS.</t>
  </si>
  <si>
    <t>Prestar servicios de apoyo a la DPSAP adelantando actividades técnicas asociadas a la operación de los sistemas de información, que contribuyan al mejoramiento continuo de la Calidad en desarrollo de la prestación de los servicios de salud.</t>
  </si>
  <si>
    <t>Contratar la auditoría externa de seguimiento al Sistema de Gestión de Calidad del Ministerio de Salud y Protección Social bajo la Norma ISO 9001:2015</t>
  </si>
  <si>
    <t>Adquisición, instalación y puesta en funcionamiento de un Sistema de seguimiento estratégico a proyectos de inversión pública para el
Ministerio de Salud y Protección Social.</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</si>
  <si>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</si>
  <si>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servicios profesionales para asesorar en la actualización e implementación del Sistema Único de Habilitación y demás componentes del SOGC asociados a prestación de servicios de salud en el marco del modelo preventivo y predictivo.</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</si>
  <si>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</si>
  <si>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Adquisición y renovación de licenciamiento de la plataforma de software Base Microsoft del Ministerio y servicios
OnLine bajo el Modelo Enterprise Agreement subscription</t>
  </si>
  <si>
    <t>Prestar servicios profesionales para apoyar a la Oficina de Control Interno en la gestión de las peticiones de la
Contraloría General de República y en la elaboración de informes de seguimiento y de auditorías</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</si>
  <si>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</si>
  <si>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Prestar asistencia técnica como auditor interno al Sistema de Gestión de energía implementado en el Ministerio de Salud y Protección Social bajo la norma ISO 50001:2018.</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</si>
  <si>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</si>
  <si>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para apoyar al MSPS en la gestión y seguimiento de proyectos de infraestructura asociada a la prestación de servicios de salud.</t>
  </si>
  <si>
    <t>Adquirir herramientas y/o funcionalidades de localización geográfica necesarias para el desarrollo de la fase inicial del Sistema de Seguimiento a los Equipos Médicos Territoriales y a los Centros de Atención primaria en Salud, requeridas por el MSPS.</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</si>
  <si>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</si>
  <si>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Adquisición e implementación de soluciones tecnológicas, para el fortalecimiento de la infraestructura tecnológica y protección de la seguridad de la información para el MSPS.</t>
  </si>
  <si>
    <t>https://community.secop.gov.co/Public/Tendering/OpportunityDetail/Index?noticeUID=CO1.NTC.5260648&amp;isFromPublicArea=True&amp;isModal=False</t>
  </si>
  <si>
    <t>https://community.secop.gov.co/Public/Tendering/OpportunityDetail/Index?noticeUID=CO1.NTC.5265491&amp;isFromPublicArea=True&amp;isModal=False</t>
  </si>
  <si>
    <t>https://community.secop.gov.co/Public/Tendering/OpportunityDetail/Index?notice UID=CO1.NTC.5291159&amp;isFromPublicArea=True&amp;isModal=False</t>
  </si>
  <si>
    <t xml:space="preserve">https://community.secop.gov.co/Public/Tendering/OpportunityDetail/Index?noticeUID=CO1.NTC.5246709&amp;isFromPublicArea=True&amp;isModal=False </t>
  </si>
  <si>
    <t xml:space="preserve">https://community.secop.gov.co/Public/Tendering/ContractNoticePhases/View?PPI=CO1.PPI.28863469&amp;isFromPublicArea=True&amp;isModal=False </t>
  </si>
  <si>
    <t xml:space="preserve">https://community.secop.gov.co/Public/Tendering/OpportunityDetail/Index?noticeUID=CO1.NTC.5247147&amp;isFromPublicArea=True&amp;isModal=False </t>
  </si>
  <si>
    <t xml:space="preserve">https://community.secop.gov.co/Public/Tendering/OpportunityDetail/Index?noticeUID=CO1.NTC.5245503&amp;isFromPublicArea=True&amp;isModal=False </t>
  </si>
  <si>
    <t xml:space="preserve">https://community.secop.gov.co/Public/Tendering/OpportunityDetail/Index?noticeUID=CO1.NTC.5245817&amp;isFromPublicArea=True&amp;isModal=False </t>
  </si>
  <si>
    <t xml:space="preserve">https://community.secop.gov.co/Public/Tendering/OpportunityDetail/Index?noticeUID=CO1.NTC.5247648&amp;isFromPublicArea=True&amp;isModal=False </t>
  </si>
  <si>
    <t xml:space="preserve">https://community.secop.gov.co/Public/Tendering/OpportunityDetail/Index?noticeUID=CO1.NTC.5247763&amp;isFromPublicArea=True&amp;isModal=False </t>
  </si>
  <si>
    <t xml:space="preserve">https://community.secop.gov.co/Public/Tendering/OpportunityDetail/Index?noticeUID=CO1.NTC.5316918&amp;isFromPublicArea=True&amp;isModal=False   </t>
  </si>
  <si>
    <t xml:space="preserve">https://community.secop.gov.co/Public/Tendering/OpportunityDetail/Index?noticeUID=CO1.NTC.5316723&amp;isFromPublicArea=True&amp;isModal=False  </t>
  </si>
  <si>
    <t xml:space="preserve">https://community.secop.gov.co/Public/Tendering/OpportunityDetail/Index?noticeUID=CO1.NTC.5245316&amp;isFromPublicArea=True&amp;isModal=False </t>
  </si>
  <si>
    <t>https://community.secop.gov.co/Public/Tendering/OpportunityDetail/Index?noticeUID=CO1.NTC.5246390&amp;isFromPublicArea=True&amp;isModal=False</t>
  </si>
  <si>
    <t xml:space="preserve">https://community.secop.gov.co/Public/Tendering/OpportunityDetail/Index?noticeUID=CO1.NTC.5322562&amp;isFromPublicArea=True&amp;isModal=False </t>
  </si>
  <si>
    <t xml:space="preserve">https://community.secop.gov.co/Public/Tendering/OpportunityDetail/Index?noticeUID=CO1.NTC.5246058&amp;isFromPublicArea=True&amp;isModal=False </t>
  </si>
  <si>
    <t>https://community.secop.gov.co/Public/Tendering/OpportunityDetail/Index?noticeUID=CO1.NTC.525
6654&amp;isFromPublicArea=True&amp;isModal=False</t>
  </si>
  <si>
    <t xml:space="preserve">https://community.secop.gov.co/Public/Tendering/OpportunityDetail/Index?noticeUID=CO1.NTC.5245772&amp;isFromPublicArea=True&amp;isModal=False  </t>
  </si>
  <si>
    <t xml:space="preserve">https://community.secop.gov.co/Public/Tendering/OpportunityDetail/Index?noticeUID=CO1.NTC.5245290&amp;isFromPublicArea=True&amp;isModal=False </t>
  </si>
  <si>
    <t xml:space="preserve">https://community.secop.gov.co/Public/Tendering/OpportunityDetail/Index?noticeUID=CO1.NTC.5245536&amp;isFromPublicArea=True&amp;isModal=False  </t>
  </si>
  <si>
    <t xml:space="preserve">https://community.secop.gov.co/Public/Tendering/OpportunityDetail/Index?noticeUID=CO1.NTC.5247246&amp;isFromPublicArea=True&amp;isModal=False </t>
  </si>
  <si>
    <t xml:space="preserve">https://community.secop.gov.co/Public/Tendering/ContractNoticePhases/View?PPI=CO1.PPI.28622969&amp;isFromPublicArea=True&amp;isModal=False </t>
  </si>
  <si>
    <t xml:space="preserve">https://community.secop.gov.co/Public/Tendering/ContractNoticePhases/View?PPI=CO1.PPI.28621866&amp;isFromPublicArea=True&amp;isModal=False </t>
  </si>
  <si>
    <t xml:space="preserve">https://community.secop.gov.co/Public/Tendering/ContractNoticePhases/View?PPI=CO1.PPI.28626412&amp;isFromPublicArea=True&amp;isModal=False </t>
  </si>
  <si>
    <t xml:space="preserve">https://community.secop.gov.co/Public/Tendering/ContractNoticePhases/View?PPI=CO1.PPI.28762622&amp;isFromPublicArea=True&amp;isModal=False </t>
  </si>
  <si>
    <t>https://community.secop.gov.co/Public/Tendering/OpportunityDetail/Index?noticeUID=CO1.NTC.5252402&amp;isFromPublicArea=True&amp;isModal=False</t>
  </si>
  <si>
    <t xml:space="preserve">https://community.secop.gov.co/Public/Tendering/ContractNoticePhases/View?PPI=CO1.PPI.28764006&amp;isFromPublicArea=True&amp;isModal=False </t>
  </si>
  <si>
    <t>https://community.secop.gov.co/Public/Tendering/OpportunityDetail/Index?noticeUID=CO1.NTC.5316823&amp;isFromPublicArea=True&amp;isModal=False</t>
  </si>
  <si>
    <t>https://www.contratos.gov.co/consultas/detalleProceso.do?numConstancia=23-22-80704&amp;g-recaptcha-response=03AFcWeA6Y_I0bFzdbPLGPL0kWoA0ufV8dn2XhzjZrjTpT9CFbk_1dLAD52DmDoQ6rwjOXbK8hVCFrKpdtT7l_bUvjeyCSbHuEiPGooObFZFQEcjNxlwi8KGO3dsLqk09g-dAk1iLtdxc9sF0SPL-6yA5MOBbMpA1EGHjHlNOZqcLZdYifxPaVSYfcyEcMX0pZFRdbJfYZuTq8bkAYrlx0yuV6_PtHr0Nr7XY0mecTD3tNyr5_xY64Kw0qI0c4L-VvzlU4V31VGLLqK2B4lGUhmROy-QB_-jx2sO9xSwuYquL6lW0TbQtdYSeTCnzq0pg7Zr-GvsPuciEDUB28btWjtijmYiOVxxvflPFbErNYRAyeo6fBUYYdtc518FmH1izVNT7YWZtai0BHS10XPLzymbMy1r1-uFDUGQlFRjB9Ps-PMoMuXkQquKsGypLChLFTcyxSvyK2xuojDZvsaY4cQXO16foUuz0nivaTq4ZjncfTZCcpgQgUp_264fZH1Ftv80nkZqp8njJnisrQX3O0iomQPeNYVYnTXmXW31WyjOxO0XZ3ZgCiLv_UJ0wwDjDd5yu2RaS3zEY6QKAw9IMG-oQAdFaoZ2N3Nw</t>
  </si>
  <si>
    <t>https://www.contratos.gov.co/consultas/detalleProceso.do?numConstancia=23-22-80067&amp;g-recaptcha-response=03AFcWeA6S-m-aS8QFAklGsgrXMTBv0w7BwbpH1Fk2117BUCZ8xb2Z8CutMBvWALDDhks8EhYlLVKG6EcbSIBJ8gzEhtIxQpt9bkezOsBUA26zHU0HMZxIyZ2_HJPtW-FUAmTkQQOxwBV4TnWyw89YyyjauGjGmsVMr2R64kzG-Zmz4mUzQgPqYRFywt0Qss5ODumdH6u1yHVKFqJAdufc2t4I-vLpUhvVxSs-tScNboOHtTlEtZZsi44t7SJTh3g5F45n0HsJGw85gXvf9V4bnReqyAZfNh-q0HC4Meb5PzP8BOCtsG6EwhmTbVI9EZpm_YusUzwdetlmuEZxppmLkQ17PvfGRW-zqJio-6H0b5i4IwMjlIqLVeSBNly2Wj-gKKmlCeipr56RGspopi14mHi4RVbMh7rcKiqVScDEHUs0s-ZjAH5Mic17lqwZSU5bYfPM8coiLbLxKvIo1XPT__BMDonWVbS-WlB3r5PS_NOJDTnh6LcxfGeHZp7l9g9hWYPzGIm4Ites95_YtqdTWgNELsxMc5r7Nsa0I5DGBSaPaWoNhNj_GgYkC7ECV6tRjzkk5j4FeBpRrdq1EiHr6ZkLdSEbXeCqAAW8OKEULOqjXHYqTCd1dYdZDGepMk1kcmu58bXDPhIKjxAPtWiMGTQ846Z3MiMWLw.</t>
  </si>
  <si>
    <t>https://community.secop.gov.co/Public/Tendering/OpportunityDetail/Index?noticeUID=CO1.NTC.5275993&amp;isFromPublicArea=True&amp;isModal=False</t>
  </si>
  <si>
    <t>https://community.secop.gov.co/Public/Tendering/OpportunityDetail/Index?noticeUID=CO1.NTC.5252654&amp;isFromPublicArea=True&amp;isModal=False</t>
  </si>
  <si>
    <t xml:space="preserve">https://community.secop.gov.co/Public/Tendering/OpportunityDetail/Index?noticeUID=CO1.NTC.5253349&amp;isFromPublicArea=True&amp;isModal=False </t>
  </si>
  <si>
    <t>https://community.secop.gov.co/Public/Tendering/OpportunityDetail/Index?noticeUID=CO1.NTC.5260100&amp;isFromPublicArea=True&amp;isModal=False</t>
  </si>
  <si>
    <t>https://community.secop.gov.co/Public/Tendering/OpportunityDetail/Index?noticeUID=CO1.NTC.5261277&amp;isFromPublicArea=True&amp;isModal=False</t>
  </si>
  <si>
    <t>https://community.secop.gov.co/Public/Common/GoogleReCaptcha/Index?previousUrl=https%3a%2f%2fcommunity.secop.gov.co%2fPublic%2fTendering%2fOpportunityDetail%2fIndex%3fnoticeUID%3dCO1.NTC.5264555%26isFromPublicArea%3dTrue%26isModal%3dFalse</t>
  </si>
  <si>
    <t>https://community.secop.gov.co/Public/Tendering/OpportunityDetail/Index?noticeUID=CO1.NTC.5286458&amp;isFromPublicArea=True&amp;isModal=False</t>
  </si>
  <si>
    <t>https://community.secop.gov.co/Public/Tendering/OpportunityDetail/Index?noticeUID=CO1.NTC.5268378&amp;isFromPublicArea=True&amp;isModal=False</t>
  </si>
  <si>
    <t xml:space="preserve">https://community.secop.gov.co/Public/Tendering/ContractNoticePhases/View?PPI=CO1.PPI.28694203&amp;isFromPublicArea=True&amp;isModal=False  </t>
  </si>
  <si>
    <t xml:space="preserve">https://community.secop.gov.co/Public/Tendering/OpportunityDetail/Index?noticeUID=CO1.NTC.5259894&amp;isFromPublicArea=True&amp;isModal=False </t>
  </si>
  <si>
    <t>https://community.secop.gov.co/Public/Tendering/ContractNoticePhases/View?PPI=CO1.PPI.28725685&amp;isFromPublicArea=True&amp;isModal=False</t>
  </si>
  <si>
    <t>https://community.secop.gov.co/Public/Tendering/ContractNoticePhases/View?PPI=CO1.PPI.28707128&amp;isFromPublicArea=True&amp;isModal=False</t>
  </si>
  <si>
    <t>https://community.secop.gov.co/Public/Tendering/OpportunityDetail/Index?noticeUID=CO1.NTC.5205370&amp;isFromPublicArea=True&amp;isModal=False</t>
  </si>
  <si>
    <t xml:space="preserve">https://community.secop.gov.co/Public/Tendering/OpportunityDetail/Index?noticeUID=CO1.NTC.5281147&amp;isFromPublicArea=True&amp;isModal=False </t>
  </si>
  <si>
    <t>https://community.secop.gov.co/Public/Tendering/OpportunityDetail/Index?noticeUID=CO1.NTC.5286887&amp;isFromPublicArea=True&amp;isModal=False</t>
  </si>
  <si>
    <t>https://community.secop.gov.co/Public/Common/GoogleReCaptcha/Index?previousUrl=https%3a%2f%2fcommunity.secop.gov.co%2fPublic%2fTendering%2fOpportunityDetail%2fIndex%3fnoticeUID%3dCO1.NTC.5279898%26isFromPublicArea%3dTrue%26isModal%3dFalse</t>
  </si>
  <si>
    <t>MSPS-OC-121580-2023</t>
  </si>
  <si>
    <t xml:space="preserve">https://community.secop.gov.co/Public/Tendering/ContractNoticePhases/View?PPI=CO1.PPI.28865509&amp;isFromPublicArea=True&amp;isModal=False  </t>
  </si>
  <si>
    <t xml:space="preserve">https://community.secop.gov.co/Public/Tendering/ContractNoticePhases/View?PPI=CO1.PPI.28771359&amp;isFromPublicArea=True&amp;isModal=False </t>
  </si>
  <si>
    <t xml:space="preserve">https://community.secop.gov.co/Public/Tendering/ContractNoticePhases/View?PPI=CO1.PPI.28863877&amp;isFromPublicArea=True&amp;isModal=False  </t>
  </si>
  <si>
    <t>https://community.secop.gov.co/Public/Tendering/OpportunityDetail/Index?noticeUID=CO1.NTC.5165609&amp;isFromPublicArea=True&amp;isModal=False</t>
  </si>
  <si>
    <t>https://community.secop.gov.co/Public/Tendering/OpportunityDetail/Index?noticeUID=CO1.NTC.5292319&amp;isFromPublicArea=True&amp;isModal=False</t>
  </si>
  <si>
    <t>https://community.secop.gov.co/Public/Tendering/OpportunityDetail/Index?noticeUID=CO1.NTC.5290016&amp;isFromPublicArea=True&amp;isModal=False</t>
  </si>
  <si>
    <t>MSPS-OC-121857-2023</t>
  </si>
  <si>
    <t>https://community.secop.gov.co/Public/Tendering/OpportunityDetail/Index?noticeUID=CO1.NTC.5292409&amp;isFromPublicArea=True&amp;isModal=False</t>
  </si>
  <si>
    <t>https://community.secop.gov.co/Public/Tendering/OpportunityDetail/Index?noticeUID=CO1.NTC.5314138&amp;isFromPublicArea=True&amp;isModal=False</t>
  </si>
  <si>
    <t>https://community.secop.gov.co/Public/Tendering/OpportunityDetail/Index?noticeUID=CO1.NTC.5319853&amp;isFromPublicArea=True&amp;isModal=False</t>
  </si>
  <si>
    <t>MSPS-OC-122128-2023</t>
  </si>
  <si>
    <t xml:space="preserve">https://community.secop.gov.co/Public/Tendering/OpportunityDetail/Index?noticeUID=CO1.NTC.5321563&amp;isFromPublicArea=True&amp;isModal=False  </t>
  </si>
  <si>
    <t xml:space="preserve">https://community.secop.gov.co/Public/Tendering/OpportunityDetail/Index?noticeUID=CO1.NTC.5309042&amp;isFromPublicArea=True&amp;isModal=False </t>
  </si>
  <si>
    <t xml:space="preserve">https://community.secop.gov.co/Public/Tendering/OpportunityDetail/Index?noticeUID=CO1.NTC.5322497&amp;isFromPublicArea=True&amp;isModal=False  </t>
  </si>
  <si>
    <t xml:space="preserve">https://community.secop.gov.co/Public/Tendering/OpportunityDetail/Index?noticeUID=CO1.NTC.5328174&amp;isFromPublicArea=True&amp;isModal=False  </t>
  </si>
  <si>
    <t>MSPS-OC-122248-2023</t>
  </si>
  <si>
    <t>https://community.secop.gov.co/Public/Tendering/OpportunityDetail/Index?noticeUID=CO1.NTC.5314086&amp;isFromPublicArea=True&amp;isModal=False</t>
  </si>
  <si>
    <t>https://community.secop.gov.co/Public/Tendering/OpportunityDetail/Index?noticeUID=CO1.NTC.5316977&amp;isFromPublicArea=True&amp;isModal=False</t>
  </si>
  <si>
    <t>https://community.secop.gov.co/Public/Tendering/OpportunityDetail/Index?noticeUID=CO1.NTC.5326832&amp;isFromPublicArea=True&amp;isModal=False</t>
  </si>
  <si>
    <t xml:space="preserve">https://community.secop.gov.co/Public/Tendering/OpportunityDetail/Index?noticeUID=CO1.NTC.5322294&amp;isFromPublicArea=True&amp;isModal=False   </t>
  </si>
  <si>
    <t>https://community.secop.gov.co/Public/Tendering/ContractNoticePhases/View?PPI=CO1.PPI.28916052&amp;isFromPublicArea=True&amp;isModal=False</t>
  </si>
  <si>
    <t>MSPS-OC-122707-2023</t>
  </si>
  <si>
    <t>https://community.secop.gov.co/Public/Tendering/ContractNoticePhases/View?PPI=CO1.PPI.28947195&amp;isFromPublicArea=True&amp;isModal=False</t>
  </si>
  <si>
    <t>MSPS-OC-122920-2023</t>
  </si>
  <si>
    <t>MSPS-54-2023</t>
  </si>
  <si>
    <t>MSPS-202-2023</t>
  </si>
  <si>
    <t>MSPS-286-2023</t>
  </si>
  <si>
    <t>MSPS-292-2023</t>
  </si>
  <si>
    <t>MSPS-394-2023</t>
  </si>
  <si>
    <t>MSPS-502-2023</t>
  </si>
  <si>
    <t>MSPS-577-2023</t>
  </si>
  <si>
    <t>MSPS-590-2023</t>
  </si>
  <si>
    <t>MSPS-599-2023</t>
  </si>
  <si>
    <t>MSPS-633-2023</t>
  </si>
  <si>
    <t>MSPS-676-2023</t>
  </si>
  <si>
    <t>MSPS-701-2023</t>
  </si>
  <si>
    <t>MSPS-702-2023</t>
  </si>
  <si>
    <t>MSPS-703-2023</t>
  </si>
  <si>
    <t>MSPS-711-2023</t>
  </si>
  <si>
    <t>MSPS-805-2023</t>
  </si>
  <si>
    <t>MSPS-812-2023</t>
  </si>
  <si>
    <t>MSPS-824-2023</t>
  </si>
  <si>
    <t>MSPS-832-2023</t>
  </si>
  <si>
    <t>MSPS-851-2023</t>
  </si>
  <si>
    <t>MSPS-867-2023</t>
  </si>
  <si>
    <t>MSPS-894-2023</t>
  </si>
  <si>
    <t>MSPS-900-2023</t>
  </si>
  <si>
    <t>MSPS-911-2023</t>
  </si>
  <si>
    <t>MSPS-917-2023</t>
  </si>
  <si>
    <t>MSPS-963-2023</t>
  </si>
  <si>
    <t>MSPS-968-2023</t>
  </si>
  <si>
    <t>MSPS-971-2023</t>
  </si>
  <si>
    <t>MSPS-988-2023</t>
  </si>
  <si>
    <t>MSPS-1028-2023</t>
  </si>
  <si>
    <t>MSPS-1049-2023</t>
  </si>
  <si>
    <t>MSPS-1072-2023</t>
  </si>
  <si>
    <t>MSPS-1093-2023</t>
  </si>
  <si>
    <t>MSPS-1094-2023</t>
  </si>
  <si>
    <t>MSPS-1095-2023</t>
  </si>
  <si>
    <t>MSPS-1108-2023</t>
  </si>
  <si>
    <t>MSPS-1109-2023</t>
  </si>
  <si>
    <t>MSPS-1122-2023</t>
  </si>
  <si>
    <t>MSPS-1154-2023</t>
  </si>
  <si>
    <t>MSPS-1155-2023</t>
  </si>
  <si>
    <t>MSPS-1161-2023</t>
  </si>
  <si>
    <t>MSPS-1162-2023</t>
  </si>
  <si>
    <t>MSPS-1163-2023</t>
  </si>
  <si>
    <t>MSPS-1164-2023</t>
  </si>
  <si>
    <t>MSPS-1182-2023</t>
  </si>
  <si>
    <t>MSPS-1192-2023</t>
  </si>
  <si>
    <t>MSPS-1214-2023</t>
  </si>
  <si>
    <t>MSPS-1230-2023</t>
  </si>
  <si>
    <t>MSPS-1234-2023</t>
  </si>
  <si>
    <t>MSPS-1367-2023</t>
  </si>
  <si>
    <t>MSPS-351-2023</t>
  </si>
  <si>
    <t>MSPS-363-2023</t>
  </si>
  <si>
    <t>MSPS-989-2023</t>
  </si>
  <si>
    <t>MSPS-992-2023</t>
  </si>
  <si>
    <t>MSPS-1041-2023</t>
  </si>
  <si>
    <t>MSPS-1044-2023</t>
  </si>
  <si>
    <t>MSPS-1064-2023</t>
  </si>
  <si>
    <t>MSPS-1085-2023</t>
  </si>
  <si>
    <t>MSPS-1099-2023</t>
  </si>
  <si>
    <t>MSPS-1101-2023</t>
  </si>
  <si>
    <t>MSPS-1119-2023</t>
  </si>
  <si>
    <t>MSPS-1125-2023</t>
  </si>
  <si>
    <t>MSPS-1126-2023</t>
  </si>
  <si>
    <t>MSPS-1127-2023</t>
  </si>
  <si>
    <t>MSPS-1135-2023</t>
  </si>
  <si>
    <t>MSPS-1140-2023</t>
  </si>
  <si>
    <t>MSPS-1152-2023</t>
  </si>
  <si>
    <t>MSPS-1156-2023</t>
  </si>
  <si>
    <t>MSPS-1157-2023</t>
  </si>
  <si>
    <t>MSPS-1170-2023</t>
  </si>
  <si>
    <t>MSPS-1177-2023</t>
  </si>
  <si>
    <t>MSPS-1178-2023</t>
  </si>
  <si>
    <t>MSPS-1179-2023</t>
  </si>
  <si>
    <t>MSPS-1190-2023</t>
  </si>
  <si>
    <t>MSPS-1196-2023</t>
  </si>
  <si>
    <t>MSPS-1025-2023</t>
  </si>
  <si>
    <t>MSPS-885-2023</t>
  </si>
  <si>
    <t>MSPS-1081-2023</t>
  </si>
  <si>
    <t>MSPS-1106-2023</t>
  </si>
  <si>
    <t>Prestar servicios profesionales para apoyar los procesos de gestión contractual y desarrollo institucional, requeridos para brindar asistencia técnica en desarrollo de proyectos relacionados con la prestación de servicios de salud.</t>
  </si>
  <si>
    <t>REALIZAR CONVENIO ENTRE MINISTERIO DE SALUD Y PROTECCIÓN SOCIAL Y LA UNIDAD NACIONAL DE PROTECCIÓN PARA SUMINISTRO DE DOS VEHÍCULOS TIPO CAMIONETA 4X4 DE 2500CC EN ADELANTE.</t>
  </si>
  <si>
    <t>PRESTACIÓN DE SERVICIOS PROFESIONALES PARA APOYAR A LA OFICINA DE TECNOLOGÍA DE LA INFORMACIÓN Y LA COMUNICACIÓN OTIC, EN EL SEGUIMIENTO A LA GESTIÓN OPERATIVA Y ACTIVIDADES RELACIONADAS CON LOS SERVICIOS TECNOLÓGICOS.</t>
  </si>
  <si>
    <t>PRESTACIÓN DE SERVICIOS PROFESIONALES A LA OFICINA DE TECNOLOGÍA DE LA INFORMACIÓN Y LA COMUNICACIÓN OTIC PARA APOYAR EN LA ARTICULACIÓN DE PROYECTOS ESTRATÉGICOS Y MISIONALES DE LA DEPENDENCIA.</t>
  </si>
  <si>
    <t>PRESTACIÓN DE SERVICIOS PROFESIONALES PARA APOYAR A LA OFICINA DE TECNOLOGÍA DE LA INFORMACIÓN Y LA COMUNICACIÓN - OTIC DEL MINISTERIO DE SALUD Y PROTECCIÓN SOCIAL, EN LA ARTICULACIÓN, Y GESTIÓN DE EQUIPOS DE TRABAJO ENFOCADOS AL DESARROLLO DE ARQUITECTURA EMPRESARIAL E INTEROPERABILIDAD PARA LOS SISTEMAS DE INFORMACIÓN DEL MINISTERIO</t>
  </si>
  <si>
    <t>PRESTACIÓN DE SERVICIOS PROFESIONALES PARA APOYAR A LA OFICINA DE TECNOLOGÍA DE LA INFORMACIÓN Y LA COMUNICACIÓN OTIC, EN LA DEFINICIÓN, DISEÑO, GESTIÓN Y USO DE LOS ESTÁNDARES DE INTEROPERABILIDAD EN SALUD PARA LA INTEROPERABILIDAD DE HISTORIA CLÍNICA ELECTRÓNICA ELECTRÓNICA</t>
  </si>
  <si>
    <t>PRESTACIÓN DE SERVICIOS PARA LA REALIZACIÓN DE LAS EVALUACIONES MÉDICAS OCUPACIONALES QUE REQUIERA EL MINISTERIO DE SALUD Y PROTECCIÓN SOCIAL</t>
  </si>
  <si>
    <t>Brindar apoyo en materia contractual a las diferentes dependencias y áreas del Ministerio de Salud y Protección Social.</t>
  </si>
  <si>
    <t>PRESTAR EL SERVICIO DE MANTENIMIENTO INTEGRAL PREVENTIVO Y CORRECTIVO DE LOS CUARTOS FRÍOS DE LA BODEGA SEDE DE ZONA FRANCA, PROPIEDAD DEL MINISTERIO DE SALUD Y PROTECCIÓN SOCIAL EN LA CIUDAD DE BOGOTÁ, D.C.</t>
  </si>
  <si>
    <t>SUMINISTRO DE DOTACIONES (CALZADO Y VESTIDO DE LABOR) PARA LOS SERVIDORES PÚBLICOS DEL MINISTERIO DE SALUD Y PROTECCIÓN SOCIAL</t>
  </si>
  <si>
    <t>PRESTAR SERVICIOS PROFESIONALES A LA SUBDIRECCIÓN DE ENFERMEDADES NO TRANSMISIBLES EN EL DESARROLLO DE ACCIONES PARA GARANTIZAR LA CALIDAD, PERTINENCIA Y OPORTUNIDAD DE LAS INTERVENCIONES DE TELE 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</si>
  <si>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PRESTACIÓN DE SERVICIOS PROFESIONALES PARA APOYAR AL MINISTERIO DE SALUD Y PROTECCIÓN SOCIAL, EN LA EJECUCIÓN DE LAS ACTIVIDADES REQUERIDAS PARA LA ELABORACIÓN Y/O ACTUALIZACIÓN DE SERVICIOS DE INFORMACIÓN GEOGRÁFICOS UTILIZANDO LA PLATAFORMA DEL MÓDULO GEOGRÁFICO DE SISPRO , ASÍ COMO LA ACTUALIZACIÓN DE LA RESPECTIVA GEODATABASE.</t>
  </si>
  <si>
    <t>PRESTACIÓN DE SERVICIOS PROFESIONALES PARA APOYAR A LA OFICINA DE TECNOLOGÍA DE LA INFORMACIÓN Y LA COMUNICACIÓN OTIC EN EL DISEÑO GRÁFICO, USO Y APROPIACIÓN DE LAS TECNOLOGÍAS DE LA INFORMACIÓN Y LAS COMUNICACIONES.</t>
  </si>
  <si>
    <t>Prestación de servicios profesionales para apoyar a la Dirección de Epidemiología y Demografía en la gestión financiera y administrativa de seguimiento al Plan de Acción y al Plan Anual de Adquisiciones</t>
  </si>
  <si>
    <t>PRESTAR SERVICIOS PROFESIONALES A LA DIRECCIÓN DE PROMOCIÓN Y PREVENCIÓN, GRUPO DE CONVIVENCIA SOCIAL, EN EL ACOMPAÑAMIENTO Y SEGUIMIENTO ADMINISTRATIVO -FINANCIERO, EN LOS TERRITORIOS QUE EJECUTAN PROYECTOS AVALADOS POR LA DIRECCIÓN DE PROMOCIÓN Y PREVENCIÓN PARA EL DESARROLLO DE ACCIONES DIRIGIDAS A LA PROMOCIÓN DE LA CONVIVENCIA, LA PREVENCIÓN DEL CONSUMO DE SUSTANCIAS PSICOACTIVAS Y LA REDUCCIÓN DE RIESGOS Y DAÑOS ASOCIADOS</t>
  </si>
  <si>
    <t>PRESTAR SERVICIOS PROFESIONALES A LA SUBDIRECCIÓN DE SALUD NUTRICIONAL, ALIMENTOS Y BEBIDAS EN EL DESARROLLO DE LAS ESTRATEGIAS QUE CONTRIBUYAN A LA PREVENCIÓN, CONTROL Y RECUPERACIÓN DE LAS ALTERACIONES NUTRICIONALES QUE AFECTAN A LA POBLACIÓN VULNERABLE DEL TERRITORIO NACIONAL EN EL MARCO DE LA POLÍTICA INTEGRAL DE ATENCIÓN EN SALUD EN EL TERRITORIO NACIONAL</t>
  </si>
  <si>
    <t>PRESTAR SERVICIOS PROFESIONALES A LA SUBDIRECCIÓN DE INFRAESTRUCTURA EN SALUD PARA BRINDAR ASESORÍA Y APOYO EN EL ANÁLISIS, IMPLEMENTACIÓN, ASISTENCIA TÉCNICA Y SEGUIMIENTO DE LA EJECUCIÓN DE LOS PROYECTOS RELACIONADOS CON EL DESARROLLO DE LA INFRAESTRUCTURA DEL COMPLEJO HOSPITALARIO SAN JUAN DE DIOS UBICADO EN BOGOTÁ D.C.</t>
  </si>
  <si>
    <t>PRESTAR SERVICIOS PROFESIONALES PARA APOYAR AL MINISTERIO DE SALUD Y PROTECCIÓN SOCIAL EN LA REGLAMENTACIÓN Y SEGUIMIENTO A LA OPERACIÓN DEL MODELO DE RECAUDO DE APORTES AL SISTEMA DE SEGURIDAD SOCIAL INTEGRAL Y PARAFISCALES A TRAVÉS DE LA PLANILLA INTEGRADA DE LIQUIDACIÓN DE APORTES ? PILA, Y EN EL REDISEÑO DEL SISTEMA DE AFILIACIÓN TRANSACCIONAL PARA AJUSTARLOS DE ACUERDO CON LAS NECESIDADES DEL GOBIERNO NACIONAL</t>
  </si>
  <si>
    <t>PRESTACIÓN DE SERVICIOS PROFESIONALES PARA APOYAR A LA OFICINA DE TECNOLOGÍA DE LA INFORMACIÓN Y LA COMUNICACIÓN - OTIC DEL MINISTERIO DE SALUD Y PROTECCIÓN SOCIAL EN EL TRATAMIENTO, GESTIÓN, SEGURIDAD Y MODELAMIENTO DE LAS BASES DE DATOS MISIONALES DEL MINISTERIO DE SALUD Y PROTECCIÓN SOCIAL.</t>
  </si>
  <si>
    <t>PRESTACIÓN DE SERVICIOS PROFESIONALES PARA APOYAR A LA OFICINA TIC DEL MINISTERIO DE SALUD Y PROTECCIÓN SOCIAL EN LA REALIZACIÓN DE LOS DESARROLLOS REQUERIDOS EN EL MARCO DE LA INTEROPERABILIDAD DE LA HISTORIA CLÍNICA Y EL SISTEMA NACIONAL DE INFORMACIÓN.</t>
  </si>
  <si>
    <t>Prestar los servicios profesionales como Arquitecto Empresarial para asesorar e impartir al MSPS, los lineamientos y mapa de ruta tecnológica, con base al marco de referencia de Arquitectura Empresarial y la alineación con el Sistema de Información interoperable</t>
  </si>
  <si>
    <t>PRESTAR SERVICIOS PROFESIONALES AL MINISTERIO DE SALUD Y PROTECCIÓN SOCIAL EN LA PREPARACIÓN DE CONCEPTOS TÉCNICOS-JURÍDICOS DE LOS PROYECTOS DE INICIATIVAS LEGISLATIVAS QUE AFECTEN LA SOSTENIBILIDAD FINANCIERA Y EL SISTEMA DE SALUD, ASÍ COMO APOYAR LA PREPARACIÓN Y ELABORACIÓN DE LAS DIFERENTES REGLAMENTACIONES DERIVADAS DE LOS PROYECTOS DE LEY QUE IMPACTEN EN EL SISTEMA DE SALUD.</t>
  </si>
  <si>
    <t>Prestación de servicios profesionales en el apoyo, acompañamiento y asesoría jurídica, en la gestión contractual de acuerdo a las necesidades de la Dirección de Epidemiología y Demografía.</t>
  </si>
  <si>
    <t>PRESTACIÓN DE SERVICIOS PROFESIONALES PARA APOYAR A LA OFICINA DE TECNOLOGÍA DE LA INFORMACIÓN Y LA COMUNICACIÓN ? OTIC, EN LA ESTRUCTURACIÓN Y GESTIÓN DE DOCUMENTOS PRECONTRACTUALES, CONTRACTUALES, POSTCONTRACTUALES RELACIONADOS CON LA GESTIÓN Y ADMINISTRACIÓN DE LOS PROCESOS ASOCIADOS CON LOS APLICATIVOS MISIONALES DE LA ENTIDAD.</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</si>
  <si>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</si>
  <si>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PRESTACIÓN DE SERVICIOS PROFESIONALES PARA APOYAR TÉCNICAMENTE A LA OFICINA DE TECNOLOGÍA DE LA INFORMACIÓN Y LA COMUNICACIÓN OTIC EN EL DIRECCIONAMIENTO ESTRATÉGICO DE SU PROYECTO DE INVERSIÓN, MONITOREO POR RESULTADOS Y SEGUIMIENTO A INICIATIVAS TI ASOCIADOS AL PLAN NACIONAL DE DESARROLLO.</t>
  </si>
  <si>
    <t>PRESTACIÓN DE SERVICIOS PROFESIONALES A LA OFICINA DE TECNOLOGÍA DE LA INFORMACIÓN Y LA COMUNICACIÓN TIC DEL MINISTERIO DE SALUD Y PROTECCIÓN SOCIAL, PARA APOYAR A ESTRUCTURAR, ANALIZAR Y REALIZAR SEGUIMIENTO A LOS REQUERIMIENTOS INTERNOS Y EXTERNOS RELACIONADOS CON LA INFORMACIÓN CONTENIDAS EN LAS BASES DE DATOS DEL SISPRO.</t>
  </si>
  <si>
    <t>PRESTACIÓN DE SERVICIOS PROFESIONALES A LA OFICINA DE TECNOLOGÍA DE LA INFORMACIÓN Y LA COMUNICACIÓN - OTIC DEL MINISTERIO DE SALUD Y PROTECCIÓN SOCIAL, PARA APOYAR EN LA GESTIÓN, SEGUIMIENTO, MEJORAMIENTO Y ARTICULACION DE LAS ESTRATEGIAS DE NUBE, CONECTIVIDAD, CIBERSEGURIDAD, HABEAS DATA PARA LA INTEROPERABILIDAD DE HISTORÍA CLINICA ELECTRONICA Y TRANSFORMACIÓN DIGITAL</t>
  </si>
  <si>
    <t>PRESTACIÓN DE SERVICIOS PROFESIONALES PARA APOYAR A LA OFICINA DE TECNOLOGÍA DE LA INFORMACIÓN Y LA COMUNICACIÓN OTIC DEL MINISTERIO DE SALUD Y PROTECCIÓN SOCIAL, EN LIDERAR Y GESTIONAR EL DESARROLLO DEL SISTEMA NACIONAL DE INFORMACIÓN Y BANCO DE DATOS DEL SECTOR SALUD Y PROTECCIÓN SOCIAL.</t>
  </si>
  <si>
    <t>APOYAR AL  MINISTERIO DE SALUD Y PROTECCIÓN SOCIAL EN LOS DESARROLLOS CONCEPTUALES,  ANÁLISIS Y EVALUACIÓN DE LA VIGILANCIA EN SALUD PÚBLICA</t>
  </si>
  <si>
    <t>PRESTAR SERVICIOS PROFESIONALES A LA SUBDIRECCIÓN DE INFRAESTRUCTURA EN SALUD PARA BRINDAR ASISTENCIA TÉCNICA, SEGUIMIENTO Y CIERRE DE PROYECTOS DE CAPACIDAD INSTALADA QUE EJECUTEN LAS EMPRESAS SOCIALES DEL ESTADO Y LOS ENTES TERRITORIALES.</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</si>
  <si>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</si>
  <si>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PRESTACIÓN DE SERVICIOS PROFESIONALES PARA APOYAR AL MINISTERIO DE SALUD Y PROTECCIÓN SOCIAL EN EL DESARROLLO Y MANTENIMIENTO DE LOS APLICATIVOS A NIVEL DE LAS FUNCIONALIDADES DE BACKEND Y FRONTEND, CON UNA VISIÓN AMPLIA QUE GARANTICE EL DISEÑO E IMPLEMENTACIÓN DE LA ARQUITECTURA DE SISTEMAS E INTEROPERABILIDAD ENTRE ÉSTOS, ACORDE A LOS LINEAMIENTOS DE LA OTIC Y EN OPTIMIZACION, ESTANDARIZACION DE LA ARQUITECTURA DE LOS SISTEMAS DE INFORMACION.</t>
  </si>
  <si>
    <t>PRESTACIÓN DE SERVICIOS PROFESIONALES PARA APOYAR A LA OFICINA DE TECNOLOGÍA DE LA INFORMACIÓN Y LA COMUNICACIÓN OTIC DEL MINISTERIO DE SALUD Y PROTECCIÓN SOCIAL, EN LA ARTICULACIÓN Y GESTIÓN DE EQUIPOS DE TRABAJO PARA LA DISPOSICIÓN DE SERVICIOS DE INFORMACIÓN, GEORREFERENCIACIÓN Y ANALÍTICA DE DATOS.</t>
  </si>
  <si>
    <t>PRESTACIÓN DE SERVICIOS PROFESIONALES PARA APOYAR AL MINISTERIO DE SALUD Y PROTECCIÓN SOCIAL EN LA DEFINICIÓN DE LA ARQUITECTURA Y DESARROLLO DE LAS FUNCIONALIDADES DE SOFTWARE PARA BACKEND Y FRONTEND, CON UNA VISIÓN AMPLIA QUE GARANTICE EL DISEÑO E IMPLEMENTACIÓN DE LA ARQUITECTURA DE SISTEMAS E INTEROPERABILIDAD ENTRE ÉSTOS, CUMPLIENDO CON LOS LINEAMIENTOS TÉCNICOS DE LA OFICINA TIC.</t>
  </si>
  <si>
    <t>PRESTACIÓN DE SERVICIOS PROFESIONALES PARA APOYAR A LA OFICINA DE TECNOLOGÍA DE LA INFORMACIÓN Y LA COMUNICACIÓN OTIC DEL MINISTERIO DE SALUD Y PROTECCIÓN SOCIAL, EN EL DESARROLLO DE MINERÍA DE DATOS E INTELIGENCIA DE NEGOCIOS, PARA LA ENTIDAD.</t>
  </si>
  <si>
    <t>PRESTACIÓN DE SERVICIOS PROFESIONALES PARA A LA OFICINA DE TECNOLOGÍA DE LA INFORMACIÓN Y LA COMUNICACIÓN - OTIC DEL MINISTERIO DE SALUD Y PROTECCIÓN SOCIAL, EN LA ARTICULACIÓN, SEGUIMIENTO Y MONITOREO DE PROYECTOS DE INNOVACIÓN CON ÉNFASIS EN NUBE, SEGURIDAD DIGITAL Y PROTECCIÓN DE DATOS.</t>
  </si>
  <si>
    <t>PRESTACIÓN DE SERVICIOS PROFESIONALES PARA APOYAR AL MINISTERIO DE SALUD Y PROTECCIÓN SOCIAL, EN EL ANÁLISIS Y ESPECIFICACIÓN DE REQUERIMIENTOS FUNCIONALES DERIVADOS DEL CAMBIO NORMATIVO O EVOLUCIÓN DE LOS PROCESOS MISIONALES, DISEÑO, EJECUCIÓN DE PRUEBAS DE CALIDAD Y ACOMPAÑAMIENTO EN LA PUESTA EN PRODUCCIÓN DEL SOFTWARE DESARROLLADO POR ESTA ENTIDAD Y CONFORME A LOS LINEAMIENTOS TÉCNICOS DE LA OFICINA TIC.</t>
  </si>
  <si>
    <t>PRESTACIÓN DE SERVICIOS PROFESIONALES PARA APOYAR AL MINISTERIO DE SALUD Y PROTECCIÓN SOCIAL EN LA DEFINICIÓN, DISEÑO E IMPLEMETACIÓN DE OBJETOS DE LA CAPA DE DATOS, ASÍ COMO REALIZAR LOS CRUCES DE INFORMACIÓN ENTRE APLICACIONES PARA IDENTIFICAR ACCIONES QUE MEJOREN LA CALIDAD DE LA INFORMACIÓN, CUMPLIENDO CON LOS LINEAMIENTOS DE LA OFICINA TIC.</t>
  </si>
  <si>
    <t>PRESTACIÓN DE SERVICIOS PROFESIONALES PARA APOYAR A LA OFICINA DE TECNOLOGÍA DE LA INFORMACIÓN Y LA COMUNICACIÓN OTIC DEL MINISTERIO DE SALUD Y PROTECCIÓN SOCIAL, EN LA INTEGRACIÓN DE DIFERENTES PLATAFORMAS Y DATOS Y SEGUIMIENTO A LA CALIDAD DE LOS DATOS</t>
  </si>
  <si>
    <t>PRESTAR SERVICIOS PROFESIONALES DE APOYO JURÍDICO CONTRACTUAL EN LOS DIFERENTES PLANES, PROGRAMAS DE PROMOCIÓN DE LA SALUD Y PREVENCIÓN DE LA ENFERMEDAD</t>
  </si>
  <si>
    <t>Prestar servicios de organización y apoyo logístico integral para el desarrollo de los eventos en los que participe el Ministerio de Salud y Protección Social, en cumplimiento de sus objetivos.</t>
  </si>
  <si>
    <t>SUMINISTRO DE COMBUSTIBLE PARA LOS VEHÍCULOS QUE CONFORMAN EL PARQUE AUTOMOTOR Y PARA LAS PLANTAS ELÉCTRICAS DE EMERGENCIA DEL MSPS.</t>
  </si>
  <si>
    <t>PRESTAR SERVICIOS PROFESIONALES PARA ARTICULAR Y HACER SEGUIMIENTO A LAS DIRECTRICES Y LINEAMIENTOS RELACIONADOS CON LA GESTIÓN DE LA PRESTACIÓN DE LOS SERVICIOS DE SALUD, LA ATENCIÓN PRIMARIA Y LA SALUD PUBLICA EN EL MINISTERIO DE SALUD Y PROTECCIÓN SOCIAL.</t>
  </si>
  <si>
    <t>PRESTAR SERVICIOS PROFESIONALES EN LA GESTIÓN Y SEGUIMIENTO A LA EJECUCIÓN DE LOS RECURSOS ASIGNADOS A LAS ENTIDADES TERRITORIALES Y EMPRESAS SOCIALES DEL ESTADO.</t>
  </si>
  <si>
    <t>PRESTACIÓN DE SERVICIOS PROFESIONALES PARA APOYAR A LA OFICINA DE TECNOLOGÍA DE LA INFORMACIÓN Y LA COMUNICACIÓN - OTIC DEL MINISTERIO DE SALUD Y PROTECCIÓN SOCIAL EN LA GENERACIÓN Y ANÁLISIS DE LA INFORMACIÓN QUE SE GENERE A PARTIR DE LAS TRANSACCIONES REALIZADAS A TRAVÉS DEL SISTEMA DE AFILIACIÓN TRANSACCIONAL Y DEL SISTEMA PÚBLICO ÚNICO INTEGRADO DE INFORMACIÓN EN SALUD</t>
  </si>
  <si>
    <t>PRESTACIÓN DE SERVICIOS PROFESIONALES PARA APOYAR A LA OFICINA DE TECNOLOGÍA DE LA INFORMACIÓN Y LA COMUNICACIÓN-OTIC PARA EL DESARROLLO DE CONTENIDOS INTERACTIVOS QUE FACILITEN LA ADOPCIÓN DE CAPACIDADES PARA EL ACCESO, USO Y APROVECHAMIENTO DE TIC.</t>
  </si>
  <si>
    <t>PRESTACIÓN DE SERVICIOS PROFESIONALES PARA APOYAR A LA OFICINA DE TECNOLOGÍA DE LA INFORMACIÓN Y LA COMUNICACIÓN ? OTIC, EN ACTIVIDADES DE GESTIÓN, MONITOREO Y SEGUIMIENTO A LOS PROTOCOLOS Y PROCEDIMIENTOS DE SEGURIDAD DIGITAL Y PROTECCIÓN DE DATOS QUE HACEN PARTE DEL SISTEMA DE GESTIÓN DE SEGURIDAD DE LA INFORMACIÓN Y SU INTEGRACIÓN CON EL SIG DEL MSPS Y LA SEGURIDAD DE LA INFORMACIÓN DE LAS APLICACIONES MISIONALES.</t>
  </si>
  <si>
    <t>PRESTACIÓN DE SERVICIOS PROFESIONALES PARA APOYAR A LA OFICINA DE TECNOLOGÍA DE LA INFORMACIÓN Y LA COMUNICACIÓN - OTIC DEL MINISTERIO DE SALUD Y PROTECCIÓN SOCIAL, EN LA PLANEACIÓN DE ACTIVIDADES TÁCTICAS Y OPERATIVAS TENDIENTES A GARANTIZAR EL USO DEL SISTEMA DE AFILIACIÓN TRANSACCIONAL ? SAT Y LA IMPLEMENTACIÓN DEL SISTEMA PÚBLICO ÚNICO INTEGRADO DE INFORMACIÓN EN SALUD</t>
  </si>
  <si>
    <t>PRESTACIÓN DE SERVICIOS PROFESIONALES PARA APOYAR A LA OFICINA DE TECNOLOGÍA DE LA INFORMACIÓN Y LA COMUNICACIÓN - OTIC DEL MINISTERIO DE SALUD Y PROTECCIÓN SOCIAL, EN LAS ACCIONES Y PROGRAMAS RELACIONADOS CON LA INTEROPERABILIDAD DE INFORMACIÓN EN EL SECTOR, Y LA PUESTA EN MARCHA DE LOS PROYECTOS ESPECIALES Y PROCESOS DE INNOVACIÓN QUE SE REQUIERAN RESPECTO DE LOS SISTEMAS DE INFORMACIÓN MISIONALES DE LA ENTIDAD.</t>
  </si>
  <si>
    <t>PRESTACIÓN DE SERVICIOS PROFESIONALES PARA APOYAR A LA OFICINA DE TECNOLOGÍA DE LA INFORMACIÓN Y LA COMUNICACIÓN - OTIC DEL MINISTERIO DE SALUD Y PROTECCIÓN SOCIAL EN LA VERIFICACIÓN DEL FUNCIONAMIENTO E IMPLEMENTACIÓN DE CADA UNO DE LOS COMPONENTES DE SISTEMA DE AFILIACION TRANSACCIONAL, EN EL SISTEMA PÚBLICO ÚNICO INTEGRADO DE INFORMACIÓN EN SALUD, ASÍ COMO LAS INTEROPERABILIDADES CON LAS QUE CUENTEN DICHOS SISTEMAS.</t>
  </si>
  <si>
    <t>PRESTACIÓN DE SERVICIOS PROFESIONALES PARA APOYAR AL MINISTERIO DE SALUD Y PROTECCIÓN SOCIAL EN LAS ACTIVIDADES DE PLANEACIÓN Y SEGUIMIENTO A LA EJECUCIÓN DE LOS PROYECTOS RELACIONADOS CON EL SISTEMA DE INFORMACIÓN IMPLEMENTADO POR ESTA ENTIDAD O DESARROLLADOS POR LOS EQUIPOS DE TRABAJO QUE PRODUZCAN SOFTWARE Y QUE SOPORTAN LOS PROCESOS DEL MINISTERIO, CUMPLIENDO CON LOS LINEAMIENTOS TÉCNICOS DE LA OFICINA TIC.</t>
  </si>
  <si>
    <t>PRESTACIÓN DE SERVICIOS PROFESIONALES PARA APOYAR AL MINISTERIO DE SALUD Y PROTECCIÓN SOCIAL EN LA GESTIÓN Y REALIZACIÓN DE LAS ACTIVIDADES NECESARIAS PARA EL CORRECTO USO Y OPERACIÓN DE LOS COMPONENTES Y APLICATIVOS MISIONALES CUMPLIENDO CON LOS LINEAMIENTOS TÉCNICOS DE LA OFICINA TIC.</t>
  </si>
  <si>
    <t>PRESTACIÓN DE SERVICIOS PROFESIONALES PARA APOYAR AL MINISTERIO DE SALUD Y PROTECCIÓN SOCIAL EN LA GESTIÓN Y SEGUIMIENTO DEL SERVICIO DE CENTRO DE CONTACTO CIUDADANO REQUERIDO PARA LA ATENCIÓN DE LOS USUARIOS DEL SISPRO, TRAVÉS DE LAS MESAS DE AYUDA TECNOLÓGICAS ESTABLECIDAS.</t>
  </si>
  <si>
    <t>PRESTACIÓN DE SERVICIOS PROFESIONALES PARA APOYAR AL MINISTERIO DE SALUD Y PROTECCIÓN SOCIAL EN ANÁLISIS DE LOS REQUERIMIENTOS, EVALUACIÓN Y PREPARACIÓN DE CONCEPTOS TÉCNICOS DE SOLUCIONES APOYADAS POR HERRAMIENTAS TIC Y SEGUIMIENTO A LOS PROCESOS RELACIONADOS CON EL CICLO DE VIDA DE DESARROLLO DE SOFTWARE CUMPLIENDO CON LOS LINEAMIENTOS TÉCNICOS DE LA OFICINA TIC.</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</si>
  <si>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</si>
  <si>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PRESTACIÓN DE SERVICIOS PROFESIONALES PARA APOYAR AL MINISTERIO DE SALUD Y PROTECCIÓN SOCIAL EN EL ANÁLISIS Y ESPECIFICACIÓN DE LOS REQUERIMIENTOS FUNCIONALES DERIVADOS DEL CAMBIO NORMATIVO Y/O EVOLUCIÓN DE LOS PROCESOS MISIONALES, ASI COMO EN EL DISEÑO Y EJECUCIÓN DE LAS PRUEBAS DE CALIDAD DEL SOFTWARE DESARROLLADO POR EL MINISTERIO O ADQUIRIDO/CEDIDO POR TERCEROS ASÍ COMO REALIZAR LOS CRUCES DE INFORMACIÓN ENTRE APLICACIONES PARA IDENTIFICAR ACCIONES QUE MEJOREN LA CALIDAD DE LA INFORMACIÓN DE ACUERDO CON LOS LINEAMIENTOS TÉCNICOS DE LA OFICINA TIC.</t>
  </si>
  <si>
    <t>PRESTACIÓN DE SERVICIOS PROFESIONALES PARA APOYAR AL MINISTERIO DE SALUD Y PROTECCIÓN SOCIAL EN EL DESARROLLO Y MANTENIMIENTO DE APLICATIVOS A NIVEL DE LA CAPA DE DATOS, DISEÑO Y DESARROLLO WEB Y DE APLICACIÓN (FULL STACK), ACORDE A LA ARQUITECTURA Y METODOLOGÍA DEFINIDA POR LA OFICINA TIC.</t>
  </si>
  <si>
    <t>"Prestación de servicios profesionales al Ministerio de Salud y Protección Social en la realizacion de pruebas
integrales de los desarrollos así como en la aceptacion de estos para su paso a produccion de conformidad con
los lineamientos técnicos de la Oficina TIC."</t>
  </si>
  <si>
    <t>PRESTACIÓN DE SERVICIOS PROFESIONALES PARA APOYAR AL MINISTERIO DE SALUD Y PROTECCIÓN SOCIAL EN LA REALIZACIÓN DE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CONFORMIDAD CON LOS LINEAMIETNOS TÉCNICOS DE LA OFICINA TIC.</t>
  </si>
  <si>
    <t>PRESTACIÓN DE SERVICIOS PROFESIONALES PARA APOYAR A LA OFICINA DE TECNOLOGÍA DE LA INFORMACIÓN Y LA COMUNICACIÓN-OTIC PARA LA RECOPILACIÓN, ORGANIZACIÓN, PUBLICACIÓN Y USO DE DATOS ABIERTOS EN LOS PROCESOS DE TOMA DE DECISIONES, ASÍ COMO DEL SOPORTE A LAS APLICACIONES QUE SE LE ASIGNEN SIGUIENDO LOS LINEAMIENTOS DE LA POLÍTICA DE GOBIERNO DIGITAL EN EL MARCO DE LA INNOVACIÓN TECNOLÓGICA DE LA DEPENDENCIA.</t>
  </si>
  <si>
    <t>PRESTACIÓN DE SERVICIOS PROFESIONALES PARA APOYAR AL MINISTERIO DE SALUD Y PROTECCIÓN SOCIAL EN EL DESARROLLO Y DOCUMENTACIÓN TÉCNICA DE FUNCIONALIDADES CON ÉNFASIS EN LA CAPA DE PRESENTACIÓN Y LA CAPA DE DATOS DEL SISTEMA DE INFORMACIÓN IMPLEMENTADO POR ESTA ENTIDAD Y LOS SISTEMAS DE INFORMACIÓN QUE LO CONFORMAN, Y QUE SEAN REQUERIDOS POR LOS PROCESOS DEL MINISTERIO, DE ACUERDO CON LAS DIRECTRICES Y ARQUITECTURA DE LA OFICINA TIC.</t>
  </si>
  <si>
    <t>PRESTACIÓN DE SERVICIOS PROFESIONALES PARA APOYAR AL MINISTERIO DE SALUD Y PROTECCIÓN SOCIAL EN LA REALIZACIÓN DE LAS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ACUERDO CON LOS LINEAMIENTOS TÉCNICOS DE LA OFICINA TIC.</t>
  </si>
  <si>
    <t>PRESTACIÓN DE SERVICIOS PROFESIONALES PARA APOYAR A LA OFICINA DE TECNOLOGÍA DE LA INFORMACIÓN Y LA COMUNICACIÓN - OTIC DEL MINISTERIO DE SALUD Y PROTECCIÓN SOCIAL EN LAS ACTIVIDADES CORRESPONDIENTES PARA LA IMPLEMENTACIÓN DE NUEVAS VERSIONES DEL SOFTWARE EN LOS DIFERENTES AMBIENTES Y DIFERENTES ETAPAS DEL CICLO DE VIDA DEL SOFTWARE.</t>
  </si>
  <si>
    <t>PRESTACIÓN DE SERVICIOS PROFESIONALES PARA APOYAR AL MINISTERIO DE SALUD Y PROTECCIÓN SOCIAL EN LAS ACTIVIDADES DE PLANEACIÓN Y SEGUIMIENTO A LA EJECUCIÓN DE LOS PROYECTOS RELACIONADOS CON EL SISTEMA DE INFORMACIÓN IMPLEMENTADO POR ESTA ENTIDAD Y QUE SOPORTAN LOS PROCESOS DEL MINISTERIO, INCLUYENDO LOS DOMINIOS DE LA ARQUITECTURA EMPRESARIAL Y CUMPLIENDO A CABALIDAD CON LOS LINEAMIENTOS TÉCNICOS DE LA OFICINA TIC.</t>
  </si>
  <si>
    <t>PRESTACIÓN DE SERVICIOS PROFESIONALES PARA APOYAR A LA OFICINA DE TECNOLOGÍA DE LA INFORMACIÓN Y LA COMUNICACIÓN - OTIC EN EL PROCESO DE DISEÑO, ARQUITECTURA, INTEROPERABILIDAD, GESTIÓN DE LA CAPACIDAD Y CONTINUIDAD, ACCESO DE SERVICIOS EN LA NUBE PARA LAS APLICACIONES MISIONALES QUE CONFORMAN LA INFRAESTRUCTURA TECNOLÓGICA DEL MINISTERIO DE SALUD Y PROTECCIÓN SOCIAL.</t>
  </si>
  <si>
    <t>PRESTACIÓN DE SERVICIOS PROFESIONALES PARA APOYAR AL MINISTERIO DE SALUD Y PROTECCIÓN SOCIAL, EN EL DESARROLLO Y DOCUMENTACIÓN TÉCNICA DE FUNCIONALIDADES CON ÉNFASIS EN LA CAPA DE PRESENTACIÓN DEL SISTEMA DE INFORMACIÓN IMPLEMENTADO POR ESTA ENTIDAD Y LOS SISTEMAS DE INFORMACIÓN QUE LO CONFORMAN, Y QUE SEAN REQUERIDOS POR LOS PROCESOS DEL MINISTERIO, CONFORME A LAS DIRECTRICES Y ARQUITECTURA DE LA OFICINA TIC.</t>
  </si>
  <si>
    <t>PRESTACIÓN DE SERVICIOS PROFESIONALES PARA APOYAR AL MINISTERIO DE SALUD Y PROTECCIÓN SOCIAL EN LA DEFINICIÓN DE LAS ESPECIFICACIONES, ANÁLISIS DE REQUERIMIENTOS, GESTIÓN DE INCIDENCIAS IDENTIFICADAS DURANTE LA REALIZACIÓN DE PRUEBAS DE LOS APLICATIVOS MISIONALES Y COMPONENTES DEL SISPRO EN CONCORDANCIA CON LAS DIRECTRICES Y ESTÁNDARES FIJADOS POR LA OTIC.  </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</si>
  <si>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</si>
  <si>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PRESTACIÓN DE SERVICIOS PROFESIONALES PARA APOYAR A LA OFICINA DE TECNOLOGÍA DE LA INFORMACIÓN Y LA COMUNICACIÓN - OTIC EN LA OPERACIÓN, MANTENIMIENTO Y/O MEJORA CONTINUA DE LOS PROCESOS DE LA OFICINA.</t>
  </si>
  <si>
    <t>Adquisición y renovación de licenciamiento de la plataforma de software Base Microsoft del Ministerio y servicios OnLine bajo el Modelo Enterprise Agreement subscription</t>
  </si>
  <si>
    <t xml:space="preserve">Prestar servicios profesionales como profesional técnico de la Subdirección Administrativa para apoyar jurídica y administrativamente en el desarrollo de actividades que permitan el cumplimiento de sus funciones, planes, metas y programas </t>
  </si>
  <si>
    <t>PRESTAR LOS SERVICIOS COMO OPERADOR DE COMUNICACIONES PARA LA PLANEACIÓN, ORGANIZACIÓN Y EJECUCIÓN DE LAS DIFERENTES ACTIVIDADES PROGRAMADAS POR EL MINISTERIO DE SALUD Y PROTECCIÓN SOCIAL A DIFUNDIR POR MEDIOS MASIVOS EN DESARROLLO DE SUS PLANES, PROGRAMAS, PROYECTOS Y METAS EN LAS SEIS (6) REGIONES DEL PAIS.</t>
  </si>
  <si>
    <t>PRESTAR SERVICIOS PROFESIONALES A LA DIRECCIÓN DE PRESTACIÓN DE SERVICIOS Y ATENCIÓN PRIMARIA EN EL DISEÑO DE ESTRATEGIAS DE INFORMACIÓN Y SOCIALIZACIÓN ASOCIADOS A LA POLITICA DE PRESTACIÓN DE SERVICIOS DE SALUD Y ATENCIÓN PRIMARIA</t>
  </si>
  <si>
    <t>Adquisición, instalación y puesta en funcionamiento de un Sistema de Gestión de Documentos Electrónicos de archivo- SGDEA para el Ministerio de Salud y Protección Social.</t>
  </si>
  <si>
    <t>Apoyar al Ministerio de Salud y Protección Social para garantizar el derecho fundamental a la consulta y consentimiento libre, previo e informado de las comunidades negras, afrocolombianas, raizales y palenqueras, mediante la implementación de la ruta metodológica concertada con la Comisión III del Espacio Nacional de Consulta Previa en la etapa de preconsulta de la consulta previa libre e informada del proyecto de ley 339 de 2023 por medio de la cual se transforma el Sistema de Salud y se dictan otras disposiciones, las medidas relacionadas con el derecho fundamental a la salud de estas comunidades.</t>
  </si>
  <si>
    <t>https://community.secop.gov.co/Public/Tendering/OpportunityDetail/Index?noticeUID=CO1.NTC.3975037&amp;isFromPublicArea=True&amp;isModal=False</t>
  </si>
  <si>
    <t>https://community.secop.gov.co/Public/Tendering/OpportunityDetail/Index?noticeUID=CO1.NTC.4303847&amp;isFromPublicArea=True&amp;isModal=False</t>
  </si>
  <si>
    <t>https://community.secop.gov.co/Public/Tendering/OpportunityDetail/Index?noticeUID=CO1.NTC.4719319&amp;isFromPublicArea=True&amp;isModal=False</t>
  </si>
  <si>
    <t>https://community.secop.gov.co/Public/Tendering/OpportunityDetail/Index?noticeUID=CO1.NTC.4725994&amp;isFromPublicArea=True&amp;isModal=False</t>
  </si>
  <si>
    <t>https://community.secop.gov.co/Public/Tendering/OpportunityDetail/Index?noticeUID=CO1.NTC.4733551&amp;isFromPublicArea=True&amp;isModal=False</t>
  </si>
  <si>
    <t>https://community.secop.gov.co/Public/Tendering/OpportunityDetail/Index?noticeUID=CO1.NTC.4719246&amp;isFromPublicArea=True&amp;isModal=False</t>
  </si>
  <si>
    <t>https://community.secop.gov.co/Public/Tendering/OpportunityDetail/Index?noticeUID=CO1.NTC.4395141&amp;isFromPublicArea=True&amp;isModal=False</t>
  </si>
  <si>
    <t>https://community.secop.gov.co/Public/Tendering/OpportunityDetail/Index?noticeUID=CO1.NTC.4530375&amp;isFromPublicArea=True&amp;isModal=False</t>
  </si>
  <si>
    <t>https://community.secop.gov.co/Public/Tendering/OpportunityDetail/Index?noticeUID=CO1.NTC.4475672&amp;isFromPublicArea=True&amp;isModal=False</t>
  </si>
  <si>
    <t>https://community.secop.gov.co/Public/Tendering/OpportunityDetail/Index?noticeUID=CO1.NTC.4495424&amp;isFromPublicArea=True&amp;isModal=False</t>
  </si>
  <si>
    <t>https://community.secop.gov.co/Public/Tendering/ContractNoticePhases/View?PPI=CO1.PPI.262531 39&amp;isFromPublicArea=True&amp;isModal=False</t>
  </si>
  <si>
    <t>https://community.secop.gov.co/Public/Tendering/OpportunityDetail/Index?noticeUID=CO1.NTC.471 2254&amp;isFromPublicArea=True&amp;isModal=False</t>
  </si>
  <si>
    <t>https://community.secop.gov.co/Public/Tendering/OpportunityDetail/Index?noticeUID=CO1.NTC.4733076&amp;isFromPublicArea=True&amp;isModal=False</t>
  </si>
  <si>
    <t>https://community.secop.gov.co/Public/Tendering/OpportunityDetail/Index?noticeUID=CO1.NTC.4733526&amp;isFromPublicArea=True&amp;isModal=False</t>
  </si>
  <si>
    <t>https://community.secop.gov.co/Public/Tendering/OpportunityDetail/Index?noticeUID=CO1.NTC.4699388&amp;isFromPublicArea=True&amp;isModal=False</t>
  </si>
  <si>
    <t>https://community.secop.gov.co/Public/Tendering/ContractNoticePhases/View?PPI=CO1.PPI.264845 92&amp;isFromPublicArea=True&amp;isModal=False</t>
  </si>
  <si>
    <t>https://community.secop.gov.co/Public/Tendering/ContractNoticePhases/View?PPI=CO1.PPI.26502036 &amp;isFromPublicArea=True&amp;isModal=False</t>
  </si>
  <si>
    <t>https://community.secop.gov.co/Public/Tendering/ContractNoticePhases/View?PPI=CO1.PPI.26579240&amp;isFromPublicArea=True&amp;isModal=False</t>
  </si>
  <si>
    <t>https://community.secop.gov.co/Public/Tendering/OpportunityDetail/Index?noticeUID=CO1.NTC.4860434&amp;isFromPublicArea=True&amp;isModal=False</t>
  </si>
  <si>
    <t>https://community.secop.gov.co/Public/Tendering/OpportunityDetail/Index?noticeUID=CO1.NTC.4903359&amp;isFromPublicArea=True&amp;isModal=False</t>
  </si>
  <si>
    <t>https://community.secop.gov.co/Public/Tendering/OpportunityDetail/Index?noticeUID=CO1.NTC.4847486&amp;isFromPublicArea=True&amp;isModal=False</t>
  </si>
  <si>
    <t>https://community.secop.gov.co/Public/Tendering/OpportunityDetail/Index?noticeUID=CO1.NTC.4861759&amp;isFromPublicArea=True&amp;isModal=False</t>
  </si>
  <si>
    <t>https://community.secop.gov.co/Public/Tendering/OpportunityDetail/Index?noticeUID=CO1.NTC.4896497&amp;isFromPublicArea=True&amp;isModal=False</t>
  </si>
  <si>
    <t>https://community.secop.gov.co/Public/Tendering/OpportunityDetail/Index?noticeUID=CO1.NTC.4851934&amp;isFromPublicArea=True&amp;isModal=False</t>
  </si>
  <si>
    <t>https://community.secop.gov.co/Public/Tendering/OpportunityDetail/Index?noticeUID=CO1.NTC.4860957&amp;isFromPublicArea=True&amp;isModal=False</t>
  </si>
  <si>
    <t>https://community.secop.gov.co/Public/Tendering/OpportunityDetail/Index?noticeUID=CO1.NTC.4881150&amp;isFromPublicArea=True&amp;isModal=False</t>
  </si>
  <si>
    <t>https://community.secop.gov.co/Public/Tendering/OpportunityDetail/Index?noticeUID=CO1.NTC.4889093&amp;isFromPublicArea=True&amp;isModal=False</t>
  </si>
  <si>
    <t>https://community.secop.gov.co/Public/Tendering/OpportunityDetail/Index?noticeUID=CO1.NTC.4876520&amp;isFromPublicArea=True&amp;isModal=False</t>
  </si>
  <si>
    <t>https://community.secop.gov.co/Public/Tendering/OpportunityDetail/Index?noticeUID=CO1.NTC.4877039&amp;isFromPublicArea=True&amp;isModal=False</t>
  </si>
  <si>
    <t>https://community.secop.gov.co/Public/Tendering/OpportunityDetail/Index?noticeUID=CO1.NTC.4973908&amp;isFromPublicArea=True&amp;isModal=False</t>
  </si>
  <si>
    <t>https://community.secop.gov.co/Public/Tendering/OpportunityDetail/Index?noticeUID=CO1.NTC.4907843&amp;isFromPublicArea=True&amp;isModal=False</t>
  </si>
  <si>
    <t>https://community.secop.gov.co/Public/Common/GoogleReCaptcha/Index?previousUrl=https%3a%2f%2fcommunity.secop.gov.co%2fPublic%2fTendering%2fOpportunityDetail%2fIndex%3fnoticeUID%3dCO1.NTC.4937716%26isFromPublicArea%3dTrue%26isModal%3dFalse</t>
  </si>
  <si>
    <t>https://community.secop.gov.co/Public/Tendering/OpportunityDetail/Index?noticeUID=CO1.NTC.4937206&amp;isFromPublicArea=True&amp;isModal=False</t>
  </si>
  <si>
    <t>https://community.secop.gov.co/Public/Common/GoogleReCaptcha/Index?previousUrl=https%3a%2f%2fcommunity.secop.gov.co%2fPublic%2fTendering%2fOpportunityDetail%2fIndex%3fnoticeUID%3dCO1.NTC.4937473%26isFromPublicArea%3dTrue%26isModal%3dFalse</t>
  </si>
  <si>
    <t>https://community.secop.gov.co/Public/Tendering/OpportunityDetail/Index?noticeUID=CO1.NTC.4941724&amp;isFromPublicArea=True&amp;isModal=False</t>
  </si>
  <si>
    <t>https://community.secop.gov.co/Public/Tendering/OpportunityDetail/Index?noticeUID=CO1.NTC.4940427&amp;isFromPublicArea=True&amp;isModal=False</t>
  </si>
  <si>
    <t>https://community.secop.gov.co/Public/Tendering/OpportunityDetail/Index?noticeUID=CO1.NTC.4950330&amp;isFromPublicArea=True&amp;isModal=False</t>
  </si>
  <si>
    <t>https://community.secop.gov.co/Public/Tendering/OpportunityDetail/Index?noticeUID=CO1.NTC.4957118&amp;isFromPublicArea=True&amp;isModal=False</t>
  </si>
  <si>
    <t>https://community.secop.gov.co/Public/Tendering/OpportunityDetail/Index?noticeUID=CO1.NTC.4968068&amp;isFromPublicArea=True&amp;isModal=False</t>
  </si>
  <si>
    <t>https://community.secop.gov.co/Public/Tendering/OpportunityDetail/Index?noticeUID=CO1.NTC.4972165&amp;isFromPublicArea=True&amp;isModal=False</t>
  </si>
  <si>
    <t>https://community.secop.gov.co/Public/Tendering/OpportunityDetail/Index?noticeUID=CO1.NTC.4978742&amp;isFromPublicArea=True&amp;isModal=False</t>
  </si>
  <si>
    <t>https://community.secop.gov.co/Public/Tendering/OpportunityDetail/Index?noticeUID=CO1.NTC.4972795&amp;isFromPublicArea=True&amp;isModal=False</t>
  </si>
  <si>
    <t>https://community.secop.gov.co/Public/Tendering/OpportunityDetail/Index?noticeUID=CO1.NTC.4971912&amp;isFromPublicArea=True&amp;isModal=False</t>
  </si>
  <si>
    <t>https://community.secop.gov.co/Public/Tendering/OpportunityDetail/Index?noticeUID=CO1.NTC.4998420&amp;isFromPublicArea=True&amp;isModal=False</t>
  </si>
  <si>
    <t>https://community.secop.gov.co/Public/Tendering/OpportunityDetail/Index?noticeUID=CO1.NTC.4971772&amp;isFromPublicArea=True&amp;isModal=False</t>
  </si>
  <si>
    <t>https://community.secop.gov.co/Public/Tendering/OpportunityDetail/Index?noticeUID=CO1.NTC.4970669&amp;isFromPublicArea=True&amp;isModal=False</t>
  </si>
  <si>
    <t>https://community.secop.gov.co/Public/Tendering/OpportunityDetail/Index?noticeUID=CO1.NTC.4745252&amp;isFromPublicArea=True&amp;isModal=False</t>
  </si>
  <si>
    <t>MSPS-OC-194446-2023</t>
  </si>
  <si>
    <t>https://community.secop.gov.co/Public/Tendering/OpportunityDetail/Index?noticeUID=CO1.NTC.5012475&amp;i</t>
  </si>
  <si>
    <t>https://community.secop.gov.co/Public/Tendering/OpportunityDetail/Index?noticeUID=CO1.NTC.503</t>
  </si>
  <si>
    <t>https://community.secop.gov.co/Public/Tendering/OpportunityDetail/Index?noticeUID=CO1.NTC.503
2683&amp;isFromPublicArea=True&amp;isModal=False</t>
  </si>
  <si>
    <t>https://community.secop.gov.co/Public/Tendering/OpportunityDetail/Index
?noticeUID=CO1.NTC.5096033&amp;isFromPublicArea=True&amp;isModal=False"</t>
  </si>
  <si>
    <t>https://community.secop.gov.co/Public/Tendering/OpportunityDetail/Index?noticeUID=CO1.NTC.4904824&amp;isFromPublicArea=True&amp;isModal=False</t>
  </si>
  <si>
    <t xml:space="preserve"> https://community.secop.gov.co/Public/Tendering/OpportunityDetail/Index?noticeUID=CO1.NTC.4914346&amp;isFromPublicArea=True&amp;isModal=False</t>
  </si>
  <si>
    <t>https://community.secop.gov.co/Public/Tendering/OpportunityDetail/Index?noticeUID=CO1.NTC.4877363&amp;isFromPublicArea=True&amp;isModal=False</t>
  </si>
  <si>
    <t>https://community.secop.gov.co/Public/Tendering/OpportunityDetail/Index?noticeUID=CO1.NTC.4880157&amp;isFromPublicArea=True&amp;isModal=False</t>
  </si>
  <si>
    <t>https://community.secop.gov.co/Public/Tendering/OpportunityDetail/Index?noticeUID=CO1.NTC.4901129&amp;isFromPublicArea=True&amp;isModal=False</t>
  </si>
  <si>
    <t>https://community.secop.gov.co/Public/Tendering/OpportunityDetail/Index?noticeUID=CO1.NTC.4907431&amp;isFromPublicArea=True&amp;isModal=False</t>
  </si>
  <si>
    <t>https://community.secop.gov.co/Public/Tendering/OpportunityDetail/Index?noticeUID=CO1.NTC.4923079&amp;isFromPublicArea=True&amp;isModal=False</t>
  </si>
  <si>
    <t>https://community.secop.gov.co/Public/Tendering/OpportunityDetail/Index?noticeUID=CO1.NTC.4916874&amp;isFromPublicArea=True&amp;isModal=False</t>
  </si>
  <si>
    <t>https://community.secop.gov.co/Public/Tendering/OpportunityDetail/Index?noticeUID=CO1.NTC.4951335&amp;isFromPublicArea=True&amp;isModal=False</t>
  </si>
  <si>
    <t>https://community.secop.gov.co/Public/Tendering/OpportunityDetail/Index?noticeUID=CO1.NTC.4934644&amp;isFromPublicArea=True&amp;isModal=False</t>
  </si>
  <si>
    <t>https://community.secop.gov.co/Public/Tendering/OpportunityDetail/Index?noticeUID=CO1.NTC.4945370&amp;isFromPublicArea=True&amp;isModal=False</t>
  </si>
  <si>
    <t>https://community.secop.gov.co/Public/Tendering/OpportunityDetail/Index?noticeUID=CO1.NTC.4946613&amp;isFromPublicArea=True&amp;isModal=False</t>
  </si>
  <si>
    <t>https://community.secop.gov.co/Public/Tendering/OpportunityDetail/Index?noticeUID=CO1.NTC.4951073&amp;isFromPublicArea=True&amp;isModal=False.</t>
  </si>
  <si>
    <t>https://community.secop.gov.co/Public/Tendering/OpportunityDetail/Index?noticeUID=CO1.NTC.4959827&amp;isFromPublicArea=True&amp;isModal=False</t>
  </si>
  <si>
    <t>https://community.secop.gov.co/Public/Tendering/OpportunityDetail/Index?noticeUID=CO1.NTC.4960775&amp;isFromPublicArea=True&amp;isModal=False</t>
  </si>
  <si>
    <t>https://community.secop.gov.co/Public/Tendering/OpportunityDetail/Index?noticeUID=CO1.NTC.4999306&amp;isFromPublicArea=True&amp;isModal=False</t>
  </si>
  <si>
    <t>https://community.secop.gov.co/Public/Tendering/OpportunityDetail/Index?noticeUID=CO1.NTC.4982953&amp;isFromPublicArea=True&amp;isModal=False</t>
  </si>
  <si>
    <t xml:space="preserve">https://community.secop.gov.co/Public/Tendering/OpportunityDetail/Index?noticeUID=CO1.NTC.4960762&amp;isFromPublicArea=True&amp;isModal=False </t>
  </si>
  <si>
    <t>https://community.secop.gov.co/Public/Tendering/OpportunityDetail/Index?noticeUID=CO1.NTC.4969827&amp;isFromPublicArea=True&amp;isModal=False</t>
  </si>
  <si>
    <t>https://community.secop.gov.co/Public/Tendering/ContractNoticePhases/View?PPI=CO1.PPI.27346661 &amp;isFromPublicArea=True&amp;isModal=False</t>
  </si>
  <si>
    <t>https://community.secop.gov.co/Public/Tendering/OpportunityDetail/Index?noticeUID=CO1.NTC.5044170&amp;isFromPublicArea=True&amp;isModal=False</t>
  </si>
  <si>
    <t>https://community.secop.gov.co/Public/Tendering/OpportunityDetail/Index?noticeUID=CO1.NTC.4972802&amp;isFromPublicArea=True&amp;isModal=False</t>
  </si>
  <si>
    <t>https://community.secop.gov.co/Public/Tendering/OpportunityDetail/Index?noticeUID=CO1.NTC.4973147&amp;isFromPublicArea=True&amp;isModal=False</t>
  </si>
  <si>
    <t>https://community.secop.gov.co/Public/Tendering/OpportunityDetail/Index?noticeUID=CO1.NTC.4983836&amp;isFromPublicArea=True&amp;isModal=False</t>
  </si>
  <si>
    <t>https://community.secop.gov.co/Public/Tendering/OpportunityDetail/Index?noticeUID=CO1.NTC.4994706&amp;isFromPublicArea=True&amp;isModal=False</t>
  </si>
  <si>
    <t>https://community.secop.gov.co/Public/Tendering/OpportunityDetail/Index?noticeUID=CO1.NTC.4896889&amp;isFromPublicArea=True&amp;isModal=False</t>
  </si>
  <si>
    <t>https://community.secop.gov.co/Public/Tendering/OpportunityDetail/Index?noticeUID=CO1.NTC.4836875&amp;isFromPublicArea=True&amp;isModal=False</t>
  </si>
  <si>
    <t>https://community.secop.gov.co/Public/Tendering/OpportunityDetail/Index?noticeUID=CO1.NTC.4948332&amp;isFromPublicArea=True&amp;isModal=False</t>
  </si>
  <si>
    <t>https://community.secop.gov.co/Public/Tendering/OpportunityDetail/Index?noticeUID=CO1.NTC.4928885&amp;isFromPublicArea=True&amp;isModal=False</t>
  </si>
  <si>
    <t>MSPS-OC-120235-2023</t>
  </si>
  <si>
    <t>https://community.secop.gov.co/Public/Tendering/ContractNoticePhases/View?PPI=CO1.PPI.28300747&amp;isFromPublicArea=True&amp;isModal=False</t>
  </si>
  <si>
    <t>MSPS-1074-2022</t>
  </si>
  <si>
    <t>Realizar las actividades propias de nacionalización de los medicamentos, biológicos, e insumos importados y el transporte (aéreo y terrestre) de los mismos, que requiera la Entidad</t>
  </si>
  <si>
    <t>https://community.secop.gov.co/Public/Tendering/OpportunityDetail/Index?noticeUID=CO1.NTC.3512723&amp;isFromPublicArea=True&amp;isModal=true&amp;asPopupView=true</t>
  </si>
  <si>
    <r>
      <rPr>
        <sz val="14"/>
        <color theme="1"/>
        <rFont val="Geomanist Light"/>
        <family val="3"/>
      </rPr>
      <t>LISTADO DE CONTRATOS SUSCRITOS DURANTE EL MES DE DICIEMBRE DEL AÑO 2023
FECHA</t>
    </r>
    <r>
      <rPr>
        <b/>
        <sz val="14"/>
        <color theme="1"/>
        <rFont val="Geomanist Light"/>
        <family val="3"/>
      </rPr>
      <t>: DICIEMBRE 2023</t>
    </r>
    <r>
      <rPr>
        <b/>
        <sz val="11"/>
        <color theme="1"/>
        <rFont val="Geomanist Bold"/>
        <family val="3"/>
      </rPr>
      <t xml:space="preserve">
</t>
    </r>
  </si>
  <si>
    <t>MSPS-793-2023</t>
  </si>
  <si>
    <t>MSPS-1112-2023</t>
  </si>
  <si>
    <t>MSPS-1489-2023</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</si>
  <si>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</si>
  <si>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Prestar servicios profesionales para el desarrollo, actualización, implementación y soporte del Registro Especial de
Prestadores de Servicios de Salud y demás aplicaciones relacionadas con la prestación de servicios de salud.</t>
  </si>
  <si>
    <t>ADQUISICIÓN DE HARDWARE Y COMPONENTES TECNOLÓGICOS PARA LA ACTUALIZACIÓN DE LA INFRAESTRUCTURA DE RED EN LAS SEDES DEL MSPS.</t>
  </si>
  <si>
    <t>https://community.secop.gov.co/Public/Tendering/OpportunityDetail/Index?noticeUID=CO1.NTC.4788151&amp;isFromPublicArea=True&amp;isModal=False</t>
  </si>
  <si>
    <t>https://community.secop.gov.co/Public/Tendering/OpportunityDetail/Index?noticeUID=CO1.NTC.4936718&amp;isFromPublicArea=True&amp;isModal=False</t>
  </si>
  <si>
    <t xml:space="preserve">https://community.secop.gov.co/Public/Tendering/ContractNoticePhases/View?PPI=CO1.PPI.27415147&amp;isFromPublicArea=True&amp;isModal=False
</t>
  </si>
  <si>
    <t>MSPS-94-2023</t>
  </si>
  <si>
    <t>Prestar servicios profesionales para el apoyo financiero en la ejecución de recursos asignados a la Oficina de Promoción Social.</t>
  </si>
  <si>
    <t>https://community.secop.gov.co/Public/Tendering/OpportunityDetail/Index?noticeUID=CO1.NTC.4026121&amp;isFromPublicArea=True&amp;isModal=False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</si>
</sst>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_-[$$-240A]\ * #,##0.00_-;\-[$$-240A]\ * #,##0.00_-;_-[$$-240A]\ * &quot;-&quot;??_-;_-@_-"/>
    <numFmt numFmtId="166" formatCode="[$$-240A]\ #,##0.00;[Red][$$-240A]\ #,##0.0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6">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92D050"/>
        <bgColor indexed="64"/>
      </patternFill>
    </fill>
    <fill>
      <patternFill patternType="solid">
        <fgColor rgb="FF00B0F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43">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3" fontId="13" fillId="0" borderId="1" xfId="0" applyNumberFormat="1" applyFont="1" applyBorder="1" applyAlignment="1">
      <alignment horizontal="left" vertical="center"/>
    </xf>
    <xf numFmtId="1" fontId="0" fillId="0" borderId="0" xfId="0" applyNumberFormat="1" applyAlignment="1">
      <alignment wrapText="1"/>
    </xf>
    <xf numFmtId="14" fontId="13" fillId="0" borderId="1" xfId="0" applyNumberFormat="1" applyFont="1" applyBorder="1" applyAlignment="1">
      <alignment horizontal="left" vertical="center"/>
    </xf>
    <xf numFmtId="9" fontId="13" fillId="0" borderId="1" xfId="6" applyFont="1" applyBorder="1" applyAlignment="1">
      <alignment horizontal="left" vertical="center"/>
    </xf>
    <xf numFmtId="0" fontId="14" fillId="5" borderId="1" xfId="1" applyFont="1" applyFill="1" applyBorder="1" applyAlignment="1">
      <alignment horizontal="center" vertical="center" wrapText="1"/>
    </xf>
    <xf numFmtId="164" fontId="14" fillId="5" borderId="1" xfId="3" applyNumberFormat="1" applyFont="1" applyFill="1" applyBorder="1" applyAlignment="1">
      <alignment horizontal="center" vertical="center" wrapText="1"/>
    </xf>
    <xf numFmtId="14" fontId="14" fillId="5" borderId="1" xfId="1" applyNumberFormat="1" applyFont="1" applyFill="1" applyBorder="1" applyAlignment="1">
      <alignment horizontal="center" vertical="center" wrapText="1"/>
    </xf>
    <xf numFmtId="0" fontId="14" fillId="5" borderId="1" xfId="1" applyNumberFormat="1" applyFont="1" applyFill="1" applyBorder="1" applyAlignment="1">
      <alignment horizontal="center" vertical="center" wrapText="1"/>
    </xf>
    <xf numFmtId="1" fontId="14" fillId="5"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4" fillId="0" borderId="1" xfId="7" applyBorder="1" applyAlignment="1">
      <alignment horizontal="left" vertical="center"/>
    </xf>
    <xf numFmtId="0" fontId="13" fillId="4" borderId="1" xfId="0" applyFont="1" applyFill="1" applyBorder="1" applyAlignment="1">
      <alignment horizontal="center" vertical="center"/>
    </xf>
    <xf numFmtId="165"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166" fontId="13" fillId="0" borderId="1" xfId="0" applyNumberFormat="1" applyFont="1" applyBorder="1" applyAlignment="1">
      <alignment horizontal="left" vertical="center"/>
    </xf>
    <xf numFmtId="14" fontId="13" fillId="0" borderId="1" xfId="0" applyNumberFormat="1" applyFont="1" applyFill="1" applyBorder="1" applyAlignment="1">
      <alignment horizontal="left" vertical="center"/>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10</xdr:col>
      <xdr:colOff>1214966</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community.secop.gov.co/Public/Tendering/ContractNoticeManagement/Index?currentLanguage=es-CO&amp;Page=login&amp;Country=CO&amp;SkinName=CC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25"/>
  <sheetViews>
    <sheetView tabSelected="1" zoomScale="60" zoomScaleNormal="60" workbookViewId="0">
      <selection activeCell="G17" sqref="G17"/>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18" customWidth="1"/>
    <col min="7" max="7" width="31.140625" style="2" customWidth="1"/>
    <col min="8" max="8" width="21.5703125" style="6" customWidth="1"/>
    <col min="9" max="9" width="32.85546875" style="2" customWidth="1"/>
    <col min="10" max="10" width="29.1406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34" t="s">
        <v>477</v>
      </c>
      <c r="B1" s="35"/>
      <c r="C1" s="35"/>
      <c r="D1" s="35"/>
      <c r="E1" s="35"/>
      <c r="F1" s="35"/>
      <c r="G1" s="35"/>
      <c r="H1" s="35"/>
      <c r="I1" s="35"/>
      <c r="J1" s="35"/>
      <c r="K1" s="36"/>
    </row>
    <row r="2" spans="1:11" s="5" customFormat="1" ht="45">
      <c r="A2" s="21" t="s">
        <v>0</v>
      </c>
      <c r="B2" s="21" t="s">
        <v>1</v>
      </c>
      <c r="C2" s="21" t="s">
        <v>2</v>
      </c>
      <c r="D2" s="23" t="s">
        <v>4</v>
      </c>
      <c r="E2" s="23" t="s">
        <v>5</v>
      </c>
      <c r="F2" s="24" t="s">
        <v>6</v>
      </c>
      <c r="G2" s="22" t="s">
        <v>3</v>
      </c>
      <c r="H2" s="25" t="s">
        <v>8</v>
      </c>
      <c r="I2" s="22" t="s">
        <v>9</v>
      </c>
      <c r="J2" s="22" t="s">
        <v>10</v>
      </c>
      <c r="K2" s="21" t="s">
        <v>7</v>
      </c>
    </row>
    <row r="3" spans="1:11" ht="12.75" customHeight="1">
      <c r="A3" s="27" t="s">
        <v>32</v>
      </c>
      <c r="B3" s="26" t="s">
        <v>25</v>
      </c>
      <c r="C3" s="31" t="s">
        <v>104</v>
      </c>
      <c r="D3" s="19">
        <v>45266</v>
      </c>
      <c r="E3" s="19">
        <v>45503</v>
      </c>
      <c r="F3" s="29">
        <f>E3-D3</f>
        <v>237</v>
      </c>
      <c r="G3" s="32">
        <v>56000000</v>
      </c>
      <c r="H3" s="20">
        <f t="shared" ref="H3:H65" si="0">I3/G3</f>
        <v>0</v>
      </c>
      <c r="I3" s="17">
        <v>0</v>
      </c>
      <c r="J3" s="30">
        <f>G3-I3</f>
        <v>56000000</v>
      </c>
      <c r="K3" s="28" t="s">
        <v>165</v>
      </c>
    </row>
    <row r="4" spans="1:11" ht="12.75" customHeight="1">
      <c r="A4" s="27" t="s">
        <v>33</v>
      </c>
      <c r="B4" s="26" t="s">
        <v>25</v>
      </c>
      <c r="C4" s="31" t="s">
        <v>105</v>
      </c>
      <c r="D4" s="19">
        <v>45266</v>
      </c>
      <c r="E4" s="19">
        <v>45503</v>
      </c>
      <c r="F4" s="29">
        <f t="shared" ref="F4:F66" si="1">E4-D4</f>
        <v>237</v>
      </c>
      <c r="G4" s="32">
        <v>48979784</v>
      </c>
      <c r="H4" s="20">
        <f t="shared" si="0"/>
        <v>0</v>
      </c>
      <c r="I4" s="17">
        <v>0</v>
      </c>
      <c r="J4" s="30">
        <f t="shared" ref="J4:J65" si="2">G4-I4</f>
        <v>48979784</v>
      </c>
      <c r="K4" s="28" t="s">
        <v>166</v>
      </c>
    </row>
    <row r="5" spans="1:11" ht="12.75" customHeight="1">
      <c r="A5" s="27" t="s">
        <v>34</v>
      </c>
      <c r="B5" s="26" t="s">
        <v>25</v>
      </c>
      <c r="C5" s="26" t="s">
        <v>106</v>
      </c>
      <c r="D5" s="19">
        <v>45272</v>
      </c>
      <c r="E5" s="19">
        <v>45290</v>
      </c>
      <c r="F5" s="29">
        <f t="shared" si="1"/>
        <v>18</v>
      </c>
      <c r="G5" s="32">
        <v>8000000</v>
      </c>
      <c r="H5" s="20">
        <f t="shared" si="0"/>
        <v>0</v>
      </c>
      <c r="I5" s="17">
        <v>0</v>
      </c>
      <c r="J5" s="30">
        <f t="shared" si="2"/>
        <v>8000000</v>
      </c>
      <c r="K5" s="28" t="s">
        <v>167</v>
      </c>
    </row>
    <row r="6" spans="1:11" ht="12.75" customHeight="1">
      <c r="A6" s="27" t="s">
        <v>35</v>
      </c>
      <c r="B6" s="26" t="s">
        <v>25</v>
      </c>
      <c r="C6" s="26" t="s">
        <v>107</v>
      </c>
      <c r="D6" s="19">
        <v>45265</v>
      </c>
      <c r="E6" s="19">
        <v>45503</v>
      </c>
      <c r="F6" s="29">
        <f t="shared" si="1"/>
        <v>238</v>
      </c>
      <c r="G6" s="32">
        <v>54484000</v>
      </c>
      <c r="H6" s="20">
        <v>0</v>
      </c>
      <c r="I6" s="17">
        <v>0</v>
      </c>
      <c r="J6" s="30">
        <f t="shared" si="2"/>
        <v>54484000</v>
      </c>
      <c r="K6" s="28" t="s">
        <v>168</v>
      </c>
    </row>
    <row r="7" spans="1:11" ht="12.75" customHeight="1">
      <c r="A7" s="27" t="s">
        <v>36</v>
      </c>
      <c r="B7" s="26" t="s">
        <v>25</v>
      </c>
      <c r="C7" s="31" t="s">
        <v>108</v>
      </c>
      <c r="D7" s="19">
        <v>45279</v>
      </c>
      <c r="E7" s="19">
        <v>45503</v>
      </c>
      <c r="F7" s="29">
        <f t="shared" si="1"/>
        <v>224</v>
      </c>
      <c r="G7" s="32">
        <v>52500000</v>
      </c>
      <c r="H7" s="20">
        <f t="shared" si="0"/>
        <v>0</v>
      </c>
      <c r="I7" s="17">
        <v>0</v>
      </c>
      <c r="J7" s="30">
        <f t="shared" si="2"/>
        <v>52500000</v>
      </c>
      <c r="K7" s="28" t="s">
        <v>169</v>
      </c>
    </row>
    <row r="8" spans="1:11" ht="12.75" customHeight="1">
      <c r="A8" s="27" t="s">
        <v>37</v>
      </c>
      <c r="B8" s="26" t="s">
        <v>25</v>
      </c>
      <c r="C8" s="31" t="s">
        <v>109</v>
      </c>
      <c r="D8" s="19">
        <v>45264</v>
      </c>
      <c r="E8" s="19">
        <v>45503</v>
      </c>
      <c r="F8" s="29">
        <f t="shared" si="1"/>
        <v>239</v>
      </c>
      <c r="G8" s="32">
        <v>91231760</v>
      </c>
      <c r="H8" s="20">
        <f t="shared" si="0"/>
        <v>0</v>
      </c>
      <c r="I8" s="17">
        <v>0</v>
      </c>
      <c r="J8" s="30">
        <f t="shared" si="2"/>
        <v>91231760</v>
      </c>
      <c r="K8" s="28" t="s">
        <v>170</v>
      </c>
    </row>
    <row r="9" spans="1:11" ht="12.75" customHeight="1">
      <c r="A9" s="27" t="s">
        <v>38</v>
      </c>
      <c r="B9" s="26" t="s">
        <v>25</v>
      </c>
      <c r="C9" s="31" t="s">
        <v>110</v>
      </c>
      <c r="D9" s="19">
        <v>45264</v>
      </c>
      <c r="E9" s="19">
        <v>45503</v>
      </c>
      <c r="F9" s="29">
        <f t="shared" si="1"/>
        <v>239</v>
      </c>
      <c r="G9" s="32">
        <v>24417592</v>
      </c>
      <c r="H9" s="20">
        <f t="shared" si="0"/>
        <v>0</v>
      </c>
      <c r="I9" s="17">
        <v>0</v>
      </c>
      <c r="J9" s="30">
        <f t="shared" si="2"/>
        <v>24417592</v>
      </c>
      <c r="K9" s="28" t="s">
        <v>171</v>
      </c>
    </row>
    <row r="10" spans="1:11" ht="12.75" customHeight="1">
      <c r="A10" s="27" t="s">
        <v>39</v>
      </c>
      <c r="B10" s="26" t="s">
        <v>25</v>
      </c>
      <c r="C10" s="26" t="s">
        <v>111</v>
      </c>
      <c r="D10" s="19">
        <v>45264</v>
      </c>
      <c r="E10" s="19">
        <v>45503</v>
      </c>
      <c r="F10" s="29">
        <f t="shared" si="1"/>
        <v>239</v>
      </c>
      <c r="G10" s="32">
        <v>56390944</v>
      </c>
      <c r="H10" s="20">
        <f t="shared" si="0"/>
        <v>0</v>
      </c>
      <c r="I10" s="17">
        <v>0</v>
      </c>
      <c r="J10" s="30">
        <f t="shared" si="2"/>
        <v>56390944</v>
      </c>
      <c r="K10" s="28" t="s">
        <v>172</v>
      </c>
    </row>
    <row r="11" spans="1:11" ht="12.75" customHeight="1">
      <c r="A11" s="27" t="s">
        <v>40</v>
      </c>
      <c r="B11" s="26" t="s">
        <v>25</v>
      </c>
      <c r="C11" s="31" t="s">
        <v>111</v>
      </c>
      <c r="D11" s="19">
        <v>45264</v>
      </c>
      <c r="E11" s="19">
        <v>45503</v>
      </c>
      <c r="F11" s="29">
        <f t="shared" si="1"/>
        <v>239</v>
      </c>
      <c r="G11" s="32">
        <v>56390944</v>
      </c>
      <c r="H11" s="20">
        <f t="shared" si="0"/>
        <v>0</v>
      </c>
      <c r="I11" s="17">
        <v>0</v>
      </c>
      <c r="J11" s="30">
        <f t="shared" si="2"/>
        <v>56390944</v>
      </c>
      <c r="K11" s="28" t="s">
        <v>173</v>
      </c>
    </row>
    <row r="12" spans="1:11" ht="12.75" customHeight="1">
      <c r="A12" s="27" t="s">
        <v>41</v>
      </c>
      <c r="B12" s="26" t="s">
        <v>25</v>
      </c>
      <c r="C12" s="26" t="s">
        <v>112</v>
      </c>
      <c r="D12" s="19">
        <v>45264</v>
      </c>
      <c r="E12" s="19">
        <v>45503</v>
      </c>
      <c r="F12" s="29">
        <f t="shared" si="1"/>
        <v>239</v>
      </c>
      <c r="G12" s="32">
        <v>55319904</v>
      </c>
      <c r="H12" s="20">
        <f t="shared" si="0"/>
        <v>0</v>
      </c>
      <c r="I12" s="17">
        <v>0</v>
      </c>
      <c r="J12" s="30">
        <f t="shared" si="2"/>
        <v>55319904</v>
      </c>
      <c r="K12" s="28" t="s">
        <v>174</v>
      </c>
    </row>
    <row r="13" spans="1:11" ht="12.75" customHeight="1">
      <c r="A13" s="27" t="s">
        <v>42</v>
      </c>
      <c r="B13" s="26" t="s">
        <v>25</v>
      </c>
      <c r="C13" s="31" t="s">
        <v>113</v>
      </c>
      <c r="D13" s="19">
        <v>45278</v>
      </c>
      <c r="E13" s="19">
        <v>45503</v>
      </c>
      <c r="F13" s="29">
        <f t="shared" si="1"/>
        <v>225</v>
      </c>
      <c r="G13" s="32">
        <v>21741140</v>
      </c>
      <c r="H13" s="20">
        <f t="shared" si="0"/>
        <v>0</v>
      </c>
      <c r="I13" s="17">
        <v>0</v>
      </c>
      <c r="J13" s="30">
        <f t="shared" si="2"/>
        <v>21741140</v>
      </c>
      <c r="K13" s="28" t="s">
        <v>175</v>
      </c>
    </row>
    <row r="14" spans="1:11" ht="12.75" customHeight="1">
      <c r="A14" s="27" t="s">
        <v>43</v>
      </c>
      <c r="B14" s="26" t="s">
        <v>25</v>
      </c>
      <c r="C14" s="31" t="s">
        <v>113</v>
      </c>
      <c r="D14" s="19">
        <v>45278</v>
      </c>
      <c r="E14" s="19">
        <v>45503</v>
      </c>
      <c r="F14" s="29">
        <f t="shared" si="1"/>
        <v>225</v>
      </c>
      <c r="G14" s="32">
        <v>21741140</v>
      </c>
      <c r="H14" s="20">
        <f t="shared" si="0"/>
        <v>0</v>
      </c>
      <c r="I14" s="17">
        <v>0</v>
      </c>
      <c r="J14" s="30">
        <f t="shared" si="2"/>
        <v>21741140</v>
      </c>
      <c r="K14" s="28" t="s">
        <v>176</v>
      </c>
    </row>
    <row r="15" spans="1:11" ht="12.75" customHeight="1">
      <c r="A15" s="27" t="s">
        <v>44</v>
      </c>
      <c r="B15" s="26" t="s">
        <v>25</v>
      </c>
      <c r="C15" s="26" t="s">
        <v>114</v>
      </c>
      <c r="D15" s="19">
        <v>45265</v>
      </c>
      <c r="E15" s="19">
        <v>45503</v>
      </c>
      <c r="F15" s="29">
        <f t="shared" si="1"/>
        <v>238</v>
      </c>
      <c r="G15" s="32">
        <v>24417592</v>
      </c>
      <c r="H15" s="20">
        <f t="shared" si="0"/>
        <v>0</v>
      </c>
      <c r="I15" s="17">
        <v>0</v>
      </c>
      <c r="J15" s="30">
        <f t="shared" si="2"/>
        <v>24417592</v>
      </c>
      <c r="K15" s="28" t="s">
        <v>177</v>
      </c>
    </row>
    <row r="16" spans="1:11" ht="12.75" customHeight="1">
      <c r="A16" s="27" t="s">
        <v>45</v>
      </c>
      <c r="B16" s="26" t="s">
        <v>25</v>
      </c>
      <c r="C16" s="31" t="s">
        <v>111</v>
      </c>
      <c r="D16" s="19">
        <v>45265</v>
      </c>
      <c r="E16" s="19">
        <v>45503</v>
      </c>
      <c r="F16" s="29">
        <f t="shared" si="1"/>
        <v>238</v>
      </c>
      <c r="G16" s="32">
        <v>56390944</v>
      </c>
      <c r="H16" s="20">
        <f t="shared" si="0"/>
        <v>0</v>
      </c>
      <c r="I16" s="17">
        <v>0</v>
      </c>
      <c r="J16" s="30">
        <f t="shared" si="2"/>
        <v>56390944</v>
      </c>
      <c r="K16" s="28" t="s">
        <v>178</v>
      </c>
    </row>
    <row r="17" spans="1:11" ht="12.75" customHeight="1">
      <c r="A17" s="27" t="s">
        <v>46</v>
      </c>
      <c r="B17" s="26" t="s">
        <v>25</v>
      </c>
      <c r="C17" s="31" t="s">
        <v>113</v>
      </c>
      <c r="D17" s="19">
        <v>45278</v>
      </c>
      <c r="E17" s="19">
        <v>45503</v>
      </c>
      <c r="F17" s="29">
        <f t="shared" si="1"/>
        <v>225</v>
      </c>
      <c r="G17" s="32">
        <v>20794267</v>
      </c>
      <c r="H17" s="20">
        <f t="shared" si="0"/>
        <v>0</v>
      </c>
      <c r="I17" s="17">
        <v>0</v>
      </c>
      <c r="J17" s="30">
        <f t="shared" si="2"/>
        <v>20794267</v>
      </c>
      <c r="K17" s="28" t="s">
        <v>179</v>
      </c>
    </row>
    <row r="18" spans="1:11" ht="12.75" customHeight="1">
      <c r="A18" s="27" t="s">
        <v>47</v>
      </c>
      <c r="B18" s="26" t="s">
        <v>25</v>
      </c>
      <c r="C18" s="31" t="s">
        <v>111</v>
      </c>
      <c r="D18" s="19">
        <v>45264</v>
      </c>
      <c r="E18" s="19">
        <v>45503</v>
      </c>
      <c r="F18" s="29">
        <f t="shared" si="1"/>
        <v>239</v>
      </c>
      <c r="G18" s="32">
        <v>56390944</v>
      </c>
      <c r="H18" s="20">
        <f t="shared" si="0"/>
        <v>0</v>
      </c>
      <c r="I18" s="17">
        <v>0</v>
      </c>
      <c r="J18" s="30">
        <f t="shared" si="2"/>
        <v>56390944</v>
      </c>
      <c r="K18" s="28" t="s">
        <v>180</v>
      </c>
    </row>
    <row r="19" spans="1:11" ht="12.75" customHeight="1">
      <c r="A19" s="27" t="s">
        <v>48</v>
      </c>
      <c r="B19" s="26" t="s">
        <v>25</v>
      </c>
      <c r="C19" s="31" t="s">
        <v>115</v>
      </c>
      <c r="D19" s="19">
        <v>45264</v>
      </c>
      <c r="E19" s="19">
        <v>45412</v>
      </c>
      <c r="F19" s="29">
        <f t="shared" si="1"/>
        <v>148</v>
      </c>
      <c r="G19" s="32">
        <v>35244340</v>
      </c>
      <c r="H19" s="20">
        <f t="shared" si="0"/>
        <v>0</v>
      </c>
      <c r="I19" s="17">
        <v>0</v>
      </c>
      <c r="J19" s="30">
        <f t="shared" si="2"/>
        <v>35244340</v>
      </c>
      <c r="K19" s="28" t="s">
        <v>181</v>
      </c>
    </row>
    <row r="20" spans="1:11" ht="12.75" customHeight="1">
      <c r="A20" s="27" t="s">
        <v>49</v>
      </c>
      <c r="B20" s="26" t="s">
        <v>25</v>
      </c>
      <c r="C20" s="31" t="s">
        <v>111</v>
      </c>
      <c r="D20" s="19">
        <v>45264</v>
      </c>
      <c r="E20" s="19">
        <v>45503</v>
      </c>
      <c r="F20" s="29">
        <f t="shared" si="1"/>
        <v>239</v>
      </c>
      <c r="G20" s="32">
        <v>56390944</v>
      </c>
      <c r="H20" s="20">
        <f t="shared" si="0"/>
        <v>0</v>
      </c>
      <c r="I20" s="17">
        <v>0</v>
      </c>
      <c r="J20" s="30">
        <f t="shared" si="2"/>
        <v>56390944</v>
      </c>
      <c r="K20" s="28" t="s">
        <v>182</v>
      </c>
    </row>
    <row r="21" spans="1:11" ht="12.75" customHeight="1">
      <c r="A21" s="27" t="s">
        <v>50</v>
      </c>
      <c r="B21" s="26" t="s">
        <v>25</v>
      </c>
      <c r="C21" s="31" t="s">
        <v>111</v>
      </c>
      <c r="D21" s="19">
        <v>45264</v>
      </c>
      <c r="E21" s="19">
        <v>45503</v>
      </c>
      <c r="F21" s="29">
        <f t="shared" si="1"/>
        <v>239</v>
      </c>
      <c r="G21" s="32">
        <v>56390944</v>
      </c>
      <c r="H21" s="20">
        <f t="shared" si="0"/>
        <v>0</v>
      </c>
      <c r="I21" s="17">
        <v>0</v>
      </c>
      <c r="J21" s="30">
        <f t="shared" si="2"/>
        <v>56390944</v>
      </c>
      <c r="K21" s="28" t="s">
        <v>183</v>
      </c>
    </row>
    <row r="22" spans="1:11" ht="12.75" customHeight="1">
      <c r="A22" s="27" t="s">
        <v>51</v>
      </c>
      <c r="B22" s="26" t="s">
        <v>25</v>
      </c>
      <c r="C22" s="26" t="s">
        <v>116</v>
      </c>
      <c r="D22" s="19">
        <v>45264</v>
      </c>
      <c r="E22" s="19">
        <v>45503</v>
      </c>
      <c r="F22" s="29">
        <f t="shared" si="1"/>
        <v>239</v>
      </c>
      <c r="G22" s="32">
        <v>56390944</v>
      </c>
      <c r="H22" s="20">
        <f t="shared" si="0"/>
        <v>0</v>
      </c>
      <c r="I22" s="17">
        <v>0</v>
      </c>
      <c r="J22" s="30">
        <f t="shared" si="2"/>
        <v>56390944</v>
      </c>
      <c r="K22" s="28" t="s">
        <v>184</v>
      </c>
    </row>
    <row r="23" spans="1:11" ht="12.75" customHeight="1">
      <c r="A23" s="27" t="s">
        <v>52</v>
      </c>
      <c r="B23" s="26" t="s">
        <v>25</v>
      </c>
      <c r="C23" s="26" t="s">
        <v>117</v>
      </c>
      <c r="D23" s="19">
        <v>45264</v>
      </c>
      <c r="E23" s="19">
        <v>45503</v>
      </c>
      <c r="F23" s="29">
        <f t="shared" si="1"/>
        <v>239</v>
      </c>
      <c r="G23" s="32">
        <v>56390944</v>
      </c>
      <c r="H23" s="20">
        <f t="shared" si="0"/>
        <v>0</v>
      </c>
      <c r="I23" s="17">
        <v>0</v>
      </c>
      <c r="J23" s="30">
        <f t="shared" si="2"/>
        <v>56390944</v>
      </c>
      <c r="K23" s="28" t="s">
        <v>185</v>
      </c>
    </row>
    <row r="24" spans="1:11" ht="12.75" customHeight="1">
      <c r="A24" s="27" t="s">
        <v>53</v>
      </c>
      <c r="B24" s="26" t="s">
        <v>25</v>
      </c>
      <c r="C24" s="31" t="s">
        <v>118</v>
      </c>
      <c r="D24" s="19">
        <v>45264</v>
      </c>
      <c r="E24" s="19">
        <v>45503</v>
      </c>
      <c r="F24" s="29">
        <f t="shared" si="1"/>
        <v>239</v>
      </c>
      <c r="G24" s="32">
        <v>53200000</v>
      </c>
      <c r="H24" s="20">
        <f t="shared" si="0"/>
        <v>0</v>
      </c>
      <c r="I24" s="17">
        <v>0</v>
      </c>
      <c r="J24" s="30">
        <f t="shared" si="2"/>
        <v>53200000</v>
      </c>
      <c r="K24" s="28" t="s">
        <v>186</v>
      </c>
    </row>
    <row r="25" spans="1:11" ht="12.75" customHeight="1">
      <c r="A25" s="27" t="s">
        <v>54</v>
      </c>
      <c r="B25" s="26" t="s">
        <v>25</v>
      </c>
      <c r="C25" s="26" t="s">
        <v>119</v>
      </c>
      <c r="D25" s="19">
        <v>45264</v>
      </c>
      <c r="E25" s="19">
        <v>45503</v>
      </c>
      <c r="F25" s="29">
        <f t="shared" si="1"/>
        <v>239</v>
      </c>
      <c r="G25" s="32">
        <v>72000000</v>
      </c>
      <c r="H25" s="20">
        <f t="shared" si="0"/>
        <v>0</v>
      </c>
      <c r="I25" s="17">
        <v>0</v>
      </c>
      <c r="J25" s="30">
        <f t="shared" si="2"/>
        <v>72000000</v>
      </c>
      <c r="K25" s="28" t="s">
        <v>187</v>
      </c>
    </row>
    <row r="26" spans="1:11" ht="12.75" customHeight="1">
      <c r="A26" s="27" t="s">
        <v>55</v>
      </c>
      <c r="B26" s="26" t="s">
        <v>25</v>
      </c>
      <c r="C26" s="26" t="s">
        <v>120</v>
      </c>
      <c r="D26" s="19">
        <v>45265</v>
      </c>
      <c r="E26" s="19">
        <v>45503</v>
      </c>
      <c r="F26" s="29">
        <f t="shared" si="1"/>
        <v>238</v>
      </c>
      <c r="G26" s="32">
        <v>42400000</v>
      </c>
      <c r="H26" s="20">
        <f t="shared" si="0"/>
        <v>0</v>
      </c>
      <c r="I26" s="17">
        <v>0</v>
      </c>
      <c r="J26" s="30">
        <f t="shared" si="2"/>
        <v>42400000</v>
      </c>
      <c r="K26" s="28" t="s">
        <v>188</v>
      </c>
    </row>
    <row r="27" spans="1:11" ht="12.75" customHeight="1">
      <c r="A27" s="27" t="s">
        <v>56</v>
      </c>
      <c r="B27" s="26" t="s">
        <v>25</v>
      </c>
      <c r="C27" s="26" t="s">
        <v>111</v>
      </c>
      <c r="D27" s="19">
        <v>45272</v>
      </c>
      <c r="E27" s="19">
        <v>45503</v>
      </c>
      <c r="F27" s="29">
        <f t="shared" si="1"/>
        <v>231</v>
      </c>
      <c r="G27" s="32">
        <v>64309173</v>
      </c>
      <c r="H27" s="20">
        <f t="shared" si="0"/>
        <v>0</v>
      </c>
      <c r="I27" s="17">
        <v>0</v>
      </c>
      <c r="J27" s="30">
        <f t="shared" si="2"/>
        <v>64309173</v>
      </c>
      <c r="K27" s="28" t="s">
        <v>189</v>
      </c>
    </row>
    <row r="28" spans="1:11" ht="12.75" customHeight="1">
      <c r="A28" s="27" t="s">
        <v>57</v>
      </c>
      <c r="B28" s="26" t="s">
        <v>25</v>
      </c>
      <c r="C28" s="26" t="s">
        <v>121</v>
      </c>
      <c r="D28" s="19">
        <v>45273</v>
      </c>
      <c r="E28" s="19">
        <v>45626</v>
      </c>
      <c r="F28" s="29">
        <f t="shared" si="1"/>
        <v>353</v>
      </c>
      <c r="G28" s="32">
        <v>160000000</v>
      </c>
      <c r="H28" s="20">
        <f t="shared" si="0"/>
        <v>0</v>
      </c>
      <c r="I28" s="17">
        <v>0</v>
      </c>
      <c r="J28" s="30">
        <f t="shared" si="2"/>
        <v>160000000</v>
      </c>
      <c r="K28" s="28" t="s">
        <v>190</v>
      </c>
    </row>
    <row r="29" spans="1:11" ht="12.75" customHeight="1">
      <c r="A29" s="27" t="s">
        <v>58</v>
      </c>
      <c r="B29" s="26" t="s">
        <v>25</v>
      </c>
      <c r="C29" s="26" t="s">
        <v>122</v>
      </c>
      <c r="D29" s="19">
        <v>45272</v>
      </c>
      <c r="E29" s="19">
        <v>45503</v>
      </c>
      <c r="F29" s="29">
        <f t="shared" si="1"/>
        <v>231</v>
      </c>
      <c r="G29" s="32">
        <v>71415000</v>
      </c>
      <c r="H29" s="20">
        <f t="shared" si="0"/>
        <v>0</v>
      </c>
      <c r="I29" s="17">
        <v>0</v>
      </c>
      <c r="J29" s="30">
        <f t="shared" si="2"/>
        <v>71415000</v>
      </c>
      <c r="K29" s="28" t="s">
        <v>191</v>
      </c>
    </row>
    <row r="30" spans="1:11" ht="12.75" customHeight="1">
      <c r="A30" s="27" t="s">
        <v>59</v>
      </c>
      <c r="B30" s="26" t="s">
        <v>25</v>
      </c>
      <c r="C30" s="31" t="s">
        <v>123</v>
      </c>
      <c r="D30" s="19">
        <v>45279</v>
      </c>
      <c r="E30" s="19">
        <v>45503</v>
      </c>
      <c r="F30" s="29">
        <f t="shared" si="1"/>
        <v>224</v>
      </c>
      <c r="G30" s="32">
        <v>21998234</v>
      </c>
      <c r="H30" s="20">
        <f t="shared" si="0"/>
        <v>0</v>
      </c>
      <c r="I30" s="17">
        <v>0</v>
      </c>
      <c r="J30" s="30">
        <f t="shared" si="2"/>
        <v>21998234</v>
      </c>
      <c r="K30" s="28" t="s">
        <v>192</v>
      </c>
    </row>
    <row r="31" spans="1:11" ht="12.75" customHeight="1">
      <c r="A31" s="27" t="s">
        <v>60</v>
      </c>
      <c r="B31" s="26" t="s">
        <v>24</v>
      </c>
      <c r="C31" s="31" t="s">
        <v>124</v>
      </c>
      <c r="D31" s="19">
        <v>45286</v>
      </c>
      <c r="E31" s="19">
        <v>47113</v>
      </c>
      <c r="F31" s="29">
        <f t="shared" si="1"/>
        <v>1827</v>
      </c>
      <c r="G31" s="32">
        <v>0</v>
      </c>
      <c r="H31" s="20" t="e">
        <f t="shared" si="0"/>
        <v>#DIV/0!</v>
      </c>
      <c r="I31" s="17">
        <v>0</v>
      </c>
      <c r="J31" s="30">
        <f t="shared" si="2"/>
        <v>0</v>
      </c>
      <c r="K31" s="28" t="s">
        <v>193</v>
      </c>
    </row>
    <row r="32" spans="1:11" ht="12.75" customHeight="1">
      <c r="A32" s="27" t="s">
        <v>61</v>
      </c>
      <c r="B32" s="26" t="s">
        <v>24</v>
      </c>
      <c r="C32" s="26" t="s">
        <v>125</v>
      </c>
      <c r="D32" s="19">
        <v>45273</v>
      </c>
      <c r="E32" s="19">
        <v>45363</v>
      </c>
      <c r="F32" s="29">
        <f t="shared" si="1"/>
        <v>90</v>
      </c>
      <c r="G32" s="32">
        <v>0</v>
      </c>
      <c r="H32" s="20" t="e">
        <f t="shared" si="0"/>
        <v>#DIV/0!</v>
      </c>
      <c r="I32" s="17">
        <v>0</v>
      </c>
      <c r="J32" s="30">
        <f t="shared" si="2"/>
        <v>0</v>
      </c>
      <c r="K32" s="28" t="s">
        <v>194</v>
      </c>
    </row>
    <row r="33" spans="1:11" ht="12.75" customHeight="1">
      <c r="A33" s="27" t="s">
        <v>62</v>
      </c>
      <c r="B33" s="26" t="s">
        <v>25</v>
      </c>
      <c r="C33" s="31" t="s">
        <v>126</v>
      </c>
      <c r="D33" s="19">
        <v>45272</v>
      </c>
      <c r="E33" s="19">
        <v>45290</v>
      </c>
      <c r="F33" s="29">
        <f t="shared" si="1"/>
        <v>18</v>
      </c>
      <c r="G33" s="32">
        <v>10000000</v>
      </c>
      <c r="H33" s="20">
        <f t="shared" si="0"/>
        <v>0</v>
      </c>
      <c r="I33" s="17">
        <v>0</v>
      </c>
      <c r="J33" s="30">
        <f t="shared" si="2"/>
        <v>10000000</v>
      </c>
      <c r="K33" s="28" t="s">
        <v>195</v>
      </c>
    </row>
    <row r="34" spans="1:11" ht="12.75" customHeight="1">
      <c r="A34" s="27" t="s">
        <v>63</v>
      </c>
      <c r="B34" s="26" t="s">
        <v>25</v>
      </c>
      <c r="C34" s="26" t="s">
        <v>127</v>
      </c>
      <c r="D34" s="19">
        <v>45267</v>
      </c>
      <c r="E34" s="19">
        <v>45290</v>
      </c>
      <c r="F34" s="29">
        <f t="shared" si="1"/>
        <v>23</v>
      </c>
      <c r="G34" s="32">
        <v>17113327</v>
      </c>
      <c r="H34" s="20">
        <f t="shared" si="0"/>
        <v>0</v>
      </c>
      <c r="I34" s="17">
        <v>0</v>
      </c>
      <c r="J34" s="30">
        <f t="shared" si="2"/>
        <v>17113327</v>
      </c>
      <c r="K34" s="28" t="s">
        <v>196</v>
      </c>
    </row>
    <row r="35" spans="1:11" ht="12.75" customHeight="1">
      <c r="A35" s="27" t="s">
        <v>64</v>
      </c>
      <c r="B35" s="26" t="s">
        <v>25</v>
      </c>
      <c r="C35" s="31" t="s">
        <v>128</v>
      </c>
      <c r="D35" s="19">
        <v>45265</v>
      </c>
      <c r="E35" s="19">
        <v>45290</v>
      </c>
      <c r="F35" s="29">
        <f t="shared" si="1"/>
        <v>25</v>
      </c>
      <c r="G35" s="32">
        <v>6914588</v>
      </c>
      <c r="H35" s="20">
        <f t="shared" si="0"/>
        <v>0</v>
      </c>
      <c r="I35" s="17">
        <v>0</v>
      </c>
      <c r="J35" s="30">
        <f t="shared" si="2"/>
        <v>6914588</v>
      </c>
      <c r="K35" s="28" t="s">
        <v>197</v>
      </c>
    </row>
    <row r="36" spans="1:11" ht="12.75" customHeight="1">
      <c r="A36" s="27" t="s">
        <v>65</v>
      </c>
      <c r="B36" s="26" t="s">
        <v>25</v>
      </c>
      <c r="C36" s="31" t="s">
        <v>129</v>
      </c>
      <c r="D36" s="19">
        <v>45267</v>
      </c>
      <c r="E36" s="19">
        <v>45290</v>
      </c>
      <c r="F36" s="29">
        <f t="shared" si="1"/>
        <v>23</v>
      </c>
      <c r="G36" s="32">
        <v>10000000</v>
      </c>
      <c r="H36" s="20">
        <f t="shared" si="0"/>
        <v>0</v>
      </c>
      <c r="I36" s="17">
        <v>0</v>
      </c>
      <c r="J36" s="30">
        <f t="shared" si="2"/>
        <v>10000000</v>
      </c>
      <c r="K36" s="28" t="s">
        <v>198</v>
      </c>
    </row>
    <row r="37" spans="1:11" ht="12.75" customHeight="1">
      <c r="A37" s="27" t="s">
        <v>66</v>
      </c>
      <c r="B37" s="26" t="s">
        <v>25</v>
      </c>
      <c r="C37" s="31" t="s">
        <v>130</v>
      </c>
      <c r="D37" s="19">
        <v>45265</v>
      </c>
      <c r="E37" s="19">
        <v>45503</v>
      </c>
      <c r="F37" s="29">
        <f t="shared" si="1"/>
        <v>238</v>
      </c>
      <c r="G37" s="32">
        <v>44800000</v>
      </c>
      <c r="H37" s="20">
        <f t="shared" si="0"/>
        <v>0</v>
      </c>
      <c r="I37" s="17">
        <v>0</v>
      </c>
      <c r="J37" s="30">
        <f t="shared" si="2"/>
        <v>44800000</v>
      </c>
      <c r="K37" s="28" t="s">
        <v>199</v>
      </c>
    </row>
    <row r="38" spans="1:11" ht="12.75" customHeight="1">
      <c r="A38" s="27" t="s">
        <v>67</v>
      </c>
      <c r="B38" s="26" t="s">
        <v>25</v>
      </c>
      <c r="C38" s="31" t="s">
        <v>131</v>
      </c>
      <c r="D38" s="19">
        <v>45265</v>
      </c>
      <c r="E38" s="19">
        <v>45503</v>
      </c>
      <c r="F38" s="29">
        <f t="shared" si="1"/>
        <v>238</v>
      </c>
      <c r="G38" s="32">
        <v>44755176</v>
      </c>
      <c r="H38" s="20">
        <f t="shared" si="0"/>
        <v>0</v>
      </c>
      <c r="I38" s="17">
        <v>0</v>
      </c>
      <c r="J38" s="30">
        <f t="shared" si="2"/>
        <v>44755176</v>
      </c>
      <c r="K38" s="28" t="s">
        <v>200</v>
      </c>
    </row>
    <row r="39" spans="1:11" ht="12.75" customHeight="1">
      <c r="A39" s="27" t="s">
        <v>68</v>
      </c>
      <c r="B39" s="26" t="s">
        <v>25</v>
      </c>
      <c r="C39" s="26" t="s">
        <v>132</v>
      </c>
      <c r="D39" s="19">
        <v>45271</v>
      </c>
      <c r="E39" s="19">
        <v>45503</v>
      </c>
      <c r="F39" s="29">
        <f t="shared" si="1"/>
        <v>232</v>
      </c>
      <c r="G39" s="32">
        <v>127813140</v>
      </c>
      <c r="H39" s="20">
        <f t="shared" si="0"/>
        <v>0</v>
      </c>
      <c r="I39" s="17">
        <v>0</v>
      </c>
      <c r="J39" s="30">
        <f t="shared" si="2"/>
        <v>127813140</v>
      </c>
      <c r="K39" s="28" t="s">
        <v>201</v>
      </c>
    </row>
    <row r="40" spans="1:11" ht="12.75" customHeight="1">
      <c r="A40" s="27" t="s">
        <v>69</v>
      </c>
      <c r="B40" s="26" t="s">
        <v>25</v>
      </c>
      <c r="C40" s="26" t="s">
        <v>133</v>
      </c>
      <c r="D40" s="19">
        <v>45266</v>
      </c>
      <c r="E40" s="19">
        <v>45337</v>
      </c>
      <c r="F40" s="29">
        <f t="shared" si="1"/>
        <v>71</v>
      </c>
      <c r="G40" s="32">
        <v>18593750</v>
      </c>
      <c r="H40" s="20">
        <f t="shared" si="0"/>
        <v>0</v>
      </c>
      <c r="I40" s="17">
        <v>0</v>
      </c>
      <c r="J40" s="30">
        <f t="shared" si="2"/>
        <v>18593750</v>
      </c>
      <c r="K40" s="28" t="s">
        <v>202</v>
      </c>
    </row>
    <row r="41" spans="1:11" ht="12.75" customHeight="1">
      <c r="A41" s="27" t="s">
        <v>70</v>
      </c>
      <c r="B41" s="26" t="s">
        <v>25</v>
      </c>
      <c r="C41" s="26" t="s">
        <v>134</v>
      </c>
      <c r="D41" s="19">
        <v>45266</v>
      </c>
      <c r="E41" s="19">
        <v>45412</v>
      </c>
      <c r="F41" s="29">
        <f t="shared" si="1"/>
        <v>146</v>
      </c>
      <c r="G41" s="32">
        <v>38933333</v>
      </c>
      <c r="H41" s="20">
        <f t="shared" si="0"/>
        <v>0</v>
      </c>
      <c r="I41" s="17">
        <v>0</v>
      </c>
      <c r="J41" s="30">
        <f t="shared" si="2"/>
        <v>38933333</v>
      </c>
      <c r="K41" s="28" t="s">
        <v>203</v>
      </c>
    </row>
    <row r="42" spans="1:11" ht="12.75" customHeight="1">
      <c r="A42" s="27" t="s">
        <v>71</v>
      </c>
      <c r="B42" s="26" t="s">
        <v>25</v>
      </c>
      <c r="C42" s="31" t="s">
        <v>135</v>
      </c>
      <c r="D42" s="19">
        <v>45271</v>
      </c>
      <c r="E42" s="19">
        <v>45290</v>
      </c>
      <c r="F42" s="29">
        <f t="shared" si="1"/>
        <v>19</v>
      </c>
      <c r="G42" s="32">
        <v>7800000</v>
      </c>
      <c r="H42" s="20">
        <f t="shared" si="0"/>
        <v>0</v>
      </c>
      <c r="I42" s="17">
        <v>0</v>
      </c>
      <c r="J42" s="30">
        <f t="shared" si="2"/>
        <v>7800000</v>
      </c>
      <c r="K42" s="28" t="s">
        <v>204</v>
      </c>
    </row>
    <row r="43" spans="1:11" ht="12.75" customHeight="1">
      <c r="A43" s="27" t="s">
        <v>72</v>
      </c>
      <c r="B43" s="26" t="s">
        <v>25</v>
      </c>
      <c r="C43" s="31" t="s">
        <v>136</v>
      </c>
      <c r="D43" s="19">
        <v>45271</v>
      </c>
      <c r="E43" s="19">
        <v>45290</v>
      </c>
      <c r="F43" s="29">
        <f t="shared" si="1"/>
        <v>19</v>
      </c>
      <c r="G43" s="32">
        <v>10000000</v>
      </c>
      <c r="H43" s="20">
        <f t="shared" si="0"/>
        <v>0</v>
      </c>
      <c r="I43" s="17">
        <v>0</v>
      </c>
      <c r="J43" s="30">
        <f t="shared" si="2"/>
        <v>10000000</v>
      </c>
      <c r="K43" s="28" t="s">
        <v>205</v>
      </c>
    </row>
    <row r="44" spans="1:11" ht="12.75" customHeight="1">
      <c r="A44" s="27" t="s">
        <v>73</v>
      </c>
      <c r="B44" s="26" t="s">
        <v>25</v>
      </c>
      <c r="C44" s="26" t="s">
        <v>137</v>
      </c>
      <c r="D44" s="19">
        <v>45267</v>
      </c>
      <c r="E44" s="19">
        <v>45290</v>
      </c>
      <c r="F44" s="29">
        <f t="shared" si="1"/>
        <v>23</v>
      </c>
      <c r="G44" s="32">
        <v>7800000</v>
      </c>
      <c r="H44" s="20">
        <f t="shared" si="0"/>
        <v>0</v>
      </c>
      <c r="I44" s="17">
        <v>0</v>
      </c>
      <c r="J44" s="30">
        <f t="shared" si="2"/>
        <v>7800000</v>
      </c>
      <c r="K44" s="28" t="s">
        <v>206</v>
      </c>
    </row>
    <row r="45" spans="1:11" ht="12.75" customHeight="1">
      <c r="A45" s="27" t="s">
        <v>74</v>
      </c>
      <c r="B45" s="26" t="s">
        <v>25</v>
      </c>
      <c r="C45" s="31" t="s">
        <v>138</v>
      </c>
      <c r="D45" s="19">
        <v>45279</v>
      </c>
      <c r="E45" s="19">
        <v>45290</v>
      </c>
      <c r="F45" s="29">
        <f t="shared" si="1"/>
        <v>11</v>
      </c>
      <c r="G45" s="32">
        <v>2630664.0499999998</v>
      </c>
      <c r="H45" s="20">
        <f t="shared" si="0"/>
        <v>0</v>
      </c>
      <c r="I45" s="17">
        <v>0</v>
      </c>
      <c r="J45" s="30">
        <f t="shared" si="2"/>
        <v>2630664.0499999998</v>
      </c>
      <c r="K45" s="28" t="s">
        <v>207</v>
      </c>
    </row>
    <row r="46" spans="1:11" ht="12.75" customHeight="1">
      <c r="A46" s="27" t="s">
        <v>75</v>
      </c>
      <c r="B46" s="26" t="s">
        <v>25</v>
      </c>
      <c r="C46" s="26" t="s">
        <v>139</v>
      </c>
      <c r="D46" s="19">
        <v>45272</v>
      </c>
      <c r="E46" s="19">
        <v>45516</v>
      </c>
      <c r="F46" s="29">
        <f t="shared" si="1"/>
        <v>244</v>
      </c>
      <c r="G46" s="32">
        <v>69690299</v>
      </c>
      <c r="H46" s="20">
        <f t="shared" si="0"/>
        <v>0</v>
      </c>
      <c r="I46" s="17">
        <v>0</v>
      </c>
      <c r="J46" s="30">
        <f t="shared" si="2"/>
        <v>69690299</v>
      </c>
      <c r="K46" s="28" t="s">
        <v>208</v>
      </c>
    </row>
    <row r="47" spans="1:11" ht="12.75" customHeight="1">
      <c r="A47" s="27" t="s">
        <v>76</v>
      </c>
      <c r="B47" s="26" t="s">
        <v>25</v>
      </c>
      <c r="C47" s="26" t="s">
        <v>140</v>
      </c>
      <c r="D47" s="19">
        <v>45272</v>
      </c>
      <c r="E47" s="19">
        <v>45290</v>
      </c>
      <c r="F47" s="29">
        <f t="shared" si="1"/>
        <v>18</v>
      </c>
      <c r="G47" s="32">
        <v>12138000</v>
      </c>
      <c r="H47" s="20">
        <f t="shared" si="0"/>
        <v>0</v>
      </c>
      <c r="I47" s="17">
        <v>0</v>
      </c>
      <c r="J47" s="30">
        <f t="shared" si="2"/>
        <v>12138000</v>
      </c>
      <c r="K47" s="28" t="s">
        <v>209</v>
      </c>
    </row>
    <row r="48" spans="1:11" ht="12.75" customHeight="1">
      <c r="A48" s="27" t="s">
        <v>77</v>
      </c>
      <c r="B48" s="26" t="s">
        <v>25</v>
      </c>
      <c r="C48" s="26" t="s">
        <v>141</v>
      </c>
      <c r="D48" s="19">
        <v>45267</v>
      </c>
      <c r="E48" s="19">
        <v>45503</v>
      </c>
      <c r="F48" s="29">
        <f t="shared" si="1"/>
        <v>236</v>
      </c>
      <c r="G48" s="32">
        <v>20915415</v>
      </c>
      <c r="H48" s="20">
        <f t="shared" si="0"/>
        <v>0</v>
      </c>
      <c r="I48" s="17">
        <v>0</v>
      </c>
      <c r="J48" s="30">
        <f t="shared" si="2"/>
        <v>20915415</v>
      </c>
      <c r="K48" s="28" t="s">
        <v>210</v>
      </c>
    </row>
    <row r="49" spans="1:11" ht="12.75" customHeight="1">
      <c r="A49" s="27" t="s">
        <v>78</v>
      </c>
      <c r="B49" s="26" t="s">
        <v>25</v>
      </c>
      <c r="C49" s="31" t="s">
        <v>142</v>
      </c>
      <c r="D49" s="19">
        <v>45266</v>
      </c>
      <c r="E49" s="19">
        <v>45291</v>
      </c>
      <c r="F49" s="29">
        <f t="shared" si="1"/>
        <v>25</v>
      </c>
      <c r="G49" s="32">
        <v>4998692251.4399996</v>
      </c>
      <c r="H49" s="20">
        <f t="shared" si="0"/>
        <v>0</v>
      </c>
      <c r="I49" s="17">
        <v>0</v>
      </c>
      <c r="J49" s="30">
        <f t="shared" si="2"/>
        <v>4998692251.4399996</v>
      </c>
      <c r="K49" s="28" t="s">
        <v>211</v>
      </c>
    </row>
    <row r="50" spans="1:11" ht="12.75" customHeight="1">
      <c r="A50" s="27" t="s">
        <v>79</v>
      </c>
      <c r="B50" s="26" t="s">
        <v>25</v>
      </c>
      <c r="C50" s="26" t="s">
        <v>143</v>
      </c>
      <c r="D50" s="19">
        <v>45278</v>
      </c>
      <c r="E50" s="19">
        <v>45503</v>
      </c>
      <c r="F50" s="29">
        <f t="shared" si="1"/>
        <v>225</v>
      </c>
      <c r="G50" s="32">
        <v>15692428</v>
      </c>
      <c r="H50" s="20">
        <f t="shared" si="0"/>
        <v>0</v>
      </c>
      <c r="I50" s="17">
        <v>0</v>
      </c>
      <c r="J50" s="30">
        <f t="shared" si="2"/>
        <v>15692428</v>
      </c>
      <c r="K50" s="28" t="s">
        <v>212</v>
      </c>
    </row>
    <row r="51" spans="1:11" ht="12.75" customHeight="1">
      <c r="A51" s="27" t="s">
        <v>80</v>
      </c>
      <c r="B51" s="26" t="s">
        <v>25</v>
      </c>
      <c r="C51" s="31" t="s">
        <v>144</v>
      </c>
      <c r="D51" s="19">
        <v>45272</v>
      </c>
      <c r="E51" s="19">
        <v>45463</v>
      </c>
      <c r="F51" s="29">
        <f t="shared" si="1"/>
        <v>191</v>
      </c>
      <c r="G51" s="32">
        <v>53124969</v>
      </c>
      <c r="H51" s="20">
        <f t="shared" si="0"/>
        <v>0</v>
      </c>
      <c r="I51" s="17">
        <v>0</v>
      </c>
      <c r="J51" s="30">
        <f t="shared" si="2"/>
        <v>53124969</v>
      </c>
      <c r="K51" s="28" t="s">
        <v>213</v>
      </c>
    </row>
    <row r="52" spans="1:11" ht="12.75" customHeight="1">
      <c r="A52" s="27" t="s">
        <v>81</v>
      </c>
      <c r="B52" s="26" t="s">
        <v>25</v>
      </c>
      <c r="C52" s="26" t="s">
        <v>145</v>
      </c>
      <c r="D52" s="19">
        <v>45280</v>
      </c>
      <c r="E52" s="19">
        <v>45503</v>
      </c>
      <c r="F52" s="29">
        <f t="shared" si="1"/>
        <v>223</v>
      </c>
      <c r="G52" s="32">
        <v>62841400</v>
      </c>
      <c r="H52" s="20">
        <f t="shared" si="0"/>
        <v>0</v>
      </c>
      <c r="I52" s="17">
        <v>0</v>
      </c>
      <c r="J52" s="30">
        <f t="shared" si="2"/>
        <v>62841400</v>
      </c>
      <c r="K52" s="28" t="s">
        <v>214</v>
      </c>
    </row>
    <row r="53" spans="1:11" ht="12.75" customHeight="1">
      <c r="A53" s="27" t="s">
        <v>82</v>
      </c>
      <c r="B53" s="26" t="s">
        <v>29</v>
      </c>
      <c r="C53" s="26" t="s">
        <v>146</v>
      </c>
      <c r="D53" s="19">
        <v>45273</v>
      </c>
      <c r="E53" s="19">
        <v>45280</v>
      </c>
      <c r="F53" s="29">
        <f t="shared" si="1"/>
        <v>7</v>
      </c>
      <c r="G53" s="32">
        <v>1226400000</v>
      </c>
      <c r="H53" s="20">
        <f t="shared" si="0"/>
        <v>0</v>
      </c>
      <c r="I53" s="17">
        <v>0</v>
      </c>
      <c r="J53" s="30">
        <f t="shared" si="2"/>
        <v>1226400000</v>
      </c>
      <c r="K53" s="28" t="s">
        <v>215</v>
      </c>
    </row>
    <row r="54" spans="1:11" ht="12.75" customHeight="1">
      <c r="A54" s="27" t="s">
        <v>83</v>
      </c>
      <c r="B54" s="26" t="s">
        <v>29</v>
      </c>
      <c r="C54" s="26" t="s">
        <v>147</v>
      </c>
      <c r="D54" s="19">
        <v>45272</v>
      </c>
      <c r="E54" s="19">
        <v>45280</v>
      </c>
      <c r="F54" s="29">
        <f t="shared" si="1"/>
        <v>8</v>
      </c>
      <c r="G54" s="32">
        <v>339747500</v>
      </c>
      <c r="H54" s="20">
        <f t="shared" si="0"/>
        <v>0</v>
      </c>
      <c r="I54" s="17">
        <v>0</v>
      </c>
      <c r="J54" s="30">
        <f t="shared" si="2"/>
        <v>339747500</v>
      </c>
      <c r="K54" s="28" t="s">
        <v>215</v>
      </c>
    </row>
    <row r="55" spans="1:11" ht="12.75" customHeight="1">
      <c r="A55" s="27" t="s">
        <v>84</v>
      </c>
      <c r="B55" s="26" t="s">
        <v>25</v>
      </c>
      <c r="C55" s="31" t="s">
        <v>148</v>
      </c>
      <c r="D55" s="19">
        <v>45272</v>
      </c>
      <c r="E55" s="19">
        <v>45290</v>
      </c>
      <c r="F55" s="29">
        <f t="shared" si="1"/>
        <v>18</v>
      </c>
      <c r="G55" s="32">
        <v>10200000</v>
      </c>
      <c r="H55" s="20">
        <f t="shared" si="0"/>
        <v>0</v>
      </c>
      <c r="I55" s="17">
        <v>0</v>
      </c>
      <c r="J55" s="30">
        <f t="shared" si="2"/>
        <v>10200000</v>
      </c>
      <c r="K55" s="28" t="s">
        <v>216</v>
      </c>
    </row>
    <row r="56" spans="1:11" ht="12.75" customHeight="1">
      <c r="A56" s="27" t="s">
        <v>85</v>
      </c>
      <c r="B56" s="26" t="s">
        <v>25</v>
      </c>
      <c r="C56" s="31" t="s">
        <v>140</v>
      </c>
      <c r="D56" s="19">
        <v>45272</v>
      </c>
      <c r="E56" s="19">
        <v>45290</v>
      </c>
      <c r="F56" s="29">
        <f t="shared" si="1"/>
        <v>18</v>
      </c>
      <c r="G56" s="32">
        <v>12138000</v>
      </c>
      <c r="H56" s="20">
        <f t="shared" si="0"/>
        <v>0</v>
      </c>
      <c r="I56" s="17">
        <v>0</v>
      </c>
      <c r="J56" s="30">
        <f t="shared" si="2"/>
        <v>12138000</v>
      </c>
      <c r="K56" s="28" t="s">
        <v>217</v>
      </c>
    </row>
    <row r="57" spans="1:11" ht="12.75" customHeight="1">
      <c r="A57" s="27" t="s">
        <v>86</v>
      </c>
      <c r="B57" s="26" t="s">
        <v>29</v>
      </c>
      <c r="C57" s="26" t="s">
        <v>149</v>
      </c>
      <c r="D57" s="19">
        <v>45272</v>
      </c>
      <c r="E57" s="19">
        <v>45291</v>
      </c>
      <c r="F57" s="29">
        <f t="shared" si="1"/>
        <v>19</v>
      </c>
      <c r="G57" s="32">
        <v>2374932266.1599998</v>
      </c>
      <c r="H57" s="20">
        <f t="shared" si="0"/>
        <v>0</v>
      </c>
      <c r="I57" s="17">
        <v>0</v>
      </c>
      <c r="J57" s="30">
        <f t="shared" si="2"/>
        <v>2374932266.1599998</v>
      </c>
      <c r="K57" s="28" t="s">
        <v>218</v>
      </c>
    </row>
    <row r="58" spans="1:11" ht="12.75" customHeight="1">
      <c r="A58" s="27" t="s">
        <v>87</v>
      </c>
      <c r="B58" s="26" t="s">
        <v>25</v>
      </c>
      <c r="C58" s="31" t="s">
        <v>136</v>
      </c>
      <c r="D58" s="19">
        <v>45275</v>
      </c>
      <c r="E58" s="19">
        <v>45290</v>
      </c>
      <c r="F58" s="29">
        <f t="shared" si="1"/>
        <v>15</v>
      </c>
      <c r="G58" s="32">
        <v>8333333</v>
      </c>
      <c r="H58" s="20">
        <f t="shared" si="0"/>
        <v>0</v>
      </c>
      <c r="I58" s="17">
        <v>0</v>
      </c>
      <c r="J58" s="30">
        <f t="shared" si="2"/>
        <v>8333333</v>
      </c>
      <c r="K58" s="28" t="s">
        <v>219</v>
      </c>
    </row>
    <row r="59" spans="1:11" ht="12.75" customHeight="1">
      <c r="A59" s="27" t="s">
        <v>88</v>
      </c>
      <c r="B59" s="26" t="s">
        <v>25</v>
      </c>
      <c r="C59" s="31" t="s">
        <v>150</v>
      </c>
      <c r="D59" s="19">
        <v>45278</v>
      </c>
      <c r="E59" s="19">
        <v>45290</v>
      </c>
      <c r="F59" s="29">
        <f t="shared" si="1"/>
        <v>12</v>
      </c>
      <c r="G59" s="32">
        <v>1818000</v>
      </c>
      <c r="H59" s="20">
        <f t="shared" si="0"/>
        <v>0</v>
      </c>
      <c r="I59" s="17">
        <v>0</v>
      </c>
      <c r="J59" s="30">
        <f t="shared" si="2"/>
        <v>1818000</v>
      </c>
      <c r="K59" s="28" t="s">
        <v>220</v>
      </c>
    </row>
    <row r="60" spans="1:11" ht="12.75" customHeight="1">
      <c r="A60" s="27" t="s">
        <v>89</v>
      </c>
      <c r="B60" s="26" t="s">
        <v>25</v>
      </c>
      <c r="C60" s="31" t="s">
        <v>151</v>
      </c>
      <c r="D60" s="19">
        <v>45278</v>
      </c>
      <c r="E60" s="19">
        <v>45290</v>
      </c>
      <c r="F60" s="29">
        <f t="shared" si="1"/>
        <v>12</v>
      </c>
      <c r="G60" s="32">
        <v>4998000</v>
      </c>
      <c r="H60" s="20">
        <f t="shared" si="0"/>
        <v>0</v>
      </c>
      <c r="I60" s="17">
        <v>0</v>
      </c>
      <c r="J60" s="30">
        <f t="shared" si="2"/>
        <v>4998000</v>
      </c>
      <c r="K60" s="28" t="s">
        <v>221</v>
      </c>
    </row>
    <row r="61" spans="1:11" ht="12.75" customHeight="1">
      <c r="A61" s="27" t="s">
        <v>90</v>
      </c>
      <c r="B61" s="26" t="s">
        <v>29</v>
      </c>
      <c r="C61" s="26" t="s">
        <v>152</v>
      </c>
      <c r="D61" s="19">
        <v>45275</v>
      </c>
      <c r="E61" s="19">
        <v>45291</v>
      </c>
      <c r="F61" s="29">
        <f t="shared" si="1"/>
        <v>16</v>
      </c>
      <c r="G61" s="32">
        <v>2463787900</v>
      </c>
      <c r="H61" s="20">
        <f t="shared" si="0"/>
        <v>0</v>
      </c>
      <c r="I61" s="17">
        <v>0</v>
      </c>
      <c r="J61" s="30">
        <f t="shared" si="2"/>
        <v>2463787900</v>
      </c>
      <c r="K61" s="28" t="s">
        <v>222</v>
      </c>
    </row>
    <row r="62" spans="1:11" ht="12.75" customHeight="1">
      <c r="A62" s="27" t="s">
        <v>91</v>
      </c>
      <c r="B62" s="26" t="s">
        <v>25</v>
      </c>
      <c r="C62" s="26" t="s">
        <v>153</v>
      </c>
      <c r="D62" s="19">
        <v>45279</v>
      </c>
      <c r="E62" s="19">
        <v>45503</v>
      </c>
      <c r="F62" s="29">
        <f t="shared" si="1"/>
        <v>224</v>
      </c>
      <c r="G62" s="32">
        <v>88060000</v>
      </c>
      <c r="H62" s="20">
        <f t="shared" si="0"/>
        <v>0</v>
      </c>
      <c r="I62" s="17">
        <v>0</v>
      </c>
      <c r="J62" s="30">
        <f t="shared" si="2"/>
        <v>88060000</v>
      </c>
      <c r="K62" s="28" t="s">
        <v>223</v>
      </c>
    </row>
    <row r="63" spans="1:11" ht="12.75" customHeight="1">
      <c r="A63" s="27" t="s">
        <v>92</v>
      </c>
      <c r="B63" s="26" t="s">
        <v>25</v>
      </c>
      <c r="C63" s="26" t="s">
        <v>154</v>
      </c>
      <c r="D63" s="19">
        <v>45278</v>
      </c>
      <c r="E63" s="19">
        <v>45290</v>
      </c>
      <c r="F63" s="29">
        <f t="shared" si="1"/>
        <v>12</v>
      </c>
      <c r="G63" s="32">
        <v>7272883</v>
      </c>
      <c r="H63" s="20">
        <f t="shared" si="0"/>
        <v>0</v>
      </c>
      <c r="I63" s="17">
        <v>0</v>
      </c>
      <c r="J63" s="30">
        <f t="shared" si="2"/>
        <v>7272883</v>
      </c>
      <c r="K63" s="28" t="s">
        <v>224</v>
      </c>
    </row>
    <row r="64" spans="1:11" ht="12.75" customHeight="1">
      <c r="A64" s="27" t="s">
        <v>93</v>
      </c>
      <c r="B64" s="26" t="s">
        <v>25</v>
      </c>
      <c r="C64" s="26" t="s">
        <v>155</v>
      </c>
      <c r="D64" s="19">
        <v>45279</v>
      </c>
      <c r="E64" s="19">
        <v>45503</v>
      </c>
      <c r="F64" s="29">
        <f t="shared" si="1"/>
        <v>224</v>
      </c>
      <c r="G64" s="32">
        <v>37500000</v>
      </c>
      <c r="H64" s="20">
        <f t="shared" si="0"/>
        <v>0</v>
      </c>
      <c r="I64" s="17">
        <v>0</v>
      </c>
      <c r="J64" s="30">
        <f t="shared" si="2"/>
        <v>37500000</v>
      </c>
      <c r="K64" s="28" t="s">
        <v>225</v>
      </c>
    </row>
    <row r="65" spans="1:11" ht="12.75" customHeight="1">
      <c r="A65" s="27" t="s">
        <v>94</v>
      </c>
      <c r="B65" s="26" t="s">
        <v>25</v>
      </c>
      <c r="C65" s="26" t="s">
        <v>153</v>
      </c>
      <c r="D65" s="19">
        <v>45280</v>
      </c>
      <c r="E65" s="19">
        <v>45503</v>
      </c>
      <c r="F65" s="29">
        <f t="shared" si="1"/>
        <v>223</v>
      </c>
      <c r="G65" s="32">
        <v>47473065</v>
      </c>
      <c r="H65" s="20">
        <f t="shared" si="0"/>
        <v>0</v>
      </c>
      <c r="I65" s="17">
        <v>0</v>
      </c>
      <c r="J65" s="30">
        <f t="shared" si="2"/>
        <v>47473065</v>
      </c>
      <c r="K65" s="28" t="s">
        <v>226</v>
      </c>
    </row>
    <row r="66" spans="1:11" ht="12.75" customHeight="1">
      <c r="A66" s="27" t="s">
        <v>95</v>
      </c>
      <c r="B66" s="26" t="s">
        <v>29</v>
      </c>
      <c r="C66" s="26" t="s">
        <v>156</v>
      </c>
      <c r="D66" s="19">
        <v>45278</v>
      </c>
      <c r="E66" s="19">
        <v>45289</v>
      </c>
      <c r="F66" s="29">
        <f t="shared" si="1"/>
        <v>11</v>
      </c>
      <c r="G66" s="32">
        <v>17652073782</v>
      </c>
      <c r="H66" s="20">
        <f t="shared" ref="H66:H126" si="3">I66/G66</f>
        <v>0</v>
      </c>
      <c r="I66" s="17">
        <v>0</v>
      </c>
      <c r="J66" s="30">
        <f t="shared" ref="J66:J126" si="4">G66-I66</f>
        <v>17652073782</v>
      </c>
      <c r="K66" s="28" t="s">
        <v>227</v>
      </c>
    </row>
    <row r="67" spans="1:11" ht="12.75" customHeight="1">
      <c r="A67" s="27" t="s">
        <v>96</v>
      </c>
      <c r="B67" s="26" t="s">
        <v>25</v>
      </c>
      <c r="C67" s="31" t="s">
        <v>157</v>
      </c>
      <c r="D67" s="19">
        <v>45278</v>
      </c>
      <c r="E67" s="19">
        <v>45503</v>
      </c>
      <c r="F67" s="29">
        <f t="shared" ref="F67:F127" si="5">E67-D67</f>
        <v>225</v>
      </c>
      <c r="G67" s="32">
        <v>41800000</v>
      </c>
      <c r="H67" s="20">
        <f t="shared" si="3"/>
        <v>0</v>
      </c>
      <c r="I67" s="17">
        <v>0</v>
      </c>
      <c r="J67" s="30">
        <f t="shared" si="4"/>
        <v>41800000</v>
      </c>
      <c r="K67" s="28" t="s">
        <v>228</v>
      </c>
    </row>
    <row r="68" spans="1:11" ht="12.75" customHeight="1">
      <c r="A68" s="27" t="s">
        <v>97</v>
      </c>
      <c r="B68" s="26" t="s">
        <v>25</v>
      </c>
      <c r="C68" s="26" t="s">
        <v>158</v>
      </c>
      <c r="D68" s="19">
        <v>45278</v>
      </c>
      <c r="E68" s="19">
        <v>45290</v>
      </c>
      <c r="F68" s="29">
        <f t="shared" si="5"/>
        <v>12</v>
      </c>
      <c r="G68" s="32">
        <v>3750000</v>
      </c>
      <c r="H68" s="20">
        <f t="shared" si="3"/>
        <v>0</v>
      </c>
      <c r="I68" s="17">
        <v>0</v>
      </c>
      <c r="J68" s="30">
        <f t="shared" si="4"/>
        <v>3750000</v>
      </c>
      <c r="K68" s="28" t="s">
        <v>229</v>
      </c>
    </row>
    <row r="69" spans="1:11" ht="12.75" customHeight="1">
      <c r="A69" s="27" t="s">
        <v>98</v>
      </c>
      <c r="B69" s="26" t="s">
        <v>25</v>
      </c>
      <c r="C69" s="31" t="s">
        <v>159</v>
      </c>
      <c r="D69" s="19">
        <v>45279</v>
      </c>
      <c r="E69" s="19">
        <v>45290</v>
      </c>
      <c r="F69" s="29">
        <f t="shared" si="5"/>
        <v>11</v>
      </c>
      <c r="G69" s="32">
        <v>5000000</v>
      </c>
      <c r="H69" s="20">
        <f t="shared" si="3"/>
        <v>0</v>
      </c>
      <c r="I69" s="17">
        <v>0</v>
      </c>
      <c r="J69" s="30">
        <f t="shared" si="4"/>
        <v>5000000</v>
      </c>
      <c r="K69" s="28" t="s">
        <v>230</v>
      </c>
    </row>
    <row r="70" spans="1:11" ht="12.75" customHeight="1">
      <c r="A70" s="27" t="s">
        <v>99</v>
      </c>
      <c r="B70" s="26" t="s">
        <v>25</v>
      </c>
      <c r="C70" s="26" t="s">
        <v>160</v>
      </c>
      <c r="D70" s="19">
        <v>45279</v>
      </c>
      <c r="E70" s="19">
        <v>45497</v>
      </c>
      <c r="F70" s="29">
        <f t="shared" si="5"/>
        <v>218</v>
      </c>
      <c r="G70" s="32">
        <v>21600000</v>
      </c>
      <c r="H70" s="20">
        <f t="shared" si="3"/>
        <v>0</v>
      </c>
      <c r="I70" s="17">
        <v>0</v>
      </c>
      <c r="J70" s="30">
        <f t="shared" si="4"/>
        <v>21600000</v>
      </c>
      <c r="K70" s="28" t="s">
        <v>231</v>
      </c>
    </row>
    <row r="71" spans="1:11" ht="12.75" customHeight="1">
      <c r="A71" s="27" t="s">
        <v>100</v>
      </c>
      <c r="B71" s="26" t="s">
        <v>25</v>
      </c>
      <c r="C71" s="26" t="s">
        <v>161</v>
      </c>
      <c r="D71" s="19">
        <v>45281</v>
      </c>
      <c r="E71" s="19">
        <v>45290</v>
      </c>
      <c r="F71" s="29">
        <f t="shared" si="5"/>
        <v>9</v>
      </c>
      <c r="G71" s="32">
        <v>3630000</v>
      </c>
      <c r="H71" s="20">
        <f t="shared" si="3"/>
        <v>0</v>
      </c>
      <c r="I71" s="17">
        <v>0</v>
      </c>
      <c r="J71" s="30">
        <f t="shared" si="4"/>
        <v>3630000</v>
      </c>
      <c r="K71" s="28" t="s">
        <v>232</v>
      </c>
    </row>
    <row r="72" spans="1:11" ht="12.75" customHeight="1">
      <c r="A72" s="27" t="s">
        <v>101</v>
      </c>
      <c r="B72" s="26" t="s">
        <v>29</v>
      </c>
      <c r="C72" s="31" t="s">
        <v>162</v>
      </c>
      <c r="D72" s="19">
        <v>45281</v>
      </c>
      <c r="E72" s="19">
        <v>45290</v>
      </c>
      <c r="F72" s="29">
        <f t="shared" si="5"/>
        <v>9</v>
      </c>
      <c r="G72" s="32">
        <v>847737418.58000004</v>
      </c>
      <c r="H72" s="20">
        <f t="shared" si="3"/>
        <v>0</v>
      </c>
      <c r="I72" s="17">
        <v>0</v>
      </c>
      <c r="J72" s="30">
        <f t="shared" si="4"/>
        <v>847737418.58000004</v>
      </c>
      <c r="K72" s="28" t="s">
        <v>233</v>
      </c>
    </row>
    <row r="73" spans="1:11" ht="12.75" customHeight="1">
      <c r="A73" s="27" t="s">
        <v>102</v>
      </c>
      <c r="B73" s="26" t="s">
        <v>25</v>
      </c>
      <c r="C73" s="26" t="s">
        <v>163</v>
      </c>
      <c r="D73" s="33">
        <v>45287</v>
      </c>
      <c r="E73" s="19">
        <v>45503</v>
      </c>
      <c r="F73" s="29">
        <f t="shared" si="5"/>
        <v>216</v>
      </c>
      <c r="G73" s="32">
        <v>21448658</v>
      </c>
      <c r="H73" s="20">
        <f t="shared" si="3"/>
        <v>0</v>
      </c>
      <c r="I73" s="17">
        <v>0</v>
      </c>
      <c r="J73" s="30">
        <f t="shared" si="4"/>
        <v>21448658</v>
      </c>
      <c r="K73" s="28" t="s">
        <v>234</v>
      </c>
    </row>
    <row r="74" spans="1:11" ht="12.75" customHeight="1">
      <c r="A74" s="27" t="s">
        <v>103</v>
      </c>
      <c r="B74" s="26" t="s">
        <v>29</v>
      </c>
      <c r="C74" s="31" t="s">
        <v>164</v>
      </c>
      <c r="D74" s="19">
        <v>45282</v>
      </c>
      <c r="E74" s="19">
        <v>45291</v>
      </c>
      <c r="F74" s="29">
        <f t="shared" si="5"/>
        <v>9</v>
      </c>
      <c r="G74" s="32">
        <v>4221201041.7199998</v>
      </c>
      <c r="H74" s="20">
        <f t="shared" si="3"/>
        <v>0</v>
      </c>
      <c r="I74" s="17">
        <v>0</v>
      </c>
      <c r="J74" s="30">
        <f t="shared" si="4"/>
        <v>4221201041.7199998</v>
      </c>
      <c r="K74" s="28" t="s">
        <v>235</v>
      </c>
    </row>
    <row r="75" spans="1:11" ht="12.75" customHeight="1">
      <c r="A75" s="27" t="s">
        <v>236</v>
      </c>
      <c r="B75" s="26" t="s">
        <v>25</v>
      </c>
      <c r="C75" s="26" t="s">
        <v>315</v>
      </c>
      <c r="D75" s="19">
        <v>44973</v>
      </c>
      <c r="E75" s="19">
        <v>45290</v>
      </c>
      <c r="F75" s="29">
        <f t="shared" si="5"/>
        <v>317</v>
      </c>
      <c r="G75" s="32">
        <v>91281440</v>
      </c>
      <c r="H75" s="20">
        <f t="shared" si="3"/>
        <v>1.0625</v>
      </c>
      <c r="I75" s="17">
        <v>96986530</v>
      </c>
      <c r="J75" s="30">
        <f t="shared" si="4"/>
        <v>-5705090</v>
      </c>
      <c r="K75" s="28" t="s">
        <v>391</v>
      </c>
    </row>
    <row r="76" spans="1:11" ht="12.75" customHeight="1">
      <c r="A76" s="27" t="s">
        <v>237</v>
      </c>
      <c r="B76" s="26" t="s">
        <v>25</v>
      </c>
      <c r="C76" s="26" t="s">
        <v>316</v>
      </c>
      <c r="D76" s="19">
        <v>45033</v>
      </c>
      <c r="E76" s="19">
        <v>45291</v>
      </c>
      <c r="F76" s="29">
        <f t="shared" si="5"/>
        <v>258</v>
      </c>
      <c r="G76" s="32">
        <v>428475468</v>
      </c>
      <c r="H76" s="20">
        <f t="shared" si="3"/>
        <v>0.16233591697716518</v>
      </c>
      <c r="I76" s="17">
        <v>69556958</v>
      </c>
      <c r="J76" s="30">
        <f t="shared" si="4"/>
        <v>358918510</v>
      </c>
      <c r="K76" s="28" t="s">
        <v>392</v>
      </c>
    </row>
    <row r="77" spans="1:11" ht="12.75" customHeight="1">
      <c r="A77" s="27" t="s">
        <v>238</v>
      </c>
      <c r="B77" s="26" t="s">
        <v>25</v>
      </c>
      <c r="C77" s="26" t="s">
        <v>317</v>
      </c>
      <c r="D77" s="19">
        <v>45120</v>
      </c>
      <c r="E77" s="19">
        <v>45289</v>
      </c>
      <c r="F77" s="29">
        <f t="shared" si="5"/>
        <v>169</v>
      </c>
      <c r="G77" s="32">
        <v>40000000</v>
      </c>
      <c r="H77" s="20">
        <f t="shared" si="3"/>
        <v>0.52</v>
      </c>
      <c r="I77" s="17">
        <v>20800000</v>
      </c>
      <c r="J77" s="30">
        <f t="shared" si="4"/>
        <v>19200000</v>
      </c>
      <c r="K77" s="28" t="s">
        <v>393</v>
      </c>
    </row>
    <row r="78" spans="1:11" ht="12.75" customHeight="1">
      <c r="A78" s="27" t="s">
        <v>239</v>
      </c>
      <c r="B78" s="26" t="s">
        <v>25</v>
      </c>
      <c r="C78" s="26" t="s">
        <v>318</v>
      </c>
      <c r="D78" s="19">
        <v>45121</v>
      </c>
      <c r="E78" s="19">
        <v>45289</v>
      </c>
      <c r="F78" s="29">
        <f t="shared" si="5"/>
        <v>168</v>
      </c>
      <c r="G78" s="32">
        <v>65000000</v>
      </c>
      <c r="H78" s="20">
        <f t="shared" si="3"/>
        <v>0.91333332307692305</v>
      </c>
      <c r="I78" s="17">
        <v>59366666</v>
      </c>
      <c r="J78" s="30">
        <f t="shared" si="4"/>
        <v>5633334</v>
      </c>
      <c r="K78" s="28" t="s">
        <v>394</v>
      </c>
    </row>
    <row r="79" spans="1:11" ht="12.75" customHeight="1">
      <c r="A79" s="27" t="s">
        <v>240</v>
      </c>
      <c r="B79" s="26" t="s">
        <v>25</v>
      </c>
      <c r="C79" s="26" t="s">
        <v>319</v>
      </c>
      <c r="D79" s="19">
        <v>45126</v>
      </c>
      <c r="E79" s="19">
        <v>45289</v>
      </c>
      <c r="F79" s="29">
        <f t="shared" si="5"/>
        <v>163</v>
      </c>
      <c r="G79" s="32">
        <v>67500000</v>
      </c>
      <c r="H79" s="20">
        <f t="shared" si="3"/>
        <v>0.88</v>
      </c>
      <c r="I79" s="17">
        <v>59400000</v>
      </c>
      <c r="J79" s="30">
        <f t="shared" si="4"/>
        <v>8100000</v>
      </c>
      <c r="K79" s="28" t="s">
        <v>395</v>
      </c>
    </row>
    <row r="80" spans="1:11" ht="12.75" customHeight="1">
      <c r="A80" s="27" t="s">
        <v>241</v>
      </c>
      <c r="B80" s="26" t="s">
        <v>25</v>
      </c>
      <c r="C80" s="26" t="s">
        <v>320</v>
      </c>
      <c r="D80" s="19">
        <v>45120</v>
      </c>
      <c r="E80" s="19">
        <v>45285</v>
      </c>
      <c r="F80" s="29">
        <f t="shared" si="5"/>
        <v>165</v>
      </c>
      <c r="G80" s="32">
        <v>55000000</v>
      </c>
      <c r="H80" s="20">
        <f t="shared" si="3"/>
        <v>0.72</v>
      </c>
      <c r="I80" s="17">
        <v>39600000</v>
      </c>
      <c r="J80" s="30">
        <f t="shared" si="4"/>
        <v>15400000</v>
      </c>
      <c r="K80" s="28" t="s">
        <v>396</v>
      </c>
    </row>
    <row r="81" spans="1:11" ht="12.75" customHeight="1">
      <c r="A81" s="27" t="s">
        <v>242</v>
      </c>
      <c r="B81" s="26" t="s">
        <v>25</v>
      </c>
      <c r="C81" s="26" t="s">
        <v>321</v>
      </c>
      <c r="D81" s="19">
        <v>45090</v>
      </c>
      <c r="E81" s="19">
        <v>45473</v>
      </c>
      <c r="F81" s="29">
        <f t="shared" si="5"/>
        <v>383</v>
      </c>
      <c r="G81" s="32">
        <v>59086166</v>
      </c>
      <c r="H81" s="20">
        <f t="shared" si="3"/>
        <v>0.68560887839634066</v>
      </c>
      <c r="I81" s="17">
        <v>40510000</v>
      </c>
      <c r="J81" s="30">
        <f t="shared" si="4"/>
        <v>18576166</v>
      </c>
      <c r="K81" s="28" t="s">
        <v>397</v>
      </c>
    </row>
    <row r="82" spans="1:11" ht="12.75" customHeight="1">
      <c r="A82" s="27" t="s">
        <v>243</v>
      </c>
      <c r="B82" s="26" t="s">
        <v>25</v>
      </c>
      <c r="C82" s="26" t="s">
        <v>322</v>
      </c>
      <c r="D82" s="19">
        <v>45084</v>
      </c>
      <c r="E82" s="19">
        <v>45381</v>
      </c>
      <c r="F82" s="29">
        <f t="shared" si="5"/>
        <v>297</v>
      </c>
      <c r="G82" s="32">
        <v>17780000</v>
      </c>
      <c r="H82" s="20">
        <f t="shared" si="3"/>
        <v>0.68571428571428572</v>
      </c>
      <c r="I82" s="17">
        <v>12192000</v>
      </c>
      <c r="J82" s="30">
        <f t="shared" si="4"/>
        <v>5588000</v>
      </c>
      <c r="K82" s="28" t="s">
        <v>398</v>
      </c>
    </row>
    <row r="83" spans="1:11" ht="12.75" customHeight="1">
      <c r="A83" s="27" t="s">
        <v>244</v>
      </c>
      <c r="B83" s="26" t="s">
        <v>25</v>
      </c>
      <c r="C83" s="26" t="s">
        <v>323</v>
      </c>
      <c r="D83" s="19">
        <v>45093</v>
      </c>
      <c r="E83" s="19">
        <v>45351</v>
      </c>
      <c r="F83" s="29">
        <f t="shared" si="5"/>
        <v>258</v>
      </c>
      <c r="G83" s="32">
        <v>370128952</v>
      </c>
      <c r="H83" s="20">
        <f t="shared" si="3"/>
        <v>56.233589100590002</v>
      </c>
      <c r="I83" s="17">
        <v>20813679401</v>
      </c>
      <c r="J83" s="30">
        <f t="shared" si="4"/>
        <v>-20443550449</v>
      </c>
      <c r="K83" s="28" t="s">
        <v>399</v>
      </c>
    </row>
    <row r="84" spans="1:11" ht="12.75" customHeight="1">
      <c r="A84" s="27" t="s">
        <v>245</v>
      </c>
      <c r="B84" s="26" t="s">
        <v>28</v>
      </c>
      <c r="C84" s="26" t="s">
        <v>324</v>
      </c>
      <c r="D84" s="19">
        <v>45104</v>
      </c>
      <c r="E84" s="19">
        <v>45290</v>
      </c>
      <c r="F84" s="29">
        <f t="shared" si="5"/>
        <v>186</v>
      </c>
      <c r="G84" s="32">
        <v>110295060</v>
      </c>
      <c r="H84" s="20">
        <f t="shared" si="3"/>
        <v>0.69453955598736694</v>
      </c>
      <c r="I84" s="17">
        <v>76604282</v>
      </c>
      <c r="J84" s="30">
        <f t="shared" si="4"/>
        <v>33690778</v>
      </c>
      <c r="K84" s="28" t="s">
        <v>400</v>
      </c>
    </row>
    <row r="85" spans="1:11" ht="12.75" customHeight="1">
      <c r="A85" s="27" t="s">
        <v>246</v>
      </c>
      <c r="B85" s="26" t="s">
        <v>25</v>
      </c>
      <c r="C85" s="26" t="s">
        <v>325</v>
      </c>
      <c r="D85" s="19">
        <v>45148</v>
      </c>
      <c r="E85" s="19">
        <v>45290</v>
      </c>
      <c r="F85" s="29">
        <f t="shared" si="5"/>
        <v>142</v>
      </c>
      <c r="G85" s="32">
        <v>29066552</v>
      </c>
      <c r="H85" s="20">
        <f t="shared" si="3"/>
        <v>0.42500001376152219</v>
      </c>
      <c r="I85" s="17">
        <v>12353285</v>
      </c>
      <c r="J85" s="30">
        <f t="shared" si="4"/>
        <v>16713267</v>
      </c>
      <c r="K85" s="28" t="s">
        <v>401</v>
      </c>
    </row>
    <row r="86" spans="1:11">
      <c r="A86" s="27" t="s">
        <v>247</v>
      </c>
      <c r="B86" s="26" t="s">
        <v>25</v>
      </c>
      <c r="C86" s="26" t="s">
        <v>153</v>
      </c>
      <c r="D86" s="19">
        <v>45120</v>
      </c>
      <c r="E86" s="19">
        <v>45275</v>
      </c>
      <c r="F86" s="29">
        <f t="shared" si="5"/>
        <v>155</v>
      </c>
      <c r="G86" s="32">
        <v>60000000</v>
      </c>
      <c r="H86" s="20">
        <f t="shared" si="3"/>
        <v>0.43333333333333335</v>
      </c>
      <c r="I86" s="17">
        <v>26000000</v>
      </c>
      <c r="J86" s="30">
        <f t="shared" si="4"/>
        <v>34000000</v>
      </c>
      <c r="K86" s="28" t="s">
        <v>402</v>
      </c>
    </row>
    <row r="87" spans="1:11">
      <c r="A87" s="27" t="s">
        <v>248</v>
      </c>
      <c r="B87" s="26" t="s">
        <v>25</v>
      </c>
      <c r="C87" s="26" t="s">
        <v>326</v>
      </c>
      <c r="D87" s="19">
        <v>45124</v>
      </c>
      <c r="E87" s="19">
        <v>45289</v>
      </c>
      <c r="F87" s="29">
        <f t="shared" si="5"/>
        <v>165</v>
      </c>
      <c r="G87" s="32">
        <v>26200000</v>
      </c>
      <c r="H87" s="20">
        <f t="shared" si="3"/>
        <v>0.69333332061068698</v>
      </c>
      <c r="I87" s="17">
        <v>18165333</v>
      </c>
      <c r="J87" s="30">
        <f t="shared" si="4"/>
        <v>8034667</v>
      </c>
      <c r="K87" s="28" t="s">
        <v>403</v>
      </c>
    </row>
    <row r="88" spans="1:11">
      <c r="A88" s="27" t="s">
        <v>249</v>
      </c>
      <c r="B88" s="26" t="s">
        <v>25</v>
      </c>
      <c r="C88" s="26" t="s">
        <v>327</v>
      </c>
      <c r="D88" s="19">
        <v>45124</v>
      </c>
      <c r="E88" s="19">
        <v>45321</v>
      </c>
      <c r="F88" s="29">
        <f t="shared" si="5"/>
        <v>197</v>
      </c>
      <c r="G88" s="32">
        <v>47500000</v>
      </c>
      <c r="H88" s="20">
        <f t="shared" si="3"/>
        <v>0.89333332631578943</v>
      </c>
      <c r="I88" s="17">
        <v>42433333</v>
      </c>
      <c r="J88" s="30">
        <f t="shared" si="4"/>
        <v>5066667</v>
      </c>
      <c r="K88" s="28" t="s">
        <v>404</v>
      </c>
    </row>
    <row r="89" spans="1:11">
      <c r="A89" s="27" t="s">
        <v>250</v>
      </c>
      <c r="B89" s="26" t="s">
        <v>25</v>
      </c>
      <c r="C89" s="26" t="s">
        <v>328</v>
      </c>
      <c r="D89" s="19">
        <v>45118</v>
      </c>
      <c r="E89" s="19">
        <v>45290</v>
      </c>
      <c r="F89" s="29">
        <f t="shared" si="5"/>
        <v>172</v>
      </c>
      <c r="G89" s="32">
        <v>39375000</v>
      </c>
      <c r="H89" s="20">
        <f t="shared" si="3"/>
        <v>0.73333333333333328</v>
      </c>
      <c r="I89" s="17">
        <v>28875000</v>
      </c>
      <c r="J89" s="30">
        <f t="shared" si="4"/>
        <v>10500000</v>
      </c>
      <c r="K89" s="28" t="s">
        <v>405</v>
      </c>
    </row>
    <row r="90" spans="1:11">
      <c r="A90" s="27" t="s">
        <v>251</v>
      </c>
      <c r="B90" s="26" t="s">
        <v>25</v>
      </c>
      <c r="C90" s="26" t="s">
        <v>329</v>
      </c>
      <c r="D90" s="19">
        <v>45148</v>
      </c>
      <c r="E90" s="19">
        <v>45290</v>
      </c>
      <c r="F90" s="29">
        <f t="shared" si="5"/>
        <v>142</v>
      </c>
      <c r="G90" s="32">
        <v>32000000</v>
      </c>
      <c r="H90" s="20">
        <f t="shared" si="3"/>
        <v>0.92500000000000004</v>
      </c>
      <c r="I90" s="17">
        <v>29600000</v>
      </c>
      <c r="J90" s="30">
        <f t="shared" si="4"/>
        <v>2400000</v>
      </c>
      <c r="K90" s="28" t="s">
        <v>406</v>
      </c>
    </row>
    <row r="91" spans="1:11">
      <c r="A91" s="27" t="s">
        <v>252</v>
      </c>
      <c r="B91" s="26" t="s">
        <v>25</v>
      </c>
      <c r="C91" s="26" t="s">
        <v>330</v>
      </c>
      <c r="D91" s="19">
        <v>45147</v>
      </c>
      <c r="E91" s="19">
        <v>45290</v>
      </c>
      <c r="F91" s="29">
        <f t="shared" si="5"/>
        <v>143</v>
      </c>
      <c r="G91" s="32">
        <v>24777904</v>
      </c>
      <c r="H91" s="20">
        <f t="shared" si="3"/>
        <v>0.68333334409561031</v>
      </c>
      <c r="I91" s="17">
        <v>16931568</v>
      </c>
      <c r="J91" s="30">
        <f t="shared" si="4"/>
        <v>7846336</v>
      </c>
      <c r="K91" s="28" t="s">
        <v>407</v>
      </c>
    </row>
    <row r="92" spans="1:11">
      <c r="A92" s="27" t="s">
        <v>253</v>
      </c>
      <c r="B92" s="26" t="s">
        <v>25</v>
      </c>
      <c r="C92" s="26" t="s">
        <v>331</v>
      </c>
      <c r="D92" s="19">
        <v>45152</v>
      </c>
      <c r="E92" s="19">
        <v>45290</v>
      </c>
      <c r="F92" s="29">
        <f t="shared" si="5"/>
        <v>138</v>
      </c>
      <c r="G92" s="32">
        <v>49200000</v>
      </c>
      <c r="H92" s="20">
        <f t="shared" si="3"/>
        <v>0.64166666666666672</v>
      </c>
      <c r="I92" s="17">
        <v>31570000</v>
      </c>
      <c r="J92" s="30">
        <f t="shared" si="4"/>
        <v>17630000</v>
      </c>
      <c r="K92" s="28" t="s">
        <v>408</v>
      </c>
    </row>
    <row r="93" spans="1:11">
      <c r="A93" s="27" t="s">
        <v>254</v>
      </c>
      <c r="B93" s="26" t="s">
        <v>25</v>
      </c>
      <c r="C93" s="26" t="s">
        <v>332</v>
      </c>
      <c r="D93" s="19">
        <v>45161</v>
      </c>
      <c r="E93" s="19">
        <v>45321</v>
      </c>
      <c r="F93" s="29">
        <f t="shared" si="5"/>
        <v>160</v>
      </c>
      <c r="G93" s="32">
        <v>44000000</v>
      </c>
      <c r="H93" s="20">
        <f t="shared" si="3"/>
        <v>0.56666665909090908</v>
      </c>
      <c r="I93" s="17">
        <v>24933333</v>
      </c>
      <c r="J93" s="30">
        <f t="shared" si="4"/>
        <v>19066667</v>
      </c>
      <c r="K93" s="28" t="s">
        <v>409</v>
      </c>
    </row>
    <row r="94" spans="1:11">
      <c r="A94" s="27" t="s">
        <v>255</v>
      </c>
      <c r="B94" s="26" t="s">
        <v>25</v>
      </c>
      <c r="C94" s="26" t="s">
        <v>333</v>
      </c>
      <c r="D94" s="19">
        <v>45180</v>
      </c>
      <c r="E94" s="19">
        <v>45289</v>
      </c>
      <c r="F94" s="29">
        <f t="shared" si="5"/>
        <v>109</v>
      </c>
      <c r="G94" s="32">
        <v>37333333</v>
      </c>
      <c r="H94" s="20">
        <f t="shared" si="3"/>
        <v>0.44642858434311233</v>
      </c>
      <c r="I94" s="17">
        <v>16666667</v>
      </c>
      <c r="J94" s="30">
        <f t="shared" si="4"/>
        <v>20666666</v>
      </c>
      <c r="K94" s="28" t="s">
        <v>410</v>
      </c>
    </row>
    <row r="95" spans="1:11">
      <c r="A95" s="27" t="s">
        <v>256</v>
      </c>
      <c r="B95" s="26" t="s">
        <v>25</v>
      </c>
      <c r="C95" s="26" t="s">
        <v>334</v>
      </c>
      <c r="D95" s="19">
        <v>45156</v>
      </c>
      <c r="E95" s="19">
        <v>45289</v>
      </c>
      <c r="F95" s="29">
        <f t="shared" si="5"/>
        <v>133</v>
      </c>
      <c r="G95" s="32">
        <v>39550000</v>
      </c>
      <c r="H95" s="20">
        <f t="shared" si="3"/>
        <v>0.38053097345132741</v>
      </c>
      <c r="I95" s="17">
        <v>15050000</v>
      </c>
      <c r="J95" s="30">
        <f t="shared" si="4"/>
        <v>24500000</v>
      </c>
      <c r="K95" s="28" t="s">
        <v>411</v>
      </c>
    </row>
    <row r="96" spans="1:11">
      <c r="A96" s="27" t="s">
        <v>257</v>
      </c>
      <c r="B96" s="26" t="s">
        <v>25</v>
      </c>
      <c r="C96" s="26" t="s">
        <v>335</v>
      </c>
      <c r="D96" s="19">
        <v>45191</v>
      </c>
      <c r="E96" s="19">
        <v>45289</v>
      </c>
      <c r="F96" s="29">
        <f t="shared" si="5"/>
        <v>98</v>
      </c>
      <c r="G96" s="32">
        <v>44400000</v>
      </c>
      <c r="H96" s="20">
        <f t="shared" si="3"/>
        <v>8.1081081081081086E-2</v>
      </c>
      <c r="I96" s="17">
        <v>3600000</v>
      </c>
      <c r="J96" s="30">
        <f t="shared" si="4"/>
        <v>40800000</v>
      </c>
      <c r="K96" s="28" t="s">
        <v>412</v>
      </c>
    </row>
    <row r="97" spans="1:11">
      <c r="A97" s="27" t="s">
        <v>258</v>
      </c>
      <c r="B97" s="26" t="s">
        <v>25</v>
      </c>
      <c r="C97" s="26" t="s">
        <v>336</v>
      </c>
      <c r="D97" s="19">
        <v>45175</v>
      </c>
      <c r="E97" s="19">
        <v>45290</v>
      </c>
      <c r="F97" s="29">
        <f t="shared" si="5"/>
        <v>115</v>
      </c>
      <c r="G97" s="32">
        <v>44565000</v>
      </c>
      <c r="H97" s="20">
        <f t="shared" si="3"/>
        <v>0.51402445865589586</v>
      </c>
      <c r="I97" s="17">
        <v>22907500</v>
      </c>
      <c r="J97" s="30">
        <f t="shared" si="4"/>
        <v>21657500</v>
      </c>
      <c r="K97" s="28" t="s">
        <v>413</v>
      </c>
    </row>
    <row r="98" spans="1:11">
      <c r="A98" s="27" t="s">
        <v>259</v>
      </c>
      <c r="B98" s="26" t="s">
        <v>25</v>
      </c>
      <c r="C98" s="26" t="s">
        <v>337</v>
      </c>
      <c r="D98" s="19">
        <v>45161</v>
      </c>
      <c r="E98" s="19">
        <v>45290</v>
      </c>
      <c r="F98" s="29">
        <f t="shared" si="5"/>
        <v>129</v>
      </c>
      <c r="G98" s="32">
        <v>41433333</v>
      </c>
      <c r="H98" s="20">
        <f t="shared" si="3"/>
        <v>0.86725663610021431</v>
      </c>
      <c r="I98" s="17">
        <v>35933333</v>
      </c>
      <c r="J98" s="30">
        <f t="shared" si="4"/>
        <v>5500000</v>
      </c>
      <c r="K98" s="28" t="s">
        <v>414</v>
      </c>
    </row>
    <row r="99" spans="1:11">
      <c r="A99" s="27" t="s">
        <v>260</v>
      </c>
      <c r="B99" s="26" t="s">
        <v>25</v>
      </c>
      <c r="C99" s="26" t="s">
        <v>338</v>
      </c>
      <c r="D99" s="19">
        <v>45162</v>
      </c>
      <c r="E99" s="19">
        <v>45289</v>
      </c>
      <c r="F99" s="29">
        <f t="shared" si="5"/>
        <v>127</v>
      </c>
      <c r="G99" s="32">
        <v>40605698</v>
      </c>
      <c r="H99" s="20">
        <f t="shared" si="3"/>
        <v>0.54471544855601295</v>
      </c>
      <c r="I99" s="17">
        <v>22118551</v>
      </c>
      <c r="J99" s="30">
        <f t="shared" si="4"/>
        <v>18487147</v>
      </c>
      <c r="K99" s="28" t="s">
        <v>415</v>
      </c>
    </row>
    <row r="100" spans="1:11">
      <c r="A100" s="27" t="s">
        <v>261</v>
      </c>
      <c r="B100" s="26" t="s">
        <v>25</v>
      </c>
      <c r="C100" s="26" t="s">
        <v>339</v>
      </c>
      <c r="D100" s="19">
        <v>45167</v>
      </c>
      <c r="E100" s="19">
        <v>45290</v>
      </c>
      <c r="F100" s="29">
        <f t="shared" si="5"/>
        <v>123</v>
      </c>
      <c r="G100" s="32">
        <v>24671038</v>
      </c>
      <c r="H100" s="20">
        <f t="shared" si="3"/>
        <v>0.59047620939175727</v>
      </c>
      <c r="I100" s="17">
        <v>14567661</v>
      </c>
      <c r="J100" s="30">
        <f t="shared" si="4"/>
        <v>10103377</v>
      </c>
      <c r="K100" s="28" t="s">
        <v>416</v>
      </c>
    </row>
    <row r="101" spans="1:11">
      <c r="A101" s="27" t="s">
        <v>262</v>
      </c>
      <c r="B101" s="26" t="s">
        <v>25</v>
      </c>
      <c r="C101" s="26" t="s">
        <v>340</v>
      </c>
      <c r="D101" s="19">
        <v>45168</v>
      </c>
      <c r="E101" s="19">
        <v>45289</v>
      </c>
      <c r="F101" s="29">
        <f t="shared" si="5"/>
        <v>121</v>
      </c>
      <c r="G101" s="32">
        <v>47996667</v>
      </c>
      <c r="H101" s="20">
        <f t="shared" si="3"/>
        <v>0.5545454437492503</v>
      </c>
      <c r="I101" s="17">
        <v>26616333</v>
      </c>
      <c r="J101" s="30">
        <f t="shared" si="4"/>
        <v>21380334</v>
      </c>
      <c r="K101" s="28" t="s">
        <v>417</v>
      </c>
    </row>
    <row r="102" spans="1:11">
      <c r="A102" s="27" t="s">
        <v>263</v>
      </c>
      <c r="B102" s="26" t="s">
        <v>25</v>
      </c>
      <c r="C102" s="26" t="s">
        <v>340</v>
      </c>
      <c r="D102" s="19">
        <v>45166</v>
      </c>
      <c r="E102" s="19">
        <v>45289</v>
      </c>
      <c r="F102" s="29">
        <f t="shared" si="5"/>
        <v>123</v>
      </c>
      <c r="G102" s="32">
        <v>24050000</v>
      </c>
      <c r="H102" s="20">
        <f t="shared" si="3"/>
        <v>0.83783783783783783</v>
      </c>
      <c r="I102" s="17">
        <v>20150000</v>
      </c>
      <c r="J102" s="30">
        <f t="shared" si="4"/>
        <v>3900000</v>
      </c>
      <c r="K102" s="28" t="s">
        <v>418</v>
      </c>
    </row>
    <row r="103" spans="1:11">
      <c r="A103" s="27" t="s">
        <v>264</v>
      </c>
      <c r="B103" s="26" t="s">
        <v>25</v>
      </c>
      <c r="C103" s="26" t="s">
        <v>341</v>
      </c>
      <c r="D103" s="19">
        <v>45167</v>
      </c>
      <c r="E103" s="19">
        <v>45289</v>
      </c>
      <c r="F103" s="29">
        <f t="shared" si="5"/>
        <v>122</v>
      </c>
      <c r="G103" s="32">
        <v>18500000</v>
      </c>
      <c r="H103" s="20">
        <f t="shared" si="3"/>
        <v>0.55855854054054055</v>
      </c>
      <c r="I103" s="17">
        <v>10333333</v>
      </c>
      <c r="J103" s="30">
        <f t="shared" si="4"/>
        <v>8166667</v>
      </c>
      <c r="K103" s="28" t="s">
        <v>419</v>
      </c>
    </row>
    <row r="104" spans="1:11">
      <c r="A104" s="27" t="s">
        <v>265</v>
      </c>
      <c r="B104" s="26" t="s">
        <v>25</v>
      </c>
      <c r="C104" s="26" t="s">
        <v>342</v>
      </c>
      <c r="D104" s="19">
        <v>45194</v>
      </c>
      <c r="E104" s="19">
        <v>45289</v>
      </c>
      <c r="F104" s="29">
        <f t="shared" si="5"/>
        <v>95</v>
      </c>
      <c r="G104" s="32">
        <v>38142855</v>
      </c>
      <c r="H104" s="20">
        <f t="shared" si="3"/>
        <v>0.40449436729369104</v>
      </c>
      <c r="I104" s="17">
        <v>15428570</v>
      </c>
      <c r="J104" s="30">
        <f t="shared" si="4"/>
        <v>22714285</v>
      </c>
      <c r="K104" s="28" t="s">
        <v>420</v>
      </c>
    </row>
    <row r="105" spans="1:11">
      <c r="A105" s="27" t="s">
        <v>266</v>
      </c>
      <c r="B105" s="26" t="s">
        <v>25</v>
      </c>
      <c r="C105" s="26" t="s">
        <v>343</v>
      </c>
      <c r="D105" s="19">
        <v>45196</v>
      </c>
      <c r="E105" s="19">
        <v>45289</v>
      </c>
      <c r="F105" s="29">
        <f t="shared" si="5"/>
        <v>93</v>
      </c>
      <c r="G105" s="32">
        <v>46800000</v>
      </c>
      <c r="H105" s="20">
        <f t="shared" si="3"/>
        <v>0.31481480769230769</v>
      </c>
      <c r="I105" s="17">
        <v>14733333</v>
      </c>
      <c r="J105" s="30">
        <f t="shared" si="4"/>
        <v>32066667</v>
      </c>
      <c r="K105" s="28" t="s">
        <v>421</v>
      </c>
    </row>
    <row r="106" spans="1:11">
      <c r="A106" s="27" t="s">
        <v>267</v>
      </c>
      <c r="B106" s="26" t="s">
        <v>25</v>
      </c>
      <c r="C106" s="26" t="s">
        <v>344</v>
      </c>
      <c r="D106" s="19">
        <v>45183</v>
      </c>
      <c r="E106" s="19">
        <v>45290</v>
      </c>
      <c r="F106" s="29">
        <f t="shared" si="5"/>
        <v>107</v>
      </c>
      <c r="G106" s="32">
        <v>23625000</v>
      </c>
      <c r="H106" s="20">
        <f t="shared" si="3"/>
        <v>0.52222222222222225</v>
      </c>
      <c r="I106" s="17">
        <v>12337500</v>
      </c>
      <c r="J106" s="30">
        <f t="shared" si="4"/>
        <v>11287500</v>
      </c>
      <c r="K106" s="28" t="s">
        <v>422</v>
      </c>
    </row>
    <row r="107" spans="1:11">
      <c r="A107" s="27" t="s">
        <v>268</v>
      </c>
      <c r="B107" s="26" t="s">
        <v>25</v>
      </c>
      <c r="C107" s="26" t="s">
        <v>344</v>
      </c>
      <c r="D107" s="19">
        <v>45183</v>
      </c>
      <c r="E107" s="19">
        <v>45290</v>
      </c>
      <c r="F107" s="29">
        <f t="shared" si="5"/>
        <v>107</v>
      </c>
      <c r="G107" s="32">
        <v>23625000</v>
      </c>
      <c r="H107" s="20">
        <f t="shared" si="3"/>
        <v>0.85555555555555551</v>
      </c>
      <c r="I107" s="17">
        <v>20212500</v>
      </c>
      <c r="J107" s="30">
        <f t="shared" si="4"/>
        <v>3412500</v>
      </c>
      <c r="K107" s="28" t="s">
        <v>423</v>
      </c>
    </row>
    <row r="108" spans="1:11">
      <c r="A108" s="27" t="s">
        <v>269</v>
      </c>
      <c r="B108" s="26" t="s">
        <v>25</v>
      </c>
      <c r="C108" s="26" t="s">
        <v>344</v>
      </c>
      <c r="D108" s="19">
        <v>45184</v>
      </c>
      <c r="E108" s="19">
        <v>45290</v>
      </c>
      <c r="F108" s="29">
        <f t="shared" si="5"/>
        <v>106</v>
      </c>
      <c r="G108" s="32">
        <v>23625000</v>
      </c>
      <c r="H108" s="20">
        <f t="shared" si="3"/>
        <v>0.84444444444444444</v>
      </c>
      <c r="I108" s="17">
        <v>19950000</v>
      </c>
      <c r="J108" s="30">
        <f t="shared" si="4"/>
        <v>3675000</v>
      </c>
      <c r="K108" s="28" t="s">
        <v>424</v>
      </c>
    </row>
    <row r="109" spans="1:11">
      <c r="A109" s="27" t="s">
        <v>270</v>
      </c>
      <c r="B109" s="26" t="s">
        <v>25</v>
      </c>
      <c r="C109" s="26" t="s">
        <v>345</v>
      </c>
      <c r="D109" s="19">
        <v>45184</v>
      </c>
      <c r="E109" s="19">
        <v>45290</v>
      </c>
      <c r="F109" s="29">
        <f t="shared" si="5"/>
        <v>106</v>
      </c>
      <c r="G109" s="32">
        <v>24000000</v>
      </c>
      <c r="H109" s="20">
        <f t="shared" si="3"/>
        <v>0.511111125</v>
      </c>
      <c r="I109" s="17">
        <v>12266667</v>
      </c>
      <c r="J109" s="30">
        <f t="shared" si="4"/>
        <v>11733333</v>
      </c>
      <c r="K109" s="28" t="s">
        <v>425</v>
      </c>
    </row>
    <row r="110" spans="1:11">
      <c r="A110" s="27" t="s">
        <v>271</v>
      </c>
      <c r="B110" s="26" t="s">
        <v>25</v>
      </c>
      <c r="C110" s="26" t="s">
        <v>346</v>
      </c>
      <c r="D110" s="19">
        <v>45187</v>
      </c>
      <c r="E110" s="19">
        <v>45289</v>
      </c>
      <c r="F110" s="29">
        <f t="shared" si="5"/>
        <v>102</v>
      </c>
      <c r="G110" s="32">
        <v>26133333</v>
      </c>
      <c r="H110" s="20">
        <f t="shared" si="3"/>
        <v>0.43877552855581031</v>
      </c>
      <c r="I110" s="17">
        <v>11466667</v>
      </c>
      <c r="J110" s="30">
        <f t="shared" si="4"/>
        <v>14666666</v>
      </c>
      <c r="K110" s="28" t="s">
        <v>426</v>
      </c>
    </row>
    <row r="111" spans="1:11">
      <c r="A111" s="27" t="s">
        <v>272</v>
      </c>
      <c r="B111" s="26" t="s">
        <v>25</v>
      </c>
      <c r="C111" s="26" t="s">
        <v>347</v>
      </c>
      <c r="D111" s="19">
        <v>45187</v>
      </c>
      <c r="E111" s="19">
        <v>45289</v>
      </c>
      <c r="F111" s="29">
        <f t="shared" si="5"/>
        <v>102</v>
      </c>
      <c r="G111" s="32">
        <v>27733334</v>
      </c>
      <c r="H111" s="20">
        <f t="shared" si="3"/>
        <v>0.41346154054178991</v>
      </c>
      <c r="I111" s="17">
        <v>11466667</v>
      </c>
      <c r="J111" s="30">
        <f t="shared" si="4"/>
        <v>16266667</v>
      </c>
      <c r="K111" s="28" t="s">
        <v>427</v>
      </c>
    </row>
    <row r="112" spans="1:11">
      <c r="A112" s="27" t="s">
        <v>273</v>
      </c>
      <c r="B112" s="26" t="s">
        <v>25</v>
      </c>
      <c r="C112" s="26" t="s">
        <v>348</v>
      </c>
      <c r="D112" s="19">
        <v>45209</v>
      </c>
      <c r="E112" s="19">
        <v>45289</v>
      </c>
      <c r="F112" s="29">
        <f t="shared" si="5"/>
        <v>80</v>
      </c>
      <c r="G112" s="32">
        <v>36400000</v>
      </c>
      <c r="H112" s="20">
        <f t="shared" si="3"/>
        <v>0.56043956043956045</v>
      </c>
      <c r="I112" s="17">
        <v>20400000</v>
      </c>
      <c r="J112" s="30">
        <f t="shared" si="4"/>
        <v>16000000</v>
      </c>
      <c r="K112" s="28" t="s">
        <v>428</v>
      </c>
    </row>
    <row r="113" spans="1:11">
      <c r="A113" s="27" t="s">
        <v>274</v>
      </c>
      <c r="B113" s="26" t="s">
        <v>25</v>
      </c>
      <c r="C113" s="26" t="s">
        <v>349</v>
      </c>
      <c r="D113" s="19">
        <v>45189</v>
      </c>
      <c r="E113" s="19">
        <v>45289</v>
      </c>
      <c r="F113" s="29">
        <f t="shared" si="5"/>
        <v>100</v>
      </c>
      <c r="G113" s="32">
        <v>28401000</v>
      </c>
      <c r="H113" s="20">
        <f t="shared" si="3"/>
        <v>0.45555554381887964</v>
      </c>
      <c r="I113" s="17">
        <v>12938233</v>
      </c>
      <c r="J113" s="30">
        <f t="shared" si="4"/>
        <v>15462767</v>
      </c>
      <c r="K113" s="28" t="s">
        <v>429</v>
      </c>
    </row>
    <row r="114" spans="1:11">
      <c r="A114" s="27" t="s">
        <v>275</v>
      </c>
      <c r="B114" s="26" t="s">
        <v>25</v>
      </c>
      <c r="C114" s="26" t="s">
        <v>350</v>
      </c>
      <c r="D114" s="19">
        <v>45198</v>
      </c>
      <c r="E114" s="19">
        <v>45289</v>
      </c>
      <c r="F114" s="29">
        <f t="shared" si="5"/>
        <v>91</v>
      </c>
      <c r="G114" s="32">
        <v>30000000</v>
      </c>
      <c r="H114" s="20">
        <f t="shared" si="3"/>
        <v>0.35555556666666666</v>
      </c>
      <c r="I114" s="17">
        <v>10666667</v>
      </c>
      <c r="J114" s="30">
        <f t="shared" si="4"/>
        <v>19333333</v>
      </c>
      <c r="K114" s="28" t="s">
        <v>430</v>
      </c>
    </row>
    <row r="115" spans="1:11">
      <c r="A115" s="27" t="s">
        <v>276</v>
      </c>
      <c r="B115" s="26" t="s">
        <v>25</v>
      </c>
      <c r="C115" s="26" t="s">
        <v>351</v>
      </c>
      <c r="D115" s="19">
        <v>45196</v>
      </c>
      <c r="E115" s="19">
        <v>45289</v>
      </c>
      <c r="F115" s="29">
        <f t="shared" si="5"/>
        <v>93</v>
      </c>
      <c r="G115" s="32">
        <v>36000000</v>
      </c>
      <c r="H115" s="20">
        <f t="shared" si="3"/>
        <v>0.37777777777777777</v>
      </c>
      <c r="I115" s="17">
        <v>13600000</v>
      </c>
      <c r="J115" s="30">
        <f t="shared" si="4"/>
        <v>22400000</v>
      </c>
      <c r="K115" s="28" t="s">
        <v>431</v>
      </c>
    </row>
    <row r="116" spans="1:11">
      <c r="A116" s="27" t="s">
        <v>277</v>
      </c>
      <c r="B116" s="26" t="s">
        <v>25</v>
      </c>
      <c r="C116" s="26" t="s">
        <v>352</v>
      </c>
      <c r="D116" s="19">
        <v>45194</v>
      </c>
      <c r="E116" s="19">
        <v>45289</v>
      </c>
      <c r="F116" s="29">
        <f t="shared" si="5"/>
        <v>95</v>
      </c>
      <c r="G116" s="32">
        <v>28200000</v>
      </c>
      <c r="H116" s="20">
        <f t="shared" si="3"/>
        <v>0.73333333333333328</v>
      </c>
      <c r="I116" s="17">
        <v>20680000</v>
      </c>
      <c r="J116" s="30">
        <f t="shared" si="4"/>
        <v>7520000</v>
      </c>
      <c r="K116" s="28" t="s">
        <v>432</v>
      </c>
    </row>
    <row r="117" spans="1:11">
      <c r="A117" s="27" t="s">
        <v>278</v>
      </c>
      <c r="B117" s="26" t="s">
        <v>25</v>
      </c>
      <c r="C117" s="26" t="s">
        <v>353</v>
      </c>
      <c r="D117" s="19">
        <v>45195</v>
      </c>
      <c r="E117" s="19">
        <v>45289</v>
      </c>
      <c r="F117" s="29">
        <f t="shared" si="5"/>
        <v>94</v>
      </c>
      <c r="G117" s="32">
        <v>23200000</v>
      </c>
      <c r="H117" s="20">
        <f t="shared" si="3"/>
        <v>0.40229883620689655</v>
      </c>
      <c r="I117" s="17">
        <v>9333333</v>
      </c>
      <c r="J117" s="30">
        <f t="shared" si="4"/>
        <v>13866667</v>
      </c>
      <c r="K117" s="28" t="s">
        <v>433</v>
      </c>
    </row>
    <row r="118" spans="1:11">
      <c r="A118" s="27" t="s">
        <v>279</v>
      </c>
      <c r="B118" s="26" t="s">
        <v>25</v>
      </c>
      <c r="C118" s="26" t="s">
        <v>354</v>
      </c>
      <c r="D118" s="19">
        <v>45208</v>
      </c>
      <c r="E118" s="19">
        <v>45289</v>
      </c>
      <c r="F118" s="29">
        <f t="shared" si="5"/>
        <v>81</v>
      </c>
      <c r="G118" s="32">
        <v>27700000</v>
      </c>
      <c r="H118" s="20">
        <f t="shared" si="3"/>
        <v>0.26474126353790611</v>
      </c>
      <c r="I118" s="17">
        <v>7333333</v>
      </c>
      <c r="J118" s="30">
        <f t="shared" si="4"/>
        <v>20366667</v>
      </c>
      <c r="K118" s="28" t="s">
        <v>434</v>
      </c>
    </row>
    <row r="119" spans="1:11">
      <c r="A119" s="27" t="s">
        <v>30</v>
      </c>
      <c r="B119" s="26" t="s">
        <v>25</v>
      </c>
      <c r="C119" s="26" t="s">
        <v>355</v>
      </c>
      <c r="D119" s="19">
        <v>45189</v>
      </c>
      <c r="E119" s="19">
        <v>45290</v>
      </c>
      <c r="F119" s="29">
        <f t="shared" si="5"/>
        <v>101</v>
      </c>
      <c r="G119" s="32">
        <v>28700000</v>
      </c>
      <c r="H119" s="20">
        <f t="shared" si="3"/>
        <v>0</v>
      </c>
      <c r="I119" s="17">
        <v>0</v>
      </c>
      <c r="J119" s="30">
        <f t="shared" si="4"/>
        <v>28700000</v>
      </c>
      <c r="K119" s="28" t="s">
        <v>435</v>
      </c>
    </row>
    <row r="120" spans="1:11">
      <c r="A120" s="27" t="s">
        <v>31</v>
      </c>
      <c r="B120" s="26" t="s">
        <v>25</v>
      </c>
      <c r="C120" s="26" t="s">
        <v>355</v>
      </c>
      <c r="D120" s="19">
        <v>45189</v>
      </c>
      <c r="E120" s="19">
        <v>45290</v>
      </c>
      <c r="F120" s="29">
        <f t="shared" si="5"/>
        <v>101</v>
      </c>
      <c r="G120" s="32">
        <v>28700000</v>
      </c>
      <c r="H120" s="20">
        <f t="shared" si="3"/>
        <v>0</v>
      </c>
      <c r="I120" s="17">
        <v>0</v>
      </c>
      <c r="J120" s="30">
        <f t="shared" si="4"/>
        <v>28700000</v>
      </c>
      <c r="K120" s="28" t="s">
        <v>436</v>
      </c>
    </row>
    <row r="121" spans="1:11">
      <c r="A121" s="27" t="s">
        <v>280</v>
      </c>
      <c r="B121" s="26" t="s">
        <v>25</v>
      </c>
      <c r="C121" s="26" t="s">
        <v>356</v>
      </c>
      <c r="D121" s="19">
        <v>45202</v>
      </c>
      <c r="E121" s="19">
        <v>45280</v>
      </c>
      <c r="F121" s="29">
        <f t="shared" si="5"/>
        <v>78</v>
      </c>
      <c r="G121" s="32">
        <v>2942674784</v>
      </c>
      <c r="H121" s="20">
        <f t="shared" si="3"/>
        <v>0</v>
      </c>
      <c r="I121" s="17">
        <v>0</v>
      </c>
      <c r="J121" s="30">
        <f t="shared" si="4"/>
        <v>2942674784</v>
      </c>
      <c r="K121" s="28" t="s">
        <v>437</v>
      </c>
    </row>
    <row r="122" spans="1:11">
      <c r="A122" s="27" t="s">
        <v>281</v>
      </c>
      <c r="B122" s="26" t="s">
        <v>29</v>
      </c>
      <c r="C122" s="26" t="s">
        <v>357</v>
      </c>
      <c r="D122" s="19">
        <v>45194</v>
      </c>
      <c r="E122" s="19">
        <v>46142</v>
      </c>
      <c r="F122" s="29">
        <f t="shared" si="5"/>
        <v>948</v>
      </c>
      <c r="G122" s="32">
        <v>412753744</v>
      </c>
      <c r="H122" s="20">
        <f t="shared" si="3"/>
        <v>0</v>
      </c>
      <c r="I122" s="17">
        <v>0</v>
      </c>
      <c r="J122" s="30">
        <f t="shared" si="4"/>
        <v>412753744</v>
      </c>
      <c r="K122" s="28" t="s">
        <v>438</v>
      </c>
    </row>
    <row r="123" spans="1:11">
      <c r="A123" s="27" t="s">
        <v>282</v>
      </c>
      <c r="B123" s="26" t="s">
        <v>25</v>
      </c>
      <c r="C123" s="26" t="s">
        <v>347</v>
      </c>
      <c r="D123" s="19">
        <v>45205</v>
      </c>
      <c r="E123" s="19">
        <v>45290</v>
      </c>
      <c r="F123" s="29">
        <f t="shared" si="5"/>
        <v>85</v>
      </c>
      <c r="G123" s="32">
        <v>30463333</v>
      </c>
      <c r="H123" s="20">
        <f t="shared" si="3"/>
        <v>0.33783785247661507</v>
      </c>
      <c r="I123" s="17">
        <v>10291667</v>
      </c>
      <c r="J123" s="30">
        <f t="shared" si="4"/>
        <v>20171666</v>
      </c>
      <c r="K123" s="28" t="s">
        <v>439</v>
      </c>
    </row>
    <row r="124" spans="1:11">
      <c r="A124" s="27" t="s">
        <v>283</v>
      </c>
      <c r="B124" s="26" t="s">
        <v>25</v>
      </c>
      <c r="C124" s="26" t="s">
        <v>358</v>
      </c>
      <c r="D124" s="19">
        <v>45210</v>
      </c>
      <c r="E124" s="19">
        <v>45290</v>
      </c>
      <c r="F124" s="29">
        <f t="shared" si="5"/>
        <v>80</v>
      </c>
      <c r="G124" s="32">
        <v>28800000</v>
      </c>
      <c r="H124" s="20">
        <f t="shared" si="3"/>
        <v>0.27777777777777779</v>
      </c>
      <c r="I124" s="17">
        <v>8000000</v>
      </c>
      <c r="J124" s="30">
        <f t="shared" si="4"/>
        <v>20800000</v>
      </c>
      <c r="K124" s="28" t="s">
        <v>440</v>
      </c>
    </row>
    <row r="125" spans="1:11">
      <c r="A125" s="27" t="s">
        <v>284</v>
      </c>
      <c r="B125" s="26" t="s">
        <v>25</v>
      </c>
      <c r="C125" s="26" t="s">
        <v>359</v>
      </c>
      <c r="D125" s="19">
        <v>45209</v>
      </c>
      <c r="E125" s="19">
        <v>45290</v>
      </c>
      <c r="F125" s="29">
        <f t="shared" si="5"/>
        <v>81</v>
      </c>
      <c r="G125" s="32">
        <v>16625000</v>
      </c>
      <c r="H125" s="20">
        <f t="shared" si="3"/>
        <v>0.28000000000000003</v>
      </c>
      <c r="I125" s="17">
        <v>4655000</v>
      </c>
      <c r="J125" s="30">
        <f t="shared" si="4"/>
        <v>11970000</v>
      </c>
      <c r="K125" s="28" t="s">
        <v>441</v>
      </c>
    </row>
    <row r="126" spans="1:11">
      <c r="A126" s="27" t="s">
        <v>285</v>
      </c>
      <c r="B126" s="26" t="s">
        <v>25</v>
      </c>
      <c r="C126" s="26" t="s">
        <v>359</v>
      </c>
      <c r="D126" s="19">
        <v>45244</v>
      </c>
      <c r="E126" s="19">
        <v>45290</v>
      </c>
      <c r="F126" s="29">
        <f t="shared" si="5"/>
        <v>46</v>
      </c>
      <c r="G126" s="32">
        <v>21666667</v>
      </c>
      <c r="H126" s="20">
        <f t="shared" si="3"/>
        <v>0</v>
      </c>
      <c r="I126" s="17">
        <v>0</v>
      </c>
      <c r="J126" s="30">
        <f t="shared" si="4"/>
        <v>21666667</v>
      </c>
      <c r="K126" s="28" t="s">
        <v>442</v>
      </c>
    </row>
    <row r="127" spans="1:11">
      <c r="A127" s="27" t="s">
        <v>286</v>
      </c>
      <c r="B127" s="26" t="s">
        <v>25</v>
      </c>
      <c r="C127" s="26" t="s">
        <v>360</v>
      </c>
      <c r="D127" s="19">
        <v>45177</v>
      </c>
      <c r="E127" s="19">
        <v>45289</v>
      </c>
      <c r="F127" s="29">
        <f t="shared" si="5"/>
        <v>112</v>
      </c>
      <c r="G127" s="32">
        <v>36666667</v>
      </c>
      <c r="H127" s="20">
        <f t="shared" ref="H127:H164" si="6">I127/G127</f>
        <v>0.48181818652892555</v>
      </c>
      <c r="I127" s="17">
        <v>17666667</v>
      </c>
      <c r="J127" s="30">
        <f t="shared" ref="J127:J164" si="7">G127-I127</f>
        <v>19000000</v>
      </c>
      <c r="K127" s="28" t="s">
        <v>443</v>
      </c>
    </row>
    <row r="128" spans="1:11">
      <c r="A128" s="27" t="s">
        <v>287</v>
      </c>
      <c r="B128" s="26" t="s">
        <v>25</v>
      </c>
      <c r="C128" s="26" t="s">
        <v>361</v>
      </c>
      <c r="D128" s="19">
        <v>45182</v>
      </c>
      <c r="E128" s="19">
        <v>45289</v>
      </c>
      <c r="F128" s="29">
        <f t="shared" ref="F128:F164" si="8">E128-D128</f>
        <v>107</v>
      </c>
      <c r="G128" s="32">
        <v>29066667</v>
      </c>
      <c r="H128" s="20">
        <f t="shared" si="6"/>
        <v>0.71559632206884949</v>
      </c>
      <c r="I128" s="17">
        <v>20800000</v>
      </c>
      <c r="J128" s="30">
        <f t="shared" si="7"/>
        <v>8266667</v>
      </c>
      <c r="K128" s="28" t="s">
        <v>444</v>
      </c>
    </row>
    <row r="129" spans="1:11">
      <c r="A129" s="27" t="s">
        <v>288</v>
      </c>
      <c r="B129" s="26" t="s">
        <v>25</v>
      </c>
      <c r="C129" s="26" t="s">
        <v>362</v>
      </c>
      <c r="D129" s="19">
        <v>45166</v>
      </c>
      <c r="E129" s="19">
        <v>45289</v>
      </c>
      <c r="F129" s="29">
        <f t="shared" si="8"/>
        <v>123</v>
      </c>
      <c r="G129" s="32">
        <v>31433333</v>
      </c>
      <c r="H129" s="20">
        <f t="shared" si="6"/>
        <v>0.54782609276591832</v>
      </c>
      <c r="I129" s="17">
        <v>17220000</v>
      </c>
      <c r="J129" s="30">
        <f t="shared" si="7"/>
        <v>14213333</v>
      </c>
      <c r="K129" s="28" t="s">
        <v>445</v>
      </c>
    </row>
    <row r="130" spans="1:11">
      <c r="A130" s="27" t="s">
        <v>289</v>
      </c>
      <c r="B130" s="26" t="s">
        <v>25</v>
      </c>
      <c r="C130" s="26" t="s">
        <v>363</v>
      </c>
      <c r="D130" s="19">
        <v>45168</v>
      </c>
      <c r="E130" s="19">
        <v>45289</v>
      </c>
      <c r="F130" s="29">
        <f t="shared" si="8"/>
        <v>121</v>
      </c>
      <c r="G130" s="32">
        <v>39603600</v>
      </c>
      <c r="H130" s="20">
        <f t="shared" si="6"/>
        <v>0.53508771929824561</v>
      </c>
      <c r="I130" s="17">
        <v>21191400</v>
      </c>
      <c r="J130" s="30">
        <f t="shared" si="7"/>
        <v>18412200</v>
      </c>
      <c r="K130" s="28" t="s">
        <v>446</v>
      </c>
    </row>
    <row r="131" spans="1:11">
      <c r="A131" s="27" t="s">
        <v>290</v>
      </c>
      <c r="B131" s="26" t="s">
        <v>25</v>
      </c>
      <c r="C131" s="26" t="s">
        <v>364</v>
      </c>
      <c r="D131" s="19">
        <v>45174</v>
      </c>
      <c r="E131" s="19">
        <v>45289</v>
      </c>
      <c r="F131" s="29">
        <f t="shared" si="8"/>
        <v>115</v>
      </c>
      <c r="G131" s="32">
        <v>45074334</v>
      </c>
      <c r="H131" s="20">
        <f t="shared" si="6"/>
        <v>0.46844918440725047</v>
      </c>
      <c r="I131" s="17">
        <v>21115035</v>
      </c>
      <c r="J131" s="30">
        <f t="shared" si="7"/>
        <v>23959299</v>
      </c>
      <c r="K131" s="28" t="s">
        <v>447</v>
      </c>
    </row>
    <row r="132" spans="1:11">
      <c r="A132" s="27" t="s">
        <v>291</v>
      </c>
      <c r="B132" s="26" t="s">
        <v>25</v>
      </c>
      <c r="C132" s="26" t="s">
        <v>365</v>
      </c>
      <c r="D132" s="19">
        <v>45175</v>
      </c>
      <c r="E132" s="19">
        <v>45289</v>
      </c>
      <c r="F132" s="29">
        <f t="shared" si="8"/>
        <v>114</v>
      </c>
      <c r="G132" s="32">
        <v>36333333</v>
      </c>
      <c r="H132" s="20">
        <f t="shared" si="6"/>
        <v>0.50458715141823074</v>
      </c>
      <c r="I132" s="17">
        <v>18333333</v>
      </c>
      <c r="J132" s="30">
        <f t="shared" si="7"/>
        <v>18000000</v>
      </c>
      <c r="K132" s="28" t="s">
        <v>448</v>
      </c>
    </row>
    <row r="133" spans="1:11">
      <c r="A133" s="27" t="s">
        <v>292</v>
      </c>
      <c r="B133" s="26" t="s">
        <v>25</v>
      </c>
      <c r="C133" s="26" t="s">
        <v>366</v>
      </c>
      <c r="D133" s="19">
        <v>45181</v>
      </c>
      <c r="E133" s="19">
        <v>45289</v>
      </c>
      <c r="F133" s="29">
        <f t="shared" si="8"/>
        <v>108</v>
      </c>
      <c r="G133" s="32">
        <v>40698000</v>
      </c>
      <c r="H133" s="20">
        <f t="shared" si="6"/>
        <v>0.73148147329107083</v>
      </c>
      <c r="I133" s="17">
        <v>29769833</v>
      </c>
      <c r="J133" s="30">
        <f t="shared" si="7"/>
        <v>10928167</v>
      </c>
      <c r="K133" s="28" t="s">
        <v>449</v>
      </c>
    </row>
    <row r="134" spans="1:11">
      <c r="A134" s="27" t="s">
        <v>293</v>
      </c>
      <c r="B134" s="26" t="s">
        <v>25</v>
      </c>
      <c r="C134" s="26" t="s">
        <v>367</v>
      </c>
      <c r="D134" s="19">
        <v>45177</v>
      </c>
      <c r="E134" s="19">
        <v>45289</v>
      </c>
      <c r="F134" s="29">
        <f t="shared" si="8"/>
        <v>112</v>
      </c>
      <c r="G134" s="32">
        <v>25326000</v>
      </c>
      <c r="H134" s="20">
        <f t="shared" si="6"/>
        <v>0.51962015320224275</v>
      </c>
      <c r="I134" s="17">
        <v>13159900</v>
      </c>
      <c r="J134" s="30">
        <f t="shared" si="7"/>
        <v>12166100</v>
      </c>
      <c r="K134" s="28" t="s">
        <v>450</v>
      </c>
    </row>
    <row r="135" spans="1:11">
      <c r="A135" s="27" t="s">
        <v>294</v>
      </c>
      <c r="B135" s="26" t="s">
        <v>25</v>
      </c>
      <c r="C135" s="26" t="s">
        <v>368</v>
      </c>
      <c r="D135" s="19">
        <v>45187</v>
      </c>
      <c r="E135" s="19">
        <v>45289</v>
      </c>
      <c r="F135" s="29">
        <f t="shared" si="8"/>
        <v>102</v>
      </c>
      <c r="G135" s="32">
        <v>23335200</v>
      </c>
      <c r="H135" s="20">
        <f t="shared" si="6"/>
        <v>0.39814816243271967</v>
      </c>
      <c r="I135" s="17">
        <v>9290867</v>
      </c>
      <c r="J135" s="30">
        <f t="shared" si="7"/>
        <v>14044333</v>
      </c>
      <c r="K135" s="28" t="s">
        <v>451</v>
      </c>
    </row>
    <row r="136" spans="1:11">
      <c r="A136" s="27" t="s">
        <v>295</v>
      </c>
      <c r="B136" s="26" t="s">
        <v>25</v>
      </c>
      <c r="C136" s="26" t="s">
        <v>369</v>
      </c>
      <c r="D136" s="19">
        <v>45183</v>
      </c>
      <c r="E136" s="19">
        <v>45289</v>
      </c>
      <c r="F136" s="29">
        <f t="shared" si="8"/>
        <v>106</v>
      </c>
      <c r="G136" s="32">
        <v>36842400</v>
      </c>
      <c r="H136" s="20">
        <f t="shared" si="6"/>
        <v>0.43518519423273183</v>
      </c>
      <c r="I136" s="17">
        <v>16033267</v>
      </c>
      <c r="J136" s="30">
        <f t="shared" si="7"/>
        <v>20809133</v>
      </c>
      <c r="K136" s="28" t="s">
        <v>452</v>
      </c>
    </row>
    <row r="137" spans="1:11">
      <c r="A137" s="27" t="s">
        <v>296</v>
      </c>
      <c r="B137" s="26" t="s">
        <v>25</v>
      </c>
      <c r="C137" s="26" t="s">
        <v>370</v>
      </c>
      <c r="D137" s="19">
        <v>45184</v>
      </c>
      <c r="E137" s="19">
        <v>45289</v>
      </c>
      <c r="F137" s="29">
        <f t="shared" si="8"/>
        <v>105</v>
      </c>
      <c r="G137" s="32">
        <v>39735333</v>
      </c>
      <c r="H137" s="20">
        <f t="shared" si="6"/>
        <v>0.48421053876659342</v>
      </c>
      <c r="I137" s="17">
        <v>19240267</v>
      </c>
      <c r="J137" s="30">
        <f t="shared" si="7"/>
        <v>20495066</v>
      </c>
      <c r="K137" s="28" t="s">
        <v>453</v>
      </c>
    </row>
    <row r="138" spans="1:11">
      <c r="A138" s="27" t="s">
        <v>297</v>
      </c>
      <c r="B138" s="26" t="s">
        <v>25</v>
      </c>
      <c r="C138" s="26" t="s">
        <v>371</v>
      </c>
      <c r="D138" s="19">
        <v>45188</v>
      </c>
      <c r="E138" s="19">
        <v>45289</v>
      </c>
      <c r="F138" s="29">
        <f t="shared" si="8"/>
        <v>101</v>
      </c>
      <c r="G138" s="32">
        <v>37699200</v>
      </c>
      <c r="H138" s="20">
        <f t="shared" si="6"/>
        <v>0.4375</v>
      </c>
      <c r="I138" s="17">
        <v>16493400</v>
      </c>
      <c r="J138" s="30">
        <f t="shared" si="7"/>
        <v>21205800</v>
      </c>
      <c r="K138" s="28" t="s">
        <v>454</v>
      </c>
    </row>
    <row r="139" spans="1:11">
      <c r="A139" s="27" t="s">
        <v>298</v>
      </c>
      <c r="B139" s="26" t="s">
        <v>25</v>
      </c>
      <c r="C139" s="26" t="s">
        <v>372</v>
      </c>
      <c r="D139" s="19">
        <v>45187</v>
      </c>
      <c r="E139" s="19">
        <v>45289</v>
      </c>
      <c r="F139" s="29">
        <f t="shared" si="8"/>
        <v>102</v>
      </c>
      <c r="G139" s="32">
        <v>27200000</v>
      </c>
      <c r="H139" s="20">
        <f t="shared" si="6"/>
        <v>0.71568628676470591</v>
      </c>
      <c r="I139" s="17">
        <v>19466667</v>
      </c>
      <c r="J139" s="30">
        <f t="shared" si="7"/>
        <v>7733333</v>
      </c>
      <c r="K139" s="28" t="s">
        <v>455</v>
      </c>
    </row>
    <row r="140" spans="1:11">
      <c r="A140" s="27" t="s">
        <v>299</v>
      </c>
      <c r="B140" s="26" t="s">
        <v>25</v>
      </c>
      <c r="C140" s="26" t="s">
        <v>373</v>
      </c>
      <c r="D140" s="19">
        <v>45189</v>
      </c>
      <c r="E140" s="19">
        <v>45289</v>
      </c>
      <c r="F140" s="29">
        <f t="shared" si="8"/>
        <v>100</v>
      </c>
      <c r="G140" s="32">
        <v>16586667</v>
      </c>
      <c r="H140" s="20">
        <f t="shared" si="6"/>
        <v>0.70999996563504897</v>
      </c>
      <c r="I140" s="17">
        <v>11776533</v>
      </c>
      <c r="J140" s="30">
        <f t="shared" si="7"/>
        <v>4810134</v>
      </c>
      <c r="K140" s="28" t="s">
        <v>456</v>
      </c>
    </row>
    <row r="141" spans="1:11">
      <c r="A141" s="27" t="s">
        <v>300</v>
      </c>
      <c r="B141" s="26" t="s">
        <v>25</v>
      </c>
      <c r="C141" s="26" t="s">
        <v>374</v>
      </c>
      <c r="D141" s="19">
        <v>45189</v>
      </c>
      <c r="E141" s="19">
        <v>45289</v>
      </c>
      <c r="F141" s="29">
        <f t="shared" si="8"/>
        <v>100</v>
      </c>
      <c r="G141" s="32">
        <v>40833335</v>
      </c>
      <c r="H141" s="20">
        <f t="shared" si="6"/>
        <v>0.41836732169929297</v>
      </c>
      <c r="I141" s="17">
        <v>17083333</v>
      </c>
      <c r="J141" s="30">
        <f t="shared" si="7"/>
        <v>23750002</v>
      </c>
      <c r="K141" s="28" t="s">
        <v>457</v>
      </c>
    </row>
    <row r="142" spans="1:11">
      <c r="A142" s="27" t="s">
        <v>301</v>
      </c>
      <c r="B142" s="26" t="s">
        <v>25</v>
      </c>
      <c r="C142" s="26" t="s">
        <v>375</v>
      </c>
      <c r="D142" s="19">
        <v>45198</v>
      </c>
      <c r="E142" s="19">
        <v>45289</v>
      </c>
      <c r="F142" s="29">
        <f t="shared" si="8"/>
        <v>91</v>
      </c>
      <c r="G142" s="32">
        <v>21758633</v>
      </c>
      <c r="H142" s="20">
        <f t="shared" si="6"/>
        <v>0.39506172101896292</v>
      </c>
      <c r="I142" s="17">
        <v>8596003</v>
      </c>
      <c r="J142" s="30">
        <f t="shared" si="7"/>
        <v>13162630</v>
      </c>
      <c r="K142" s="28" t="s">
        <v>458</v>
      </c>
    </row>
    <row r="143" spans="1:11">
      <c r="A143" s="27" t="s">
        <v>302</v>
      </c>
      <c r="B143" s="26" t="s">
        <v>25</v>
      </c>
      <c r="C143" s="26" t="s">
        <v>376</v>
      </c>
      <c r="D143" s="19">
        <v>45202</v>
      </c>
      <c r="E143" s="19">
        <v>45290</v>
      </c>
      <c r="F143" s="29">
        <f t="shared" si="8"/>
        <v>88</v>
      </c>
      <c r="G143" s="32">
        <v>28000000</v>
      </c>
      <c r="H143" s="20">
        <f t="shared" si="6"/>
        <v>0.33333332142857142</v>
      </c>
      <c r="I143" s="17">
        <v>9333333</v>
      </c>
      <c r="J143" s="30">
        <f t="shared" si="7"/>
        <v>18666667</v>
      </c>
      <c r="K143" s="28" t="s">
        <v>459</v>
      </c>
    </row>
    <row r="144" spans="1:11">
      <c r="A144" s="27" t="s">
        <v>303</v>
      </c>
      <c r="B144" s="26" t="s">
        <v>25</v>
      </c>
      <c r="C144" s="26" t="s">
        <v>377</v>
      </c>
      <c r="D144" s="19">
        <v>45198</v>
      </c>
      <c r="E144" s="19">
        <v>45290</v>
      </c>
      <c r="F144" s="29">
        <f t="shared" si="8"/>
        <v>92</v>
      </c>
      <c r="G144" s="32">
        <v>34883333</v>
      </c>
      <c r="H144" s="20">
        <f t="shared" si="6"/>
        <v>0.681318697384794</v>
      </c>
      <c r="I144" s="17">
        <v>23766667</v>
      </c>
      <c r="J144" s="30">
        <f t="shared" si="7"/>
        <v>11116666</v>
      </c>
      <c r="K144" s="28" t="s">
        <v>460</v>
      </c>
    </row>
    <row r="145" spans="1:11">
      <c r="A145" s="27" t="s">
        <v>304</v>
      </c>
      <c r="B145" s="26" t="s">
        <v>25</v>
      </c>
      <c r="C145" s="26" t="s">
        <v>378</v>
      </c>
      <c r="D145" s="19">
        <v>45191</v>
      </c>
      <c r="E145" s="19">
        <v>45290</v>
      </c>
      <c r="F145" s="29">
        <f t="shared" si="8"/>
        <v>99</v>
      </c>
      <c r="G145" s="32">
        <v>27120000</v>
      </c>
      <c r="H145" s="20">
        <f t="shared" si="6"/>
        <v>0.43333333333333335</v>
      </c>
      <c r="I145" s="17">
        <v>11752000</v>
      </c>
      <c r="J145" s="30">
        <f t="shared" si="7"/>
        <v>15368000</v>
      </c>
      <c r="K145" s="28" t="s">
        <v>461</v>
      </c>
    </row>
    <row r="146" spans="1:11">
      <c r="A146" s="27" t="s">
        <v>305</v>
      </c>
      <c r="B146" s="26" t="s">
        <v>25</v>
      </c>
      <c r="C146" s="26" t="s">
        <v>379</v>
      </c>
      <c r="D146" s="19">
        <v>45194</v>
      </c>
      <c r="E146" s="19">
        <v>45290</v>
      </c>
      <c r="F146" s="29">
        <f t="shared" si="8"/>
        <v>96</v>
      </c>
      <c r="G146" s="32">
        <v>49887133</v>
      </c>
      <c r="H146" s="20">
        <f t="shared" si="6"/>
        <v>0.62264151359429698</v>
      </c>
      <c r="I146" s="17">
        <v>31061800</v>
      </c>
      <c r="J146" s="30">
        <f t="shared" si="7"/>
        <v>18825333</v>
      </c>
      <c r="K146" s="28" t="s">
        <v>462</v>
      </c>
    </row>
    <row r="147" spans="1:11">
      <c r="A147" s="27" t="s">
        <v>306</v>
      </c>
      <c r="B147" s="26" t="s">
        <v>25</v>
      </c>
      <c r="C147" s="26" t="s">
        <v>380</v>
      </c>
      <c r="D147" s="19">
        <v>45218</v>
      </c>
      <c r="E147" s="19">
        <v>45289</v>
      </c>
      <c r="F147" s="29">
        <f t="shared" si="8"/>
        <v>71</v>
      </c>
      <c r="G147" s="32">
        <v>24333333</v>
      </c>
      <c r="H147" s="20">
        <f t="shared" si="6"/>
        <v>0.16438356389566525</v>
      </c>
      <c r="I147" s="17">
        <v>4000000</v>
      </c>
      <c r="J147" s="30">
        <f t="shared" si="7"/>
        <v>20333333</v>
      </c>
      <c r="K147" s="28" t="s">
        <v>463</v>
      </c>
    </row>
    <row r="148" spans="1:11">
      <c r="A148" s="27" t="s">
        <v>307</v>
      </c>
      <c r="B148" s="26" t="s">
        <v>25</v>
      </c>
      <c r="C148" s="26" t="s">
        <v>381</v>
      </c>
      <c r="D148" s="19">
        <v>45194</v>
      </c>
      <c r="E148" s="19">
        <v>45289</v>
      </c>
      <c r="F148" s="29">
        <f t="shared" si="8"/>
        <v>95</v>
      </c>
      <c r="G148" s="32">
        <v>26666667</v>
      </c>
      <c r="H148" s="20">
        <f t="shared" si="6"/>
        <v>0.35999999550000006</v>
      </c>
      <c r="I148" s="17">
        <v>9600000</v>
      </c>
      <c r="J148" s="30">
        <f t="shared" si="7"/>
        <v>17066667</v>
      </c>
      <c r="K148" s="28" t="s">
        <v>464</v>
      </c>
    </row>
    <row r="149" spans="1:11">
      <c r="A149" s="27" t="s">
        <v>308</v>
      </c>
      <c r="B149" s="26" t="s">
        <v>25</v>
      </c>
      <c r="C149" s="26" t="s">
        <v>382</v>
      </c>
      <c r="D149" s="19">
        <v>45205</v>
      </c>
      <c r="E149" s="19">
        <v>45289</v>
      </c>
      <c r="F149" s="29">
        <f t="shared" si="8"/>
        <v>84</v>
      </c>
      <c r="G149" s="32">
        <v>22707000</v>
      </c>
      <c r="H149" s="20">
        <f t="shared" si="6"/>
        <v>0.27777777777777779</v>
      </c>
      <c r="I149" s="17">
        <v>6307500</v>
      </c>
      <c r="J149" s="30">
        <f t="shared" si="7"/>
        <v>16399500</v>
      </c>
      <c r="K149" s="28" t="s">
        <v>465</v>
      </c>
    </row>
    <row r="150" spans="1:11">
      <c r="A150" s="27" t="s">
        <v>309</v>
      </c>
      <c r="B150" s="26" t="s">
        <v>25</v>
      </c>
      <c r="C150" s="26" t="s">
        <v>383</v>
      </c>
      <c r="D150" s="19">
        <v>45196</v>
      </c>
      <c r="E150" s="19">
        <v>45289</v>
      </c>
      <c r="F150" s="29">
        <f t="shared" si="8"/>
        <v>93</v>
      </c>
      <c r="G150" s="32">
        <v>24900000</v>
      </c>
      <c r="H150" s="20">
        <f t="shared" si="6"/>
        <v>0.77108433734939763</v>
      </c>
      <c r="I150" s="17">
        <v>19200000</v>
      </c>
      <c r="J150" s="30">
        <f t="shared" si="7"/>
        <v>5700000</v>
      </c>
      <c r="K150" s="28" t="s">
        <v>466</v>
      </c>
    </row>
    <row r="151" spans="1:11">
      <c r="A151" s="27" t="s">
        <v>310</v>
      </c>
      <c r="B151" s="26" t="s">
        <v>25</v>
      </c>
      <c r="C151" s="26" t="s">
        <v>384</v>
      </c>
      <c r="D151" s="19">
        <v>45198</v>
      </c>
      <c r="E151" s="19">
        <v>45289</v>
      </c>
      <c r="F151" s="29">
        <f t="shared" si="8"/>
        <v>91</v>
      </c>
      <c r="G151" s="32">
        <v>33241501</v>
      </c>
      <c r="H151" s="20">
        <f t="shared" si="6"/>
        <v>0.74698792933568192</v>
      </c>
      <c r="I151" s="17">
        <v>24831000</v>
      </c>
      <c r="J151" s="30">
        <f t="shared" si="7"/>
        <v>8410501</v>
      </c>
      <c r="K151" s="28" t="s">
        <v>467</v>
      </c>
    </row>
    <row r="152" spans="1:11">
      <c r="A152" s="27" t="s">
        <v>311</v>
      </c>
      <c r="B152" s="26" t="s">
        <v>25</v>
      </c>
      <c r="C152" s="26" t="s">
        <v>358</v>
      </c>
      <c r="D152" s="19">
        <v>45173</v>
      </c>
      <c r="E152" s="19">
        <v>45290</v>
      </c>
      <c r="F152" s="29">
        <f t="shared" si="8"/>
        <v>117</v>
      </c>
      <c r="G152" s="32">
        <v>42000000</v>
      </c>
      <c r="H152" s="20">
        <f t="shared" si="6"/>
        <v>0.25714285714285712</v>
      </c>
      <c r="I152" s="17">
        <v>10800000</v>
      </c>
      <c r="J152" s="30">
        <f t="shared" si="7"/>
        <v>31200000</v>
      </c>
      <c r="K152" s="28" t="s">
        <v>468</v>
      </c>
    </row>
    <row r="153" spans="1:11">
      <c r="A153" s="27" t="s">
        <v>95</v>
      </c>
      <c r="B153" s="26" t="s">
        <v>29</v>
      </c>
      <c r="C153" s="26" t="s">
        <v>385</v>
      </c>
      <c r="D153" s="19">
        <v>45278</v>
      </c>
      <c r="E153" s="19">
        <v>45289</v>
      </c>
      <c r="F153" s="29">
        <f t="shared" si="8"/>
        <v>11</v>
      </c>
      <c r="G153" s="32">
        <v>17652073782</v>
      </c>
      <c r="H153" s="20">
        <f t="shared" si="6"/>
        <v>0</v>
      </c>
      <c r="I153" s="17">
        <v>0</v>
      </c>
      <c r="J153" s="30">
        <f t="shared" si="7"/>
        <v>17652073782</v>
      </c>
      <c r="K153" s="28" t="s">
        <v>227</v>
      </c>
    </row>
    <row r="154" spans="1:11">
      <c r="A154" s="27" t="s">
        <v>312</v>
      </c>
      <c r="B154" s="26" t="s">
        <v>25</v>
      </c>
      <c r="C154" s="26" t="s">
        <v>386</v>
      </c>
      <c r="D154" s="19">
        <v>45153</v>
      </c>
      <c r="E154" s="19">
        <v>45290</v>
      </c>
      <c r="F154" s="29">
        <f t="shared" si="8"/>
        <v>137</v>
      </c>
      <c r="G154" s="32">
        <v>44982000</v>
      </c>
      <c r="H154" s="20">
        <f t="shared" si="6"/>
        <v>0</v>
      </c>
      <c r="I154" s="17">
        <v>0</v>
      </c>
      <c r="J154" s="30">
        <f t="shared" si="7"/>
        <v>44982000</v>
      </c>
      <c r="K154" s="28" t="s">
        <v>469</v>
      </c>
    </row>
    <row r="155" spans="1:11">
      <c r="A155" s="27" t="s">
        <v>313</v>
      </c>
      <c r="B155" s="26" t="s">
        <v>25</v>
      </c>
      <c r="C155" s="26" t="s">
        <v>387</v>
      </c>
      <c r="D155" s="19">
        <v>45184</v>
      </c>
      <c r="E155" s="19">
        <v>45291</v>
      </c>
      <c r="F155" s="29">
        <f t="shared" si="8"/>
        <v>107</v>
      </c>
      <c r="G155" s="32">
        <v>6788540351</v>
      </c>
      <c r="H155" s="20">
        <f t="shared" si="6"/>
        <v>0.41256645864783487</v>
      </c>
      <c r="I155" s="17">
        <v>2800724052</v>
      </c>
      <c r="J155" s="30">
        <f t="shared" si="7"/>
        <v>3987816299</v>
      </c>
      <c r="K155" s="28" t="s">
        <v>470</v>
      </c>
    </row>
    <row r="156" spans="1:11">
      <c r="A156" s="27" t="s">
        <v>314</v>
      </c>
      <c r="B156" s="26" t="s">
        <v>25</v>
      </c>
      <c r="C156" s="26" t="s">
        <v>388</v>
      </c>
      <c r="D156" s="19">
        <v>45190</v>
      </c>
      <c r="E156" s="19">
        <v>45290</v>
      </c>
      <c r="F156" s="29">
        <f t="shared" si="8"/>
        <v>100</v>
      </c>
      <c r="G156" s="32">
        <v>21000000</v>
      </c>
      <c r="H156" s="20">
        <f t="shared" si="6"/>
        <v>0.77777776190476189</v>
      </c>
      <c r="I156" s="17">
        <v>16333333</v>
      </c>
      <c r="J156" s="30">
        <f t="shared" si="7"/>
        <v>4666667</v>
      </c>
      <c r="K156" s="28" t="s">
        <v>471</v>
      </c>
    </row>
    <row r="157" spans="1:11">
      <c r="A157" s="27" t="s">
        <v>27</v>
      </c>
      <c r="B157" s="26" t="s">
        <v>29</v>
      </c>
      <c r="C157" s="26" t="s">
        <v>389</v>
      </c>
      <c r="D157" s="19">
        <v>45253</v>
      </c>
      <c r="E157" s="19">
        <v>45282</v>
      </c>
      <c r="F157" s="29">
        <f t="shared" si="8"/>
        <v>29</v>
      </c>
      <c r="G157" s="32">
        <v>8227418276.3000002</v>
      </c>
      <c r="H157" s="20">
        <f t="shared" si="6"/>
        <v>0</v>
      </c>
      <c r="I157" s="17">
        <v>0</v>
      </c>
      <c r="J157" s="30">
        <f t="shared" si="7"/>
        <v>8227418276.3000002</v>
      </c>
      <c r="K157" s="28" t="s">
        <v>472</v>
      </c>
    </row>
    <row r="158" spans="1:11">
      <c r="A158" s="27" t="s">
        <v>26</v>
      </c>
      <c r="B158" s="26" t="s">
        <v>25</v>
      </c>
      <c r="C158" s="26" t="s">
        <v>390</v>
      </c>
      <c r="D158" s="19">
        <v>45250</v>
      </c>
      <c r="E158" s="19">
        <v>45351</v>
      </c>
      <c r="F158" s="29">
        <f t="shared" si="8"/>
        <v>101</v>
      </c>
      <c r="G158" s="32">
        <v>11000000000</v>
      </c>
      <c r="H158" s="20">
        <f t="shared" si="6"/>
        <v>0.27272727272727271</v>
      </c>
      <c r="I158" s="17">
        <v>3000000000</v>
      </c>
      <c r="J158" s="30">
        <f t="shared" si="7"/>
        <v>8000000000</v>
      </c>
      <c r="K158" s="28" t="s">
        <v>473</v>
      </c>
    </row>
    <row r="159" spans="1:11">
      <c r="A159" s="27" t="s">
        <v>474</v>
      </c>
      <c r="B159" s="26" t="s">
        <v>25</v>
      </c>
      <c r="C159" s="26" t="s">
        <v>475</v>
      </c>
      <c r="D159" s="19">
        <v>44924</v>
      </c>
      <c r="E159" s="19">
        <v>45381</v>
      </c>
      <c r="F159" s="29">
        <f t="shared" si="8"/>
        <v>457</v>
      </c>
      <c r="G159" s="32">
        <v>4596880000</v>
      </c>
      <c r="H159" s="20">
        <f t="shared" si="6"/>
        <v>0.58623801687231336</v>
      </c>
      <c r="I159" s="17">
        <v>2694865815</v>
      </c>
      <c r="J159" s="30">
        <f t="shared" si="7"/>
        <v>1902014185</v>
      </c>
      <c r="K159" s="28" t="s">
        <v>476</v>
      </c>
    </row>
    <row r="160" spans="1:11">
      <c r="A160" s="27" t="s">
        <v>236</v>
      </c>
      <c r="B160" s="26" t="s">
        <v>25</v>
      </c>
      <c r="C160" s="26" t="s">
        <v>315</v>
      </c>
      <c r="D160" s="19">
        <v>44973</v>
      </c>
      <c r="E160" s="19">
        <v>45290</v>
      </c>
      <c r="F160" s="29">
        <f t="shared" si="8"/>
        <v>317</v>
      </c>
      <c r="G160" s="32">
        <v>91281440</v>
      </c>
      <c r="H160" s="20">
        <f t="shared" si="6"/>
        <v>1.0625</v>
      </c>
      <c r="I160" s="17">
        <v>96986530</v>
      </c>
      <c r="J160" s="30">
        <f t="shared" si="7"/>
        <v>-5705090</v>
      </c>
      <c r="K160" s="28" t="s">
        <v>391</v>
      </c>
    </row>
    <row r="161" spans="1:11">
      <c r="A161" s="27" t="s">
        <v>478</v>
      </c>
      <c r="B161" s="26" t="s">
        <v>25</v>
      </c>
      <c r="C161" s="26" t="s">
        <v>481</v>
      </c>
      <c r="D161" s="19">
        <v>45140</v>
      </c>
      <c r="E161" s="19">
        <v>45351</v>
      </c>
      <c r="F161" s="29">
        <f t="shared" si="8"/>
        <v>211</v>
      </c>
      <c r="G161" s="32">
        <v>31250000</v>
      </c>
      <c r="H161" s="20">
        <f t="shared" si="6"/>
        <v>0.59333334400000004</v>
      </c>
      <c r="I161" s="17">
        <v>18541667</v>
      </c>
      <c r="J161" s="30">
        <f t="shared" si="7"/>
        <v>12708333</v>
      </c>
      <c r="K161" s="28" t="s">
        <v>484</v>
      </c>
    </row>
    <row r="162" spans="1:11">
      <c r="A162" s="27" t="s">
        <v>479</v>
      </c>
      <c r="B162" s="26" t="s">
        <v>25</v>
      </c>
      <c r="C162" s="26" t="s">
        <v>482</v>
      </c>
      <c r="D162" s="19">
        <v>45182</v>
      </c>
      <c r="E162" s="19">
        <v>45275</v>
      </c>
      <c r="F162" s="29">
        <f t="shared" si="8"/>
        <v>93</v>
      </c>
      <c r="G162" s="32">
        <v>24150000</v>
      </c>
      <c r="H162" s="20">
        <f t="shared" si="6"/>
        <v>0.45714285714285713</v>
      </c>
      <c r="I162" s="17">
        <v>11040000</v>
      </c>
      <c r="J162" s="30">
        <f t="shared" si="7"/>
        <v>13110000</v>
      </c>
      <c r="K162" s="28" t="s">
        <v>485</v>
      </c>
    </row>
    <row r="163" spans="1:11">
      <c r="A163" s="27" t="s">
        <v>480</v>
      </c>
      <c r="B163" s="26" t="s">
        <v>29</v>
      </c>
      <c r="C163" s="26" t="s">
        <v>483</v>
      </c>
      <c r="D163" s="19">
        <v>45252</v>
      </c>
      <c r="E163" s="19">
        <v>45290</v>
      </c>
      <c r="F163" s="29">
        <f t="shared" si="8"/>
        <v>38</v>
      </c>
      <c r="G163" s="32">
        <v>1604619590</v>
      </c>
      <c r="H163" s="20">
        <f t="shared" si="6"/>
        <v>0</v>
      </c>
      <c r="I163" s="17">
        <v>0</v>
      </c>
      <c r="J163" s="30">
        <f t="shared" si="7"/>
        <v>1604619590</v>
      </c>
      <c r="K163" s="28" t="s">
        <v>486</v>
      </c>
    </row>
    <row r="164" spans="1:11">
      <c r="A164" s="27" t="s">
        <v>487</v>
      </c>
      <c r="B164" s="26" t="s">
        <v>25</v>
      </c>
      <c r="C164" s="26" t="s">
        <v>488</v>
      </c>
      <c r="D164" s="19">
        <v>44977</v>
      </c>
      <c r="E164" s="19">
        <v>45290</v>
      </c>
      <c r="F164" s="29">
        <f t="shared" si="8"/>
        <v>313</v>
      </c>
      <c r="G164" s="32">
        <v>87527000</v>
      </c>
      <c r="H164" s="20">
        <f t="shared" si="6"/>
        <v>0.57878788259622749</v>
      </c>
      <c r="I164" s="17">
        <v>50659567</v>
      </c>
      <c r="J164" s="30">
        <f t="shared" si="7"/>
        <v>36867433</v>
      </c>
      <c r="K164" s="28" t="s">
        <v>489</v>
      </c>
    </row>
    <row r="165" spans="1:11">
      <c r="A165"/>
      <c r="B165"/>
      <c r="C165"/>
      <c r="D165"/>
      <c r="E165"/>
      <c r="F165"/>
      <c r="G165"/>
      <c r="H165"/>
      <c r="I165"/>
      <c r="J165"/>
      <c r="K165"/>
    </row>
    <row r="166" spans="1:11">
      <c r="A166"/>
      <c r="B166"/>
      <c r="C166"/>
      <c r="D166"/>
      <c r="E166"/>
      <c r="F166"/>
      <c r="G166"/>
      <c r="H166"/>
      <c r="I166"/>
      <c r="J166"/>
      <c r="K166"/>
    </row>
    <row r="167" spans="1:11">
      <c r="A167"/>
      <c r="B167"/>
      <c r="C167"/>
      <c r="D167"/>
      <c r="E167"/>
      <c r="F167"/>
      <c r="G167"/>
      <c r="H167"/>
      <c r="I167"/>
      <c r="J167"/>
      <c r="K167"/>
    </row>
    <row r="168" spans="1:11">
      <c r="A168"/>
      <c r="B168"/>
      <c r="C168"/>
      <c r="D168"/>
      <c r="E168"/>
      <c r="F168"/>
      <c r="G168"/>
      <c r="H168"/>
      <c r="I168"/>
      <c r="J168"/>
      <c r="K168"/>
    </row>
    <row r="169" spans="1:11">
      <c r="A169"/>
      <c r="B169"/>
      <c r="C169"/>
      <c r="D169"/>
      <c r="E169"/>
      <c r="F169"/>
      <c r="G169"/>
      <c r="H169"/>
      <c r="I169"/>
      <c r="J169"/>
      <c r="K169"/>
    </row>
    <row r="170" spans="1:11">
      <c r="A170"/>
      <c r="B170"/>
      <c r="C170"/>
      <c r="D170"/>
      <c r="E170"/>
      <c r="F170"/>
      <c r="G170"/>
      <c r="H170"/>
      <c r="I170"/>
      <c r="J170"/>
      <c r="K170"/>
    </row>
    <row r="171" spans="1:11">
      <c r="A171"/>
      <c r="B171"/>
      <c r="C171"/>
      <c r="D171"/>
      <c r="E171"/>
      <c r="F171"/>
      <c r="G171"/>
      <c r="H171"/>
      <c r="I171"/>
      <c r="J171"/>
      <c r="K171"/>
    </row>
    <row r="172" spans="1:11">
      <c r="A172"/>
      <c r="B172"/>
      <c r="C172"/>
      <c r="D172"/>
      <c r="E172"/>
      <c r="F172"/>
      <c r="G172"/>
      <c r="H172"/>
      <c r="I172"/>
      <c r="J172"/>
      <c r="K172"/>
    </row>
    <row r="173" spans="1:11">
      <c r="A173"/>
      <c r="B173"/>
      <c r="C173"/>
      <c r="D173"/>
      <c r="E173"/>
      <c r="F173"/>
      <c r="G173"/>
      <c r="H173"/>
      <c r="I173"/>
      <c r="J173"/>
      <c r="K173"/>
    </row>
    <row r="174" spans="1:11">
      <c r="A174"/>
      <c r="B174"/>
      <c r="C174"/>
      <c r="D174"/>
      <c r="E174"/>
      <c r="F174"/>
      <c r="G174"/>
      <c r="H174"/>
      <c r="I174"/>
      <c r="J174"/>
      <c r="K174"/>
    </row>
    <row r="175" spans="1:11">
      <c r="A175"/>
      <c r="B175"/>
      <c r="C175"/>
      <c r="D175"/>
      <c r="E175"/>
      <c r="F175"/>
      <c r="G175"/>
      <c r="H175"/>
      <c r="I175"/>
      <c r="J175"/>
      <c r="K175"/>
    </row>
    <row r="176" spans="1:11">
      <c r="A176"/>
      <c r="B176"/>
      <c r="C176"/>
      <c r="D176"/>
      <c r="E176"/>
      <c r="F176"/>
      <c r="G176"/>
      <c r="H176"/>
      <c r="I176"/>
      <c r="J176"/>
      <c r="K176"/>
    </row>
    <row r="177" spans="1:11">
      <c r="A177"/>
      <c r="B177"/>
      <c r="C177"/>
      <c r="D177"/>
      <c r="E177"/>
      <c r="F177"/>
      <c r="G177"/>
      <c r="H177"/>
      <c r="I177"/>
      <c r="J177"/>
      <c r="K177"/>
    </row>
    <row r="178" spans="1:11">
      <c r="A178"/>
      <c r="B178"/>
      <c r="C178"/>
      <c r="D178"/>
      <c r="E178"/>
      <c r="F178"/>
      <c r="G178"/>
      <c r="H178"/>
      <c r="I178"/>
      <c r="J178"/>
      <c r="K178"/>
    </row>
    <row r="179" spans="1:11">
      <c r="A179"/>
      <c r="B179"/>
      <c r="C179"/>
      <c r="D179"/>
      <c r="E179"/>
      <c r="F179"/>
      <c r="G179"/>
      <c r="H179"/>
      <c r="I179"/>
      <c r="J179"/>
      <c r="K179"/>
    </row>
    <row r="180" spans="1:11">
      <c r="A180"/>
      <c r="B180"/>
      <c r="C180"/>
      <c r="D180"/>
      <c r="E180"/>
      <c r="F180"/>
      <c r="G180"/>
      <c r="H180"/>
      <c r="I180"/>
      <c r="J180"/>
      <c r="K180"/>
    </row>
    <row r="181" spans="1:11">
      <c r="A181"/>
      <c r="B181"/>
      <c r="C181"/>
      <c r="D181"/>
      <c r="E181"/>
      <c r="F181"/>
      <c r="G181"/>
      <c r="H181"/>
      <c r="I181"/>
      <c r="J181"/>
      <c r="K181"/>
    </row>
    <row r="182" spans="1:11">
      <c r="A182"/>
      <c r="B182"/>
      <c r="C182"/>
      <c r="D182"/>
      <c r="E182"/>
      <c r="F182"/>
      <c r="G182"/>
      <c r="H182"/>
      <c r="I182"/>
      <c r="J182"/>
      <c r="K182"/>
    </row>
    <row r="183" spans="1:11">
      <c r="A183"/>
      <c r="B183"/>
      <c r="C183"/>
      <c r="D183"/>
      <c r="E183"/>
      <c r="F183"/>
      <c r="G183"/>
      <c r="H183"/>
      <c r="I183"/>
      <c r="J183"/>
      <c r="K183"/>
    </row>
    <row r="184" spans="1:11">
      <c r="A184"/>
      <c r="B184"/>
      <c r="C184"/>
      <c r="D184"/>
      <c r="E184"/>
      <c r="F184"/>
      <c r="G184"/>
      <c r="H184"/>
      <c r="I184"/>
      <c r="J184"/>
      <c r="K184"/>
    </row>
    <row r="185" spans="1:11">
      <c r="A185"/>
      <c r="B185"/>
      <c r="C185"/>
      <c r="D185"/>
      <c r="E185"/>
      <c r="F185"/>
      <c r="G185"/>
      <c r="H185"/>
      <c r="I185"/>
      <c r="J185"/>
      <c r="K185"/>
    </row>
    <row r="186" spans="1:11">
      <c r="A186"/>
      <c r="B186"/>
      <c r="C186"/>
      <c r="D186"/>
      <c r="E186"/>
      <c r="F186"/>
      <c r="G186"/>
      <c r="H186"/>
      <c r="I186"/>
      <c r="J186"/>
      <c r="K186"/>
    </row>
    <row r="187" spans="1:11">
      <c r="A187"/>
      <c r="B187"/>
      <c r="C187"/>
      <c r="D187"/>
      <c r="E187"/>
      <c r="F187"/>
      <c r="G187"/>
      <c r="H187"/>
      <c r="I187"/>
      <c r="J187"/>
      <c r="K187"/>
    </row>
    <row r="188" spans="1:11">
      <c r="A188"/>
      <c r="B188"/>
      <c r="C188"/>
      <c r="D188"/>
      <c r="E188"/>
      <c r="F188"/>
      <c r="G188"/>
      <c r="H188"/>
      <c r="I188"/>
      <c r="J188"/>
      <c r="K188"/>
    </row>
    <row r="189" spans="1:11">
      <c r="A189"/>
      <c r="B189"/>
      <c r="C189"/>
      <c r="D189"/>
      <c r="E189"/>
      <c r="F189"/>
      <c r="G189"/>
      <c r="H189"/>
      <c r="I189"/>
      <c r="J189"/>
      <c r="K189"/>
    </row>
    <row r="190" spans="1:11">
      <c r="A190"/>
      <c r="B190"/>
      <c r="C190"/>
      <c r="D190"/>
      <c r="E190"/>
      <c r="F190"/>
      <c r="G190"/>
      <c r="H190"/>
      <c r="I190"/>
      <c r="J190"/>
      <c r="K190"/>
    </row>
    <row r="191" spans="1:11">
      <c r="A191"/>
      <c r="B191"/>
      <c r="C191"/>
      <c r="D191"/>
      <c r="E191"/>
      <c r="F191"/>
      <c r="G191"/>
      <c r="H191"/>
      <c r="I191"/>
      <c r="J191"/>
      <c r="K191"/>
    </row>
    <row r="192" spans="1:11">
      <c r="A192"/>
      <c r="B192"/>
      <c r="C192"/>
      <c r="D192"/>
      <c r="E192"/>
      <c r="F192"/>
      <c r="G192"/>
      <c r="H192"/>
      <c r="I192"/>
      <c r="J192"/>
      <c r="K192"/>
    </row>
    <row r="193" spans="1:11">
      <c r="A193"/>
      <c r="B193"/>
      <c r="C193"/>
      <c r="D193"/>
      <c r="E193"/>
      <c r="F193"/>
      <c r="G193"/>
      <c r="H193"/>
      <c r="I193"/>
      <c r="J193"/>
      <c r="K193"/>
    </row>
    <row r="194" spans="1:11">
      <c r="A194"/>
      <c r="B194"/>
      <c r="C194"/>
      <c r="D194"/>
      <c r="E194"/>
      <c r="F194"/>
      <c r="G194"/>
      <c r="H194"/>
      <c r="I194"/>
      <c r="J194"/>
      <c r="K194"/>
    </row>
    <row r="195" spans="1:11">
      <c r="A195"/>
      <c r="B195"/>
      <c r="C195"/>
      <c r="D195"/>
      <c r="E195"/>
      <c r="F195"/>
      <c r="G195"/>
      <c r="H195"/>
      <c r="I195"/>
      <c r="J195"/>
      <c r="K195"/>
    </row>
    <row r="196" spans="1:11">
      <c r="A196"/>
      <c r="B196"/>
      <c r="C196"/>
      <c r="D196"/>
      <c r="E196"/>
      <c r="F196"/>
      <c r="G196"/>
      <c r="H196"/>
      <c r="I196"/>
      <c r="J196"/>
      <c r="K196"/>
    </row>
    <row r="197" spans="1:11">
      <c r="A197"/>
      <c r="B197"/>
      <c r="C197"/>
      <c r="D197"/>
      <c r="E197"/>
      <c r="F197"/>
      <c r="G197"/>
      <c r="H197"/>
      <c r="I197"/>
      <c r="J197"/>
      <c r="K197"/>
    </row>
    <row r="198" spans="1:11">
      <c r="A198"/>
      <c r="B198"/>
      <c r="C198"/>
      <c r="D198"/>
      <c r="E198"/>
      <c r="F198"/>
      <c r="G198"/>
      <c r="H198"/>
      <c r="I198"/>
      <c r="J198"/>
      <c r="K198"/>
    </row>
    <row r="199" spans="1:11">
      <c r="A199"/>
      <c r="B199"/>
      <c r="C199"/>
      <c r="D199"/>
      <c r="E199"/>
      <c r="F199"/>
      <c r="G199"/>
      <c r="H199"/>
      <c r="I199"/>
      <c r="J199"/>
      <c r="K199"/>
    </row>
    <row r="200" spans="1:11">
      <c r="A200"/>
      <c r="B200"/>
      <c r="C200"/>
      <c r="D200"/>
      <c r="E200"/>
      <c r="F200"/>
      <c r="G200"/>
      <c r="H200"/>
      <c r="I200"/>
      <c r="J200"/>
      <c r="K200"/>
    </row>
    <row r="201" spans="1:11">
      <c r="A201"/>
      <c r="B201"/>
      <c r="C201"/>
      <c r="D201"/>
      <c r="E201"/>
      <c r="F201"/>
      <c r="G201"/>
      <c r="H201"/>
      <c r="I201"/>
      <c r="J201"/>
      <c r="K201"/>
    </row>
    <row r="202" spans="1:11">
      <c r="A202"/>
      <c r="B202"/>
      <c r="C202"/>
      <c r="D202"/>
      <c r="E202"/>
      <c r="F202"/>
      <c r="G202"/>
      <c r="H202"/>
      <c r="I202"/>
      <c r="J202"/>
      <c r="K202"/>
    </row>
    <row r="203" spans="1:11">
      <c r="A203"/>
      <c r="B203"/>
      <c r="C203"/>
      <c r="D203"/>
      <c r="E203"/>
      <c r="F203"/>
      <c r="G203"/>
      <c r="H203"/>
      <c r="I203"/>
      <c r="J203"/>
      <c r="K203"/>
    </row>
    <row r="204" spans="1:11">
      <c r="A204"/>
      <c r="B204"/>
      <c r="C204"/>
      <c r="D204"/>
      <c r="E204"/>
      <c r="F204"/>
      <c r="G204"/>
      <c r="H204"/>
      <c r="I204"/>
      <c r="J204"/>
      <c r="K204"/>
    </row>
    <row r="205" spans="1:11">
      <c r="A205"/>
      <c r="B205"/>
      <c r="C205"/>
      <c r="D205"/>
      <c r="E205"/>
      <c r="F205"/>
      <c r="G205"/>
      <c r="H205"/>
      <c r="I205"/>
      <c r="J205"/>
      <c r="K205"/>
    </row>
    <row r="206" spans="1:11">
      <c r="A206"/>
      <c r="B206"/>
      <c r="C206"/>
      <c r="D206"/>
      <c r="E206"/>
      <c r="F206"/>
      <c r="G206"/>
      <c r="H206"/>
      <c r="I206"/>
      <c r="J206"/>
      <c r="K206"/>
    </row>
    <row r="207" spans="1:11">
      <c r="A207"/>
      <c r="B207"/>
      <c r="C207"/>
      <c r="D207"/>
      <c r="E207"/>
      <c r="F207"/>
      <c r="G207"/>
      <c r="H207"/>
      <c r="I207"/>
      <c r="J207"/>
      <c r="K207"/>
    </row>
    <row r="208" spans="1:11">
      <c r="A208"/>
      <c r="B208"/>
      <c r="C208"/>
      <c r="D208"/>
      <c r="E208"/>
      <c r="F208"/>
      <c r="G208"/>
      <c r="H208"/>
      <c r="I208"/>
      <c r="J208"/>
      <c r="K208"/>
    </row>
    <row r="209" spans="1:11">
      <c r="A209"/>
      <c r="B209"/>
      <c r="C209"/>
      <c r="D209"/>
      <c r="E209"/>
      <c r="F209"/>
      <c r="G209"/>
      <c r="H209"/>
      <c r="I209"/>
      <c r="J209"/>
      <c r="K209"/>
    </row>
    <row r="210" spans="1:11">
      <c r="A210"/>
      <c r="B210"/>
      <c r="C210"/>
      <c r="D210"/>
      <c r="E210"/>
      <c r="F210"/>
      <c r="G210"/>
      <c r="H210"/>
      <c r="I210"/>
      <c r="J210"/>
      <c r="K210"/>
    </row>
    <row r="211" spans="1:11">
      <c r="A211"/>
      <c r="B211"/>
      <c r="C211"/>
      <c r="D211"/>
      <c r="E211"/>
      <c r="F211"/>
      <c r="G211"/>
      <c r="H211"/>
      <c r="I211"/>
      <c r="J211"/>
      <c r="K211"/>
    </row>
    <row r="212" spans="1:11">
      <c r="A212"/>
      <c r="B212"/>
      <c r="C212"/>
      <c r="D212"/>
      <c r="E212"/>
      <c r="F212"/>
      <c r="G212"/>
      <c r="H212"/>
      <c r="I212"/>
      <c r="J212"/>
      <c r="K212"/>
    </row>
    <row r="213" spans="1:11">
      <c r="A213"/>
      <c r="B213"/>
      <c r="C213"/>
      <c r="D213"/>
      <c r="E213"/>
      <c r="F213"/>
      <c r="G213"/>
      <c r="H213"/>
      <c r="I213"/>
      <c r="J213"/>
      <c r="K213"/>
    </row>
    <row r="214" spans="1:11">
      <c r="A214"/>
      <c r="B214"/>
      <c r="C214"/>
      <c r="D214"/>
      <c r="E214"/>
      <c r="F214"/>
      <c r="G214"/>
      <c r="H214"/>
      <c r="I214"/>
      <c r="J214"/>
      <c r="K214"/>
    </row>
    <row r="215" spans="1:11">
      <c r="A215"/>
      <c r="B215"/>
      <c r="C215"/>
      <c r="D215"/>
      <c r="E215"/>
      <c r="F215"/>
      <c r="G215"/>
      <c r="H215"/>
      <c r="I215"/>
      <c r="J215"/>
      <c r="K215"/>
    </row>
    <row r="216" spans="1:11">
      <c r="A216"/>
      <c r="B216"/>
      <c r="C216"/>
      <c r="D216"/>
      <c r="E216"/>
      <c r="F216"/>
      <c r="G216"/>
      <c r="H216"/>
      <c r="I216"/>
      <c r="J216"/>
      <c r="K216"/>
    </row>
    <row r="217" spans="1:11">
      <c r="A217"/>
      <c r="B217"/>
      <c r="C217"/>
      <c r="D217"/>
      <c r="E217"/>
      <c r="F217"/>
      <c r="G217"/>
      <c r="H217"/>
      <c r="I217"/>
      <c r="J217"/>
      <c r="K217"/>
    </row>
    <row r="218" spans="1:11">
      <c r="A218"/>
      <c r="B218"/>
      <c r="C218"/>
      <c r="D218"/>
      <c r="E218"/>
      <c r="F218"/>
      <c r="G218"/>
      <c r="H218"/>
      <c r="I218"/>
      <c r="J218"/>
      <c r="K218"/>
    </row>
    <row r="219" spans="1:11">
      <c r="A219"/>
      <c r="B219"/>
      <c r="C219"/>
      <c r="D219"/>
      <c r="E219"/>
      <c r="F219"/>
      <c r="G219"/>
      <c r="H219"/>
      <c r="I219"/>
      <c r="J219"/>
      <c r="K219"/>
    </row>
    <row r="220" spans="1:11">
      <c r="A220"/>
      <c r="B220"/>
      <c r="C220"/>
      <c r="D220"/>
      <c r="E220"/>
      <c r="F220"/>
      <c r="G220"/>
      <c r="H220"/>
      <c r="I220"/>
      <c r="J220"/>
      <c r="K220"/>
    </row>
    <row r="221" spans="1:11">
      <c r="A221"/>
      <c r="B221"/>
      <c r="C221"/>
      <c r="D221"/>
      <c r="E221"/>
      <c r="F221"/>
      <c r="G221"/>
      <c r="H221"/>
      <c r="I221"/>
      <c r="J221"/>
      <c r="K221"/>
    </row>
    <row r="222" spans="1:11">
      <c r="A222"/>
      <c r="B222"/>
      <c r="C222"/>
      <c r="D222"/>
      <c r="E222"/>
      <c r="F222"/>
      <c r="G222"/>
      <c r="H222"/>
      <c r="I222"/>
      <c r="J222"/>
      <c r="K222"/>
    </row>
    <row r="223" spans="1:11">
      <c r="A223"/>
      <c r="B223"/>
      <c r="C223"/>
      <c r="D223"/>
      <c r="E223"/>
      <c r="F223"/>
      <c r="G223"/>
      <c r="H223"/>
      <c r="I223"/>
      <c r="J223"/>
      <c r="K223"/>
    </row>
    <row r="224" spans="1:11">
      <c r="A224"/>
      <c r="B224"/>
      <c r="C224"/>
      <c r="D224"/>
      <c r="E224"/>
      <c r="F224"/>
      <c r="G224"/>
      <c r="H224"/>
      <c r="I224"/>
      <c r="J224"/>
      <c r="K224"/>
    </row>
    <row r="225" spans="1:11">
      <c r="A225"/>
      <c r="B225"/>
      <c r="C225"/>
      <c r="D225"/>
      <c r="E225"/>
      <c r="F225"/>
      <c r="G225"/>
      <c r="H225"/>
      <c r="I225"/>
      <c r="J225"/>
      <c r="K225"/>
    </row>
  </sheetData>
  <autoFilter ref="A2:K159" xr:uid="{00000000-0009-0000-0000-000000000000}"/>
  <mergeCells count="1">
    <mergeCell ref="A1:K1"/>
  </mergeCells>
  <conditionalFormatting sqref="H3:H164">
    <cfRule type="colorScale" priority="23">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I4 F3:F164" xr:uid="{00000000-0002-0000-0000-000000000000}">
      <formula1>-9223372036854770000</formula1>
      <formula2>9223372036854770000</formula2>
    </dataValidation>
  </dataValidations>
  <hyperlinks>
    <hyperlink ref="K42" r:id="rId1" display="https://community.secop.gov.co/Public/Tendering/ContractNoticeManagement/Index?currentLanguage=es-CO&amp;Page=login&amp;Country=CO&amp;SkinName=CCE" xr:uid="{00000000-0004-0000-0000-000000000000}"/>
  </hyperlinks>
  <pageMargins left="0.7" right="0.7" top="0.75" bottom="0.75" header="0.3" footer="0.3"/>
  <pageSetup scale="37" fitToHeight="0"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6"/>
  <sheetViews>
    <sheetView zoomScaleNormal="100" workbookViewId="0">
      <selection activeCell="C17" sqref="C17"/>
    </sheetView>
  </sheetViews>
  <sheetFormatPr baseColWidth="10" defaultRowHeight="15"/>
  <cols>
    <col min="3" max="3" width="27.7109375" customWidth="1"/>
  </cols>
  <sheetData>
    <row r="2" spans="1:6" ht="15.75" thickBot="1"/>
    <row r="3" spans="1:6" s="7" customFormat="1" ht="16.5" thickBot="1">
      <c r="A3" s="37" t="s">
        <v>11</v>
      </c>
      <c r="B3" s="38"/>
      <c r="C3" s="38"/>
      <c r="D3" s="38"/>
      <c r="E3" s="38"/>
      <c r="F3" s="39"/>
    </row>
    <row r="4" spans="1:6" s="7" customFormat="1" ht="36.75" customHeight="1" thickBot="1">
      <c r="A4" s="37" t="s">
        <v>12</v>
      </c>
      <c r="B4" s="38"/>
      <c r="C4" s="38"/>
      <c r="D4" s="40" t="s">
        <v>20</v>
      </c>
      <c r="E4" s="41"/>
      <c r="F4" s="42"/>
    </row>
    <row r="5" spans="1:6" s="7" customFormat="1" ht="14.25" thickBot="1">
      <c r="A5" s="13" t="s">
        <v>13</v>
      </c>
      <c r="B5" s="14" t="s">
        <v>14</v>
      </c>
      <c r="C5" s="15" t="s">
        <v>15</v>
      </c>
      <c r="D5" s="15" t="s">
        <v>16</v>
      </c>
      <c r="E5" s="15" t="s">
        <v>17</v>
      </c>
      <c r="F5" s="16" t="s">
        <v>18</v>
      </c>
    </row>
    <row r="6" spans="1:6" s="7" customFormat="1" ht="84">
      <c r="A6" s="8">
        <v>1</v>
      </c>
      <c r="B6" s="9">
        <v>44802</v>
      </c>
      <c r="C6" s="10" t="s">
        <v>19</v>
      </c>
      <c r="D6" s="11" t="s">
        <v>21</v>
      </c>
      <c r="E6" s="11" t="s">
        <v>22</v>
      </c>
      <c r="F6" s="12" t="s">
        <v>23</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2025-05-23T20:46:05Z</dcterms:modified>
  <cp:category/>
  <cp:contentStatus/>
</cp:coreProperties>
</file>