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marquez\OneDrive - Ministerio de Salud y Protección Social\Escritorio\EJECUCIÓN CONTRATOS\2023\"/>
    </mc:Choice>
  </mc:AlternateContent>
  <xr:revisionPtr revIDLastSave="0" documentId="13_ncr:1_{739144EC-E830-4DE8-9ACC-95F510F3061B}" xr6:coauthVersionLast="47" xr6:coauthVersionMax="47" xr10:uidLastSave="{00000000-0000-0000-0000-000000000000}"/>
  <bookViews>
    <workbookView xWindow="-120" yWindow="-120" windowWidth="29040" windowHeight="15720" xr2:uid="{00000000-000D-0000-FFFF-FFFF00000000}"/>
  </bookViews>
  <sheets>
    <sheet name="Hoja1" sheetId="1" r:id="rId1"/>
  </sheets>
  <definedNames>
    <definedName name="_xlnm._FilterDatabase" localSheetId="0" hidden="1">Hoja1!$A$2:$K$231</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 i="1" l="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3" i="1"/>
  <c r="H197" i="1" l="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H88" i="1" l="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H80" i="1"/>
  <c r="F4" i="1" l="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3" i="1"/>
  <c r="H87" i="1"/>
  <c r="H86" i="1"/>
  <c r="H85" i="1"/>
  <c r="H84" i="1"/>
  <c r="H83" i="1"/>
  <c r="H82" i="1"/>
  <c r="H81"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alcChain>
</file>

<file path=xl/sharedStrings.xml><?xml version="1.0" encoding="utf-8"?>
<sst xmlns="http://schemas.openxmlformats.org/spreadsheetml/2006/main" count="928" uniqueCount="688">
  <si>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</si>
  <si>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</si>
  <si>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</si>
  <si>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</si>
  <si>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</si>
  <si>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</si>
  <si>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</si>
  <si>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</si>
  <si>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</si>
  <si>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</si>
  <si>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</si>
  <si>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r>
      <rPr>
        <sz val="14"/>
        <color theme="1"/>
        <rFont val="Geomanist Light"/>
        <family val="3"/>
      </rPr>
      <t>LISTADO DE CONTRATOS SUSCRITOS DURANTE EL MES DE AGOSTO DEL AÑO 2023
FECHA</t>
    </r>
    <r>
      <rPr>
        <b/>
        <sz val="14"/>
        <color theme="1"/>
        <rFont val="Geomanist Light"/>
        <family val="3"/>
      </rPr>
      <t>: OCTUBRE 2023</t>
    </r>
    <r>
      <rPr>
        <b/>
        <sz val="11"/>
        <color theme="1"/>
        <rFont val="Geomanist Bold"/>
        <family val="3"/>
      </rPr>
      <t xml:space="preserve">
</t>
    </r>
  </si>
  <si>
    <t>MSPS-348-2023</t>
  </si>
  <si>
    <t>MSPS-352-2023</t>
  </si>
  <si>
    <t>MSPS-356-2023</t>
  </si>
  <si>
    <t>MSPS-364-2023</t>
  </si>
  <si>
    <t>MSPS-365-2023</t>
  </si>
  <si>
    <t>MSPS-673-2023</t>
  </si>
  <si>
    <t>MSPS-676-2023</t>
  </si>
  <si>
    <t>MSPS-755-2023</t>
  </si>
  <si>
    <t>MSPS-780-2023</t>
  </si>
  <si>
    <t>MSPS-781-2023</t>
  </si>
  <si>
    <t>MSPS-790-2023</t>
  </si>
  <si>
    <t>MSPS-791-2023</t>
  </si>
  <si>
    <t>MSPS-801-2023</t>
  </si>
  <si>
    <t>MSPS-805-2023</t>
  </si>
  <si>
    <t>MSPS-806-2023</t>
  </si>
  <si>
    <t>MSPS-807-2023</t>
  </si>
  <si>
    <t>MSPS-810-2023</t>
  </si>
  <si>
    <t>MSPS-811-2023</t>
  </si>
  <si>
    <t>MSPS-812-2023</t>
  </si>
  <si>
    <t>MSPS-814-2023</t>
  </si>
  <si>
    <t>MSPS-817-2023</t>
  </si>
  <si>
    <t>MSPS-818-2023</t>
  </si>
  <si>
    <t>MSPS-819-2023</t>
  </si>
  <si>
    <t>MSPS-820-2023</t>
  </si>
  <si>
    <t>MSPS-821-2023</t>
  </si>
  <si>
    <t>MSPS-822-2023</t>
  </si>
  <si>
    <t>MSPS-823-2023</t>
  </si>
  <si>
    <t>MSPS-824-2023</t>
  </si>
  <si>
    <t>MSPS-825-2023</t>
  </si>
  <si>
    <t>MSPS-826-2023</t>
  </si>
  <si>
    <t>MSPS-827-2023</t>
  </si>
  <si>
    <t>MSPS-828-2023</t>
  </si>
  <si>
    <t>MSPS-829-2023</t>
  </si>
  <si>
    <t>MSPS-830-2023</t>
  </si>
  <si>
    <t>MSPS-831-2023</t>
  </si>
  <si>
    <t>MSPS-832-2023</t>
  </si>
  <si>
    <t>MSPS-833-2023</t>
  </si>
  <si>
    <t>MSPS-834-2023</t>
  </si>
  <si>
    <t>MSPS-835-2023</t>
  </si>
  <si>
    <t>MSPS-836-2023</t>
  </si>
  <si>
    <t>MSPS-837-2023</t>
  </si>
  <si>
    <t>MSPS-838-2023</t>
  </si>
  <si>
    <t>MSPS-839-2023</t>
  </si>
  <si>
    <t>MSPS-840-2023</t>
  </si>
  <si>
    <t>MSPS-841-2023</t>
  </si>
  <si>
    <t>MSPS-842-2023</t>
  </si>
  <si>
    <t>MSPS-843-2023</t>
  </si>
  <si>
    <t>MSPS-844-2023</t>
  </si>
  <si>
    <t>MSPS-845-2023</t>
  </si>
  <si>
    <t>MSPS-846-2023</t>
  </si>
  <si>
    <t>MSPS-847-2023</t>
  </si>
  <si>
    <t>MSPS-848-2023</t>
  </si>
  <si>
    <t>MSPS-849-2023</t>
  </si>
  <si>
    <t>MSPS-854-2023</t>
  </si>
  <si>
    <t>MSPS-855-2023</t>
  </si>
  <si>
    <t>MSPS-856-2023</t>
  </si>
  <si>
    <t>MSPS-857-2023</t>
  </si>
  <si>
    <t>MSPS-859-2023</t>
  </si>
  <si>
    <t>MSPS-860-2023</t>
  </si>
  <si>
    <t>MSPS-862-2023</t>
  </si>
  <si>
    <t>MSPS-863-2023</t>
  </si>
  <si>
    <t>MSPS-864-2023</t>
  </si>
  <si>
    <t>MSPS-865-2023</t>
  </si>
  <si>
    <t>MSPS-866-2023</t>
  </si>
  <si>
    <t>MSPS-867-2023</t>
  </si>
  <si>
    <t>MSPS-868-2023</t>
  </si>
  <si>
    <t>MSPS-869-2023</t>
  </si>
  <si>
    <t>MSPS-870-2023</t>
  </si>
  <si>
    <t>MSPS-871-2023</t>
  </si>
  <si>
    <t>MSPS-850-2023</t>
  </si>
  <si>
    <t>MSPS-873-2023</t>
  </si>
  <si>
    <t>MSPS-874-2023</t>
  </si>
  <si>
    <t>MSPS-875-2023</t>
  </si>
  <si>
    <t>MSPS-876-2023</t>
  </si>
  <si>
    <t>MSPS-877-2023</t>
  </si>
  <si>
    <t>MSPS-878-2023</t>
  </si>
  <si>
    <t>MSPS-879-2023</t>
  </si>
  <si>
    <t>MSPS-880-2023</t>
  </si>
  <si>
    <t>MSPS-881-2023</t>
  </si>
  <si>
    <t>MSPS-883-2023</t>
  </si>
  <si>
    <t>MSPS-884-2023</t>
  </si>
  <si>
    <t>MSPS-885-2023</t>
  </si>
  <si>
    <t>MSPS-886-2023</t>
  </si>
  <si>
    <t>MSPS-888-2023</t>
  </si>
  <si>
    <t>MSPS-891-2023</t>
  </si>
  <si>
    <t>MSPS-892-2023</t>
  </si>
  <si>
    <t>MSPS-893-2023</t>
  </si>
  <si>
    <t>MSPS-894-2023</t>
  </si>
  <si>
    <t>MSPS-895-2023</t>
  </si>
  <si>
    <t>MSPS-896-2023</t>
  </si>
  <si>
    <t>MSPS-897-2023</t>
  </si>
  <si>
    <t>MSPS-898-2023</t>
  </si>
  <si>
    <t>MSPS-899-2023</t>
  </si>
  <si>
    <t>MSPS-900-2023</t>
  </si>
  <si>
    <t>MSPS-901-2023</t>
  </si>
  <si>
    <t>MSPS-902-2023</t>
  </si>
  <si>
    <t>MSPS-903-2023</t>
  </si>
  <si>
    <t>MSPS-904-2023</t>
  </si>
  <si>
    <t>MSPS-905-2023</t>
  </si>
  <si>
    <t>MSPS-906-2023</t>
  </si>
  <si>
    <t>MSPS-907-2023</t>
  </si>
  <si>
    <t>MSPS-910-2023</t>
  </si>
  <si>
    <t>MSPS-911-2023</t>
  </si>
  <si>
    <t>MSPS-912-2023</t>
  </si>
  <si>
    <t>MSPS-913-2023</t>
  </si>
  <si>
    <t>MSPS-915-2023</t>
  </si>
  <si>
    <t>MSPS-916-2023</t>
  </si>
  <si>
    <t>MSPS-917-2023</t>
  </si>
  <si>
    <t>MSPS-918-2023</t>
  </si>
  <si>
    <t>MSPS-919-2023</t>
  </si>
  <si>
    <t>MSPS-920-2023</t>
  </si>
  <si>
    <t>MSPS-921-2023</t>
  </si>
  <si>
    <t>MSPS-924-2023</t>
  </si>
  <si>
    <t>MSPS-925-2023</t>
  </si>
  <si>
    <t>MSPS-926-2023</t>
  </si>
  <si>
    <t>MSPS-927-2023</t>
  </si>
  <si>
    <t>MSPS-928-2023</t>
  </si>
  <si>
    <t>MSPS-929-2023</t>
  </si>
  <si>
    <t>MSPS-930-2023</t>
  </si>
  <si>
    <t>MSPS-931-2023</t>
  </si>
  <si>
    <t>MSPS-932-2023</t>
  </si>
  <si>
    <t>MSPS-933-2023</t>
  </si>
  <si>
    <t>MSPS-934-2023</t>
  </si>
  <si>
    <t>MSPS-935-2023</t>
  </si>
  <si>
    <t>MSPS-936-2023</t>
  </si>
  <si>
    <t>MSPS-937-2023</t>
  </si>
  <si>
    <t>MSPS-938-2023</t>
  </si>
  <si>
    <t>MSPS-941-2023</t>
  </si>
  <si>
    <t>MSPS-943-2023</t>
  </si>
  <si>
    <t>MSPS-944-2023</t>
  </si>
  <si>
    <t>MSPS-945-2023</t>
  </si>
  <si>
    <t>MSPS-947-2023</t>
  </si>
  <si>
    <t>MSPS-948-2023</t>
  </si>
  <si>
    <t>MSPS-949-2023</t>
  </si>
  <si>
    <t>MSPS-950-2023</t>
  </si>
  <si>
    <t>MSPS-951-2023</t>
  </si>
  <si>
    <t>MSPS-952-2023</t>
  </si>
  <si>
    <t>MSPS-954-2023</t>
  </si>
  <si>
    <t>MSPS-955-2023</t>
  </si>
  <si>
    <t>MSPS-958-2023</t>
  </si>
  <si>
    <t>MSPS-960-2023</t>
  </si>
  <si>
    <t>MSPS-961-2023</t>
  </si>
  <si>
    <t>MSPS-962-2023</t>
  </si>
  <si>
    <t>MSPS-963-2023</t>
  </si>
  <si>
    <t>MSPS-965-2023</t>
  </si>
  <si>
    <t>MSPS-966-2023</t>
  </si>
  <si>
    <t>MSPS-967-2023</t>
  </si>
  <si>
    <t>MSPS-968-2023</t>
  </si>
  <si>
    <t>MSPS-970-2023</t>
  </si>
  <si>
    <t>MSPS-971-2023</t>
  </si>
  <si>
    <t>MSPS-973-2023</t>
  </si>
  <si>
    <t>MSPS-974-2023</t>
  </si>
  <si>
    <t>MSPS-975-2023</t>
  </si>
  <si>
    <t>MSPS-977-2023</t>
  </si>
  <si>
    <t>MSPS-978-2023</t>
  </si>
  <si>
    <t>MSPS-979-2023</t>
  </si>
  <si>
    <t>MSPS-980-2023</t>
  </si>
  <si>
    <t>MSPS-981-2023</t>
  </si>
  <si>
    <t>MSPS-982-2023</t>
  </si>
  <si>
    <t>MSPS-987-2023</t>
  </si>
  <si>
    <t>MSPS-988-2023</t>
  </si>
  <si>
    <t>MSPS-989-2023</t>
  </si>
  <si>
    <t>MSPS-991-2023</t>
  </si>
  <si>
    <t>MSPS-992-2023</t>
  </si>
  <si>
    <t>MSPS-993-2023</t>
  </si>
  <si>
    <t>MSPS-994-2023</t>
  </si>
  <si>
    <t>MSPS-996-2023</t>
  </si>
  <si>
    <t>MSPS-997-2023</t>
  </si>
  <si>
    <t>MSPS-998-2023</t>
  </si>
  <si>
    <t>MSPS-1001-2023</t>
  </si>
  <si>
    <t>MSPS-1002-2023</t>
  </si>
  <si>
    <t>MSPS-1003-2023</t>
  </si>
  <si>
    <t>MSPS-1006-2023</t>
  </si>
  <si>
    <t>MSPS-1007-2023</t>
  </si>
  <si>
    <t>MSPS-1009-2023</t>
  </si>
  <si>
    <t>MSPS-1014-2023</t>
  </si>
  <si>
    <t>MSPS-1015-2023</t>
  </si>
  <si>
    <t>MSPS-1016-2023</t>
  </si>
  <si>
    <t>MSPS-1017-2023</t>
  </si>
  <si>
    <t>MSPS-1020-2023</t>
  </si>
  <si>
    <t>MSPS-1021-2023</t>
  </si>
  <si>
    <t>MSPS-1022-2023</t>
  </si>
  <si>
    <t>MSPS-1025-2023</t>
  </si>
  <si>
    <t>MSPS-1026-2023</t>
  </si>
  <si>
    <t>MSPS-1027-2023</t>
  </si>
  <si>
    <t>MSPS-1031-2023</t>
  </si>
  <si>
    <t>MSPS-1032-2023</t>
  </si>
  <si>
    <t>MSPS-1033-2023</t>
  </si>
  <si>
    <t>MSPS-1034-2023</t>
  </si>
  <si>
    <t>MSPS-1036-2023</t>
  </si>
  <si>
    <t>MSPS-1037-2023</t>
  </si>
  <si>
    <t>MSPS-1040-2023</t>
  </si>
  <si>
    <t>MSPS-1042-2023</t>
  </si>
  <si>
    <t>MSPS-1043-2023</t>
  </si>
  <si>
    <t>PRESTACION DE SERVICIOS</t>
  </si>
  <si>
    <t>CONVENIO</t>
  </si>
  <si>
    <t>COMPRAVENTA</t>
  </si>
  <si>
    <t>CONSULTORIA</t>
  </si>
  <si>
    <t>OBRA</t>
  </si>
  <si>
    <t>SUMINISTRO</t>
  </si>
  <si>
    <t>Prestación de servicios profesionales para el apoyo jurídico al Ministerio de Salud y Protección Social en el estudio,
análisis y elaboración de documentos jurídicos relacionados con los Beneficios, Costos y Tarifas del Aseguramiento
en Salud</t>
  </si>
  <si>
    <t>Prestación de servicios profesionales para apoyar a la Oficina de Tecnología de la Información y la Comunicación -
OTIC del Ministerio de Salud y Protección Social, en la construcción de funcionalidades basados en requerimientos y
ajustes de incidencias de la operación del Sistema de Afiliación Transaccional SAT y del Sistema Público Único
Integrado de Información en Salud._x000D_</t>
  </si>
  <si>
    <t>Prestar servicios profesionales al Ministerio de Salud y Protección Social para asesorar y apoyar a la entidad en los
asuntos jurídicos inherentes a la Dirección Jurídica._x000D_</t>
  </si>
  <si>
    <t>Prestación de servicios profesionales para apoyar a la Oficina de Tecnología de la Información y la Comunicación -
OTIC del Ministerio de Salud y Protección Social, en la implementación de los nuevos procesos de extracción,
transformación, cargue como también en la implementación y/o desarrollo de controles de cambios de los actuales
procesos enfocados al intercambio de información entre los diferentes sistemas de información del Ministerio de Salud
y Protección Social</t>
  </si>
  <si>
    <t>Prestar servicios profesionales a la Dirección de Promoción y Prevención en la gestión administrativa y financiera de
los planes, programas y estrategias de promoción de la salud y prevención de la enfermedad.</t>
  </si>
  <si>
    <t>Prestar los servicios profesionales en la Dirección de Medicamentos y Tecnologías en Salud apoyando técnicamente
la reglamentación de componentes anatómicos de origen humano.</t>
  </si>
  <si>
    <t>Prestar servicios profesionales a la Subdirección de Enfermedades No Transmisibles en el desarrollo de
acciones para garantizar la calidad, pertinencia y oportunidad de las intervenciones de teleorientación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t>
  </si>
  <si>
    <t>Apoyar la Ministerio de Salud y Protección Social en la revisión y análisis de herramientas e instrumentos que
contribuyan a la mejora continua de la calidad de los servicios de salud en Colombia.</t>
  </si>
  <si>
    <t>Prestar servicios profesionales al Ministerio de Salud y Protección Social para apoyar a la entidad en la formulación de
soluciones jurídicas y redacción de textos jurídicos en temas relacionados con la regulación de Beneficios, Costos y
Tarifas del Aseguramiento en Salud.</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</si>
  <si>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</si>
  <si>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Prestación de servicios profesionales para brindar apoyo jurídico en la estructuración, seguimiento y
finalización de los convenios requeridos para adelantar el proceso de consulta previa del proyecto de ley
339 de 2023.</t>
  </si>
  <si>
    <t>Prestar servicios profesionales a la dirección de promoción y prevención, grupo de convivencia social y ciudadanía, en
el acompañamiento y seguimiento administrativo -financiero, en los territorios que ejecutan proyectos avalados por la
dirección de promoción y prevención para el desarrollo de acciones dirigidas a la promoción de la convivencia, la
prevención del consumo de sustancias psicoactivas y la reducción de riesgos y daños asociados</t>
  </si>
  <si>
    <t>Prestar servicios profesionales a la Subdirección de Enfermedades Transmisibles en la gestión nacional del
Programa de prevención y control de las Infecciones Asociadas a la Atención en Salud y la Resistencia
antimicrobiana, en lo relacionado con la respuesta ante enfermedades infecciosas emergentes_x000D_</t>
  </si>
  <si>
    <t>Prestar servicios profesionales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enfermedad_x000D_</t>
  </si>
  <si>
    <t>Prestar servicios profesionales a la Subdirección de Enfermedades No Transmisibles, en la definición de líneas de
base, proyecciones y análisis de indicadores de seguimiento del Plan Decenal de Salud Pública en todos los
componentes de las enfermedades crónicas no transmisibles</t>
  </si>
  <si>
    <t>Prestar servicios profesionales a la Subdirección de Salud Nutricional, Alimentos y Bebidas en el desarrollo de las
estrategias que contribuyan a la prevención, control y recuperación de las alteraciones nutricionales que afectan a la
población vulnerable del territorio nacional en el marco de la política integral de atención en salud en el territorio
nacional.</t>
  </si>
  <si>
    <t>Prestar servicios profesionales en comunicación a los viceministerios y sus direcciones para la divulgación de contenidos e
información de interés general para la ciudadanía, mediante la creación y ejecución de actividades y contenidos periodísticos
en temas de salud y protección social.</t>
  </si>
  <si>
    <t>Prestar servicios profesionales en la oficina de gestión territorial de emergencias y desastres para brindar
asistencia técnica en el fortalecimiento de la red nacional de urgencias hospitalarias y los centros reguladores
de urgencia y emergencias.</t>
  </si>
  <si>
    <t>Prestación de servicios profesionales al Ministerio de Salud y Protección Social, apoyando la revisión y análisis de los
catálogos de información financiera y contable, reportados para el sistema de salud por los diferentes actores conforme
a la normatividad vigente del sector, los cuales permitan tomar decisiones confiables para soportar los estudios en
materia de los beneficios, costos y tarifas del aseguramiento en salud.</t>
  </si>
  <si>
    <t>Prestación de servicios profesionales de apoyo al Ministerio a través del diseño y aplicación de metodologías que
permitan determinar la Unidad de Pago por Capitación y los beneficios, costos y tarifas del aseguramiento en salud,
según la información reportada por las EPS de los regímenes contributivo y subsidiado.</t>
  </si>
  <si>
    <t>Prestación de Servicios Profesionales a la Dirección de Desarrollo del Talento Humano brindando apoyo en la
verificación y seguimiento de la operación del fondo Minsalud- Icetex Médicos Ley100/93 (condonaciones, cartera,
rendimientos financieros, casos especiales), y gestionar con las áreas Jurídica, financiera y de liquidación contractual
la comprobación de los elementos requeridos para la liquidación del Convenio 256 de 1995 y revisar el cumplimiento
de requisitos establecidos en actividades relacionadas con los giros del SNRM.</t>
  </si>
  <si>
    <t>Prestar servicios profesionales a la Dirección de Desarrollo del Talento Humano en Salud realizando planificación e
intervenciones de salud pública y bioética en el contexto del enfoque diferencial e intercultural.</t>
  </si>
  <si>
    <t>Prestación de servicios profesionales a la Dirección de Desarrollo del Talento Humano en Salud,
apoyando el mantenimiento y actualización de información en el aplicativo del servicio social
obligatorio.</t>
  </si>
  <si>
    <t>Prestar servicios profesionales a la Dirección de Desarrollo del Talento Humano en Salud articulando
con los actores del sistema la formulación de la política del talento humano en salud alineada al modelo de salud preventivo y predictivo._x000D_</t>
  </si>
  <si>
    <t>Prestar servicios profesionales a la subdirección de infraestructura en salud para brindar asesoría y apoyo en el
análisis, implementación, asistencia técnica y seguimiento de la ejecución de los proyectos relacionados con el
desarrollo de la infraestructura del Complejo Hospitalario San Juan de Dios ubicado en Bogotá D.C.</t>
  </si>
  <si>
    <t>Prestación de servicios profesionales para el desarrollo de actividades de sensibilización y apropiación del sistema de
vigilancia epidemiológica biomecánico.</t>
  </si>
  <si>
    <t>Prestar servicios profesionales en temas normativos a la Oficina de Promoción Social para la gestión de
proyectos dirigidos a población con enfoque diferencial._x000D_</t>
  </si>
  <si>
    <t>Elaborar las evaluaciones de tecnologías en salud requeridas para las estrategias de gestión y racionalización del
consumo de prestaciones en salud y, en los procedimientos de actualización de los servicios y tecnologías financiados
con recursos públicos asignados a la salud o a excluir de esta financiación, de manera que se disponga de los insumos
necesarios para la toma de decisión informada al interior de cada uno de ellos.</t>
  </si>
  <si>
    <t>Prestar servicios profesionales para brindar asesoría al Despacho del Ministro y realizar las gestiones inherentes y
necesarias para el monitoreo de las diferentes iniciativas legislativas de interés del Sector Salud, con especial énfasis
en el análisis de los proyectos que cursan en el Congreso de la República cuyas temáticas sean de interés del
Ministerio de Salud y Protección Social.</t>
  </si>
  <si>
    <t>Prestación de servicios profesionales para apoyar al Ministerio de Salud y Protección Social en las actividades de planeación y seguimiento a la ejecución de los proyectos relacionados con el Sistema de Información implementado por esta entidad en lo que respecta a la actualización de las fuentes de información gestionadas a través de la Bodega de Datos de SISPRO (SGD), la disposición de los servicios de información y actualización del contenido en la central de información de gestión del conocimiento; así como la incorporación de técnicas Big Data en la nube, de conformidad con los lineamientos técnicos de la Oficina TIC.</t>
  </si>
  <si>
    <t>Prestar servicios profesionales al Ministerio de Salud y Protección Social en el desarrollo de actividades de orden
administrativo, seguimiento y gestión contractual, análisis de sector, estudio de mercado y seguimiento al PAA.</t>
  </si>
  <si>
    <t>Apoyar a la Oficina de Calidad en la consolidación de estrategias de mejoramiento de la calidad de los procesos
del Sistema de Salud Colombiano.</t>
  </si>
  <si>
    <t>Prestar servicios profesionales para apoyar al Ministerio de Salud y Protección Social en la reglamentación y
seguimiento a la operación del modelo de recaudo de aportes al Sistema de Seguridad Social Integral y Parafiscales
a través de la Planilla Integrada de Liquidación de Aportes – PILA, y en el rediseño del Sistema de Afiliación
Transaccional para ajustarlos de acuerdo con las necesidades del Gobierno Nacional.</t>
  </si>
  <si>
    <t>Prestar servicios profesionales para apoyar al Ministerio de Salud y Protección Social en el diseño, implementación
y seguimiento de las acciones estratégicas de educación para el cambio, acción colectiva y gestión del conocimiento
para el fortalecimiento de la Cultura de Seguridad Social._x000D_</t>
  </si>
  <si>
    <t>Prestar servicios profesionales para apoyar al Ministerio de Salud y Protección Social en el diseño, implementación
y seguimiento de las acciones estratégicas de comunicación para el cambio y acción colectiva para el fortalecimiento
de la Cultura de Seguridad Social.</t>
  </si>
  <si>
    <t>Aunar esfuerzos para brindar apoyo en el desarrollo de la segunda fase de la metodología del ASIS Intercultural para la
planeación territorial en salud, en los municipios con población indígena del pueblo Awá, de conformidad con lo dispuesto
en la Resolución 050 de 2021expedida por el MSPS, y el SISPI, en el marco del cumplimiento de la Minga Awá 2019 a cargo de la Dirección de Epidemiología y Demografía del MSPS.</t>
  </si>
  <si>
    <t>Prestación de servicios profesionales para apoyar al Ministerio de Salud y Protección Social en la gestión y ejecución
de las actividades requeridas para la administración de la plataforma de Big Data en nube, permitiendo la disposición
de información requerida para una analítica avanzada a partir de la información disponible en la Bodega de Datos de
SISPRO (SGD), así como en la disposición de información a usuarios y en la actualización de información en la Bodega
de Datos para las fuentes asignadas.</t>
  </si>
  <si>
    <t>Prestar los servicios profesionales al Ministerio de Salud y Protección Social para el seguimiento y evaluación de los
diferentes procesos de participación adelantados por la entidad a través de los cuales se promueven los servicios del
sector salud en las entidades territoriales y empresas sociales del Estado.</t>
  </si>
  <si>
    <t>Prestación de servicios profesionales para apoyar las diferentes labores de gestión que se desarrollan en la
Subdirección de Gestión del Talento Humano-Grupo Nómina, relacionadas con el apoyo al proceso de liquidación de
nómina mensual.</t>
  </si>
  <si>
    <t>Prestar servicios profesionales de apoyo jurídico en la revisión de marcos reglamentarios de promoción de la salud y
prevención de la enfermedad.</t>
  </si>
  <si>
    <t>Prestar los servicios profesionales al Ministerio de Salud y Protección Social para el seguimiento y evaluación de los
diferentes procesos de participación adelantados por la entidad a través de los cuales se promueven los servicios del
sector salud en las entidades territoriales y empresas sociales del Estado._x000D_</t>
  </si>
  <si>
    <t>Prestar servicios profesionales a la Oficina de Promoción Social apoyando la implementación y seguimiento de
lineamientos, planes y proyectos con enfoque diferencial para las personas con discapacidad._x000D_</t>
  </si>
  <si>
    <t>Prestar servicios profesionales a la Dirección de Promoción y Prevención en el seguimiento a los informes, estadísticas
y datos que presentan los actores del SGSSS, para determinar el cumplimiento de los resultados de los diversos
planes, programas, proyectos y procesos a cargo de estos, en materia de promoción de la salud y prevención de la
enfermedad.</t>
  </si>
  <si>
    <t>Prestar servicios profesionales para apoyar el seguimiento, verificación y análisis de los trámites desarrollados en el
marco de las diferentes acciones a cargo del Despacho de la Secretaria General, así como, la realización del manejo
de los documentos presentados para conocimiento y gestión del citado Despacho.</t>
  </si>
  <si>
    <t xml:space="preserve">Adquisición de elementos para el sistema de seguridad y salud en el trabajo del Ministerio de Salud y Protección Social. </t>
  </si>
  <si>
    <t>Adquisición de elementos para el sistema de seguridad y salud en el trabajo del Ministerio de Salud y Protección Social.</t>
  </si>
  <si>
    <t>Adquisición de elementos para el sistema de seguridad y salud en el trabajo del Ministerio de Salud y Protección Social</t>
  </si>
  <si>
    <t>Proveer una solución integral en modalidad de servicios, para los componentes de correspondencia y mensajería,
almacenamiento, administración, custodia, organización, consulta y préstamo de archivos del Ministerio de Salud y
Protección Social.</t>
  </si>
  <si>
    <t>Prestar servicios profesionales a la Subdirección de Enfermedades no Transmisibles en el desarrollo e
implementación de herramientas, basadas en evidencia, para la atención primaria en salud de las enfermedades no
transmisibles, con énfasis en cuidado paliativo.</t>
  </si>
  <si>
    <t>Prestar servicios profesionales para apoyar al Ministerio de Salud y Protección Social en especial a a la Dirección
Jurídica en los asuntos jurídicos y de gestión requeridos para el cumplimiento de sus funciones_x000D_</t>
  </si>
  <si>
    <t>Apoyar al Ministerio de Salud y Protección Social en el fortalecimiento de habilidades y capacidades, en los
procesos de mejoramiento continuo de la calidad en salud del Sistema de Salud en Colombia.</t>
  </si>
  <si>
    <t>Prestar servicios profesionales de carácter jurídico a la Oficina de Promoción Social en la articulación,
estructuración y seguimiento de órdenes y sentencias judiciales y administrativas para comunidades y pueblos
étnicos.</t>
  </si>
  <si>
    <t>Prestar servicios de apoyo administrativo en los diferentes procesos y procedimientos que demande el Despacho de
la Secretaria General del Ministerio.</t>
  </si>
  <si>
    <t>Prestar servicios Profesionales para apoyar a la Dirección Jurídica en la representación judicial y extrajudicial en
asuntos de derecho público e internacional, ante las diferentes Jurisdicciones y ramas del poder público.</t>
  </si>
  <si>
    <t>Prestación de servicios profesionales para brindar apoyo jurídico integral en las diferentes actividades a cargo de la
dependencia, así como en la gestión contractual de acuerdo a las funciones y necesidades de la Dirección de
Epidemiología y Demografía</t>
  </si>
  <si>
    <t>Prestación de servicios profesionales para brindar apoyo jurídico integral en las diferentes actividades a cargo de la
dependencia, así como en la gestión contractual de acuerdo a las funciones y necesidades de la Dirección de
Epidemiología y Demografía_x000D_</t>
  </si>
  <si>
    <t>Prestar servicios profesionales a la Oficina de Promoción Social para apoyar la gestión y seguimiento de casos
prioritarios de atención en salud a víctimas de graves violaciones a los derechos humanos en cumplimiento de
sentencias y órdenes judiciales.</t>
  </si>
  <si>
    <t>Prestar servicios profesionales a la Dirección de Promoción y Prevención en la gestión administrativa
relacionada con promoción de la salud y prevención de la enfermedad</t>
  </si>
  <si>
    <t>Prestar sus servicios profesionales de manera independiente, por sus propios medios, con plena autonomía técnica,
administrativa y financiera, como profesional técnico en la Subdirección Administrativa, para apoyar las actividades de
orden técnico, elaboración de documentos y estudios de sector, validación de precios requeridos para los procesos de
la contratación, así como las actividades que sean asignadas con ocasión al contrato que permitan el cumplimiento de
sus funciones, planes, metas y programas._x000D_</t>
  </si>
  <si>
    <t>Prestar servicios de apoyo a la gestión en la Dirección de Promoción y Prevención en el trámite administrativo y de
respuestas a tramites de las peticiones, quejas, reclamos y tutelas relacionadas con estrategias de promoción de la
salud y prevención de la enfermedad.</t>
  </si>
  <si>
    <t>Adquisición de componentes Ofimáticos</t>
  </si>
  <si>
    <t>Prestación de servicios profesionales para apoyar a la Oficina TIC del Ministerio de Salud y Protección Social en la
realización de los desarrollos requeridos en el marco de la Interoperabilidad de la Historia Clínica y el Sistema Nacional
de Información.</t>
  </si>
  <si>
    <t>Prestar servicios profesionales para apoyar la gestión de las comunicaciones internas y externas que permitan desarrollar las actividades encaminadas a respaldar la información y el buen funcionamiento de los procesos comunicativos y administrativos del Grupo de Comunicaciones del Ministerio de Salud y Protección Social.</t>
  </si>
  <si>
    <t>Prestar servicios profesionales al Ministerio de Salud y Protección Social para asesorar y apoyar a la entidad en los
asuntos jurídicos inherentes a la Dirección Jurídica</t>
  </si>
  <si>
    <t>Prestar servicios profesionales al Ministerio de Salud y Protección Social en las actividades de planificación,
seguimiento y auditoría del Sistema Integrado de Gestión, así como en el fortalecimiento de las políticas asignadas.</t>
  </si>
  <si>
    <t>Prestación de servicios profesionales a la Dirección de Desarrollo del Talento Humano en Salud en relación con
la Politica Nacional del Talento Humano de Salud y de la politica del talento humano de Enfermeria, con el fin de
aportar en los procesos de formación, ejercicio y desempeño y gestión de la información del THS._x000D_</t>
  </si>
  <si>
    <t>Prestación de servicios profesionales a la Dirección de Desarrollo del Talento Humano en Salud generando asistencia técinica para la implementación de los lineamientos y normativa sobre el reconocimiento de las instituciones prestadoras de salud como Hospitales Universitarios y, realizando el análisis de pertinencia de los
programas académicos del área de la salud para el proceso de desarrollo del talento humano en salud.</t>
  </si>
  <si>
    <t>Prestación de servicios profesionales a la Dirección de Desarrollo del Talento Humano en Salud apoyando jurídicamente en la elaboración de conceptos técnicos-jurídicos relacionados con la docencia del servicio de los programas de educación del área de la salud de acuerdo con las solicitudes recibidas por parte del Ministerio de Educación Nacional, así como, adelantar los demás gestiones que sean necesarias para la Dirección de Desarrollo del Talento Humano en Salud.</t>
  </si>
  <si>
    <t>Prestación de servicios profesionales a la Dirección de Desarrollo del Talento Humano en Salud apoyando jurídicamente en la elaboración de conceptos técnicos-jurídicos relacionados con el reconocimiento de las instituciones prestadoras de salud como Hospitales Universitarios, como en el análisis de pertinencia de los programas académicos de Educación Superior del área de la salud para el proceso de desarrollo del talento humano en salud.</t>
  </si>
  <si>
    <t>Prestación de servicios profesionales para apoyar a la Dirección de Desarrollo del Talento Humano en Salud en el acceso de la información contenida en el Módulo del Sistema Nacional de Residencias Medicas de los diferentes actores que lo componen y, así mismo realizar acciones tendientes a fortalecer los servicios de información en relación con el Talento Humano en Salud.</t>
  </si>
  <si>
    <t>Prestación servicios de apoyo a la gestión de la informacion en la Dirección de Desarrollo de Talento Humano
en Salud, así como, en el proceso de revisión documental del Sistema Nacional de Residencias Médicas del
Rethus y, brindar soporte técnico a las Instituciones de Educación Superior de acuerdo a la información
suministrada en el SNRM.</t>
  </si>
  <si>
    <t>Prestacion de servicios profesionales a la Direccion de Desarrollo del Talento Humano en Salud realizando el
proceso de gestión de información y bases de datos del Sistema Nacional de Residencias Médicas con el fin
otorgar el beneficio educativo mensual a los residentes profesionales de la salud.</t>
  </si>
  <si>
    <t>Prestación servicios de apoyo a la gestión de la informacion en la Dirección de Desarrollo de Talento Humano en Salud, así como, en el proceso de revisión documental del Sistema Nacional de Residencias Médicas del Rethus y, brindar soporte técnico a las Instituciones de Educación Superior de acuerdo a la información suministrada en el SNRM.</t>
  </si>
  <si>
    <t>Prestación de servicios profesionales apoyando juridicamente a la Dirección de Desarrollo del Talento Humano
en Salud en la planeacion y desarrollo de los procesos administrativos y normativos para el Talento Humano en
Salud.</t>
  </si>
  <si>
    <t>Prestación de servicios profesionales al Ministerio de Salud y Protección Social en la gestión y seguimiento de estrategias de promoción y prevención en el marco de la política de talento humano en salud.</t>
  </si>
  <si>
    <t>Prestación de servicios profesionales a la Dirección de Desarrollo de Talento Humano en Salud en el análisis,
planificación e implementación del proceso de asignación de plazas del servicio social obligatorio de los
profesionales de la salud, así como, adelantar los demás requerimientos que involucran este proceso.</t>
  </si>
  <si>
    <t>Prestación de servicios profesionales apoyando jurídicamente a la Dirección de Desarrollo del Talento Humano
en Salud en el análisis y desarrollo de la actuación procesal relacionada con la función delegada en asuntos
ético-profesionales de conformidad a lo dispuesto en la ley 23 de 1981 y 35 de 1989.</t>
  </si>
  <si>
    <t xml:space="preserve">Prestar servicios profesionales como profesional técnico de la Subdirección Administrativa para apoyar jurídica y administrativamente en el desarrollo de actividades que permitan el cumplimiento de sus funciones, planes, metas y programas </t>
  </si>
  <si>
    <t>Prestar servicios profesionales para el apoyo financiero en la ejecución de recursos asignados a la Oficina de
Promoción Social</t>
  </si>
  <si>
    <t>Prestar servicios profesionales al Ministerio de Salud y Protección Social para asesorar y apoyar a la entidad en los
asuntos jurídicos inherentes a la Dirección Jurídica_x000D_</t>
  </si>
  <si>
    <t>Apoyar a la Oficina de Calidad, en actividades relacionadas con la consolidación y análisis de información de calidad en salud</t>
  </si>
  <si>
    <t>Apoyar a la Oficina de Calidad, en la ejecución de actividades de índole jurídico, en el marco de las órdenes de la T-760 de
2008 a cargo de la Oficina de Calidad.</t>
  </si>
  <si>
    <t>Apoyar a la Oficina de Calidad, en la implementación de estrategias de mejoramiento continuo del Sistema de Información
para la Calidad.</t>
  </si>
  <si>
    <t>Prestar los servicios profesionales como Arquitecto Empresarial para asesorar e impartir al MSPS, los lineamientos
y mapa de ruta tecnológica, con base al marco de referencia de Arquitectura Empresarial y la alineación con el
Sistema de Información interoperable.</t>
  </si>
  <si>
    <t>Prestar servicios profesionales para apoyar en el análisis, implementación, asistencia técnica y seguimiento de la
ejecución de proyectos de infraestructura física en salud.</t>
  </si>
  <si>
    <t>Prestación de servicios profesionales para apoyar a la Oficina de Tecnología de la Información y la ComunicaciónOTIC del Ministerio de Salud y Protección Social, en la validación, desarrollo de componentes de software para la
Interoperabilidad de la Historia Clínica Electrónica, en el marco de los procesos de Innovación tecnológica.</t>
  </si>
  <si>
    <t xml:space="preserve">Prestar servicios profesionales al Dirección de Financiamiento Sectorial en el análisis de la información
cualitativa y cuantitativa para el seguimiento de los recursos del sistema de salud, así como proponer
metodologías para el procesamiento, modulación y proyección de las fuentes del sistema para la toma de
decisiones. </t>
  </si>
  <si>
    <t>Prestar servicios profesionales al Dirección de Financiamiento Sectorial en el seguimiento, análisis y reportes de
ingresos y gastos de las entidades territoriales en el Catálogo de Clasificación Presupuestal y la Categoría Única de
Información del Presupuesto Ordinario, así como efectuar el análisis de las fuentes y usos de los recursos
territoriales, en el marco de la planeación financiera del sistema y las medidas de saneamiento del sector._x000D_</t>
  </si>
  <si>
    <t>Prestar servicios profesionales a la Dirección de Financiamiento Sectorial en el diseño, desarrollo, ajustes e
implementación de funcionalidades del Sistema Integrado de Información Financiera y Asistencial respecto a la
estabilización y análisis para el seguimiento del flujo de los contratos, facturas, pagos, glosas y anticipos cargados por
los actores del sistema, que permita la interoperabilidad de la información entre los distintos actores del sector, así
como en el diseño, desarrollo e implementación de la aplicación en el marco de la planeación territorial y las medidas
de saneamiento del sector. _x000D_</t>
  </si>
  <si>
    <t>Prestar servicios profesionales al Ministerio de Salud y Protección Social en la preparación de conceptos técnicosjurídicos de los proyectos de iniciativas legislativas que afecten la sostenibilidad financiera y el sistema de salud, así
como apoyar la preparación y elaboración de las diferentes reglamentaciones derivadas de los proyectos de ley que
impacten en el sistema de salud._x000D_</t>
  </si>
  <si>
    <t>Prestar servicios profesionales a la Dirección de Financiamiento Sectorial en el análisis, seguimiento y elaboración de
informes y conceptos técnicos en el marco de la planeación financiera territorial, las medidas de flujo de recursos y
saneamiento del sistema de salud, así como apoyar en los temas asociados al financiamiento sectorial de las
poblaciones migrante, indígena y demás población étnica.</t>
  </si>
  <si>
    <t>Prestar servicios profesionales a la Dirección de Financiamiento Sectorial en la estructuración y validación de las
fuentes de información para el análisis, seguimiento y proyección de los recursos del sistema de salud; así como de
aquellas tendientes a establecer el comportamiento del flujo de los recursos en el marco de la sostenibilidad financiera
del sistema._x000D_</t>
  </si>
  <si>
    <t>Prestar servicios profesionales a la Dirección de Financiamiento Sectorial en la estructuración, análisis y
evaluación de metodologías y políticas públicas relacionadas con la sostenibilidad del Sistema de Salud.</t>
  </si>
  <si>
    <t>Prestar servicios profesionales a la Dirección de Financiamiento Sectorial en la revisión, análisis y seguimiento de la
información reportada por los actores del sistema en el marco de las medidas de saneamiento y aclaración de cuentas,
así como efectuar el análisis y seguimiento de la información reportada en el marco de la planeación financiera territorial
y el flujo de recursos del sistema de salud.</t>
  </si>
  <si>
    <t>Prestar servicios profesionales a la Dirección de Financiamiento Sectorial en la revisión, análisis y preparación de
informes derivados del reporte de información efectuado por los actores en el marco de las medidas de saneamiento,
así como apoyar en la implementación y mejoras en los procesos de estas medidas._x000D_</t>
  </si>
  <si>
    <t>Prestar servicios profesionales a la Dirección de Financiamiento Sectorial en el análisis y seguimiento de las fuentes
de financiación de las entidades territoriales y el Sistema General de Participaciones del sector salud; así como efectuar
en análisis del comportamiento de las fuentes territoriales en el marco de la planeación financiera y el saneamiento del
sistema.</t>
  </si>
  <si>
    <t xml:space="preserve">Prestación de Servicios Profesionales para apoyar al Ministerio de Salud y Protección Social en la articulación
de los procesos requeridos para realizar pruebas integrales de los diversos sistemas de información así como
de la gestión de información a nivel de procesos tales como cruces y extracción de datos garantizando el cumplimiento de las actividades propias de la operación de los diversos sistemas de información a cargo de la
Oficina TIC </t>
  </si>
  <si>
    <t>Prestar servicios profesionales para el apoyo a la administración de la plataforma SECOP, la estructuración de estudios
de mercado y la actualización y seguimiento de las herramientas de la Subdirección Administrativa y sus grupos.</t>
  </si>
  <si>
    <t>Prestación de servicios profesionales en el apoyo, acompañamiento y asesoría jurídica, en la gestión contractual de acuerdo a las necesidades de la Dirección de Epidemiología y Demografía.</t>
  </si>
  <si>
    <t>Apoyar al Ministerio de Salud y Protección Social en la gestión de oferta y demanda de cooperación internacional
con los países y organismos internacionales asignados, así como al seguimiento de proyectos e iniciativas en curso,
y en la participación del Ministerio en escenarios internacionales y agendas bilaterales._x000D_</t>
  </si>
  <si>
    <t>Prestar servicios profesionales en la gestión y seguimiento a iniciativas de cooperación internacional con los
escritorios asignados, así como la participación de Colombia en espacios internacionales en el marco de las
prioridades institucionales, y demás actividades inherentes al Grupo de trabajo.</t>
  </si>
  <si>
    <t>Prestar los servicios profesionales en la Dirección de Medicamentos y Tecnologías en Salud apoyando la elaboración
de insumos técnicos para la implementación del modelo de inspección, vigilancia y control sanitario para las
tecnologías en salud de uso humano, en un contexto de seguridad sanitaria nacional._x000D_</t>
  </si>
  <si>
    <t>Prestar servicios profesionales a la Oficina de Promoción Social en la articulación y estructuración de lineamientos
para la transversalización del enfoque diferencial para la atención en poblaciones en condición de vulnerabilidad._x000D_</t>
  </si>
  <si>
    <t>Prestación de servicios profesionales para apoyar a la Oficina de Tecnología de la Información y la Comunicación
OTIC, en la estructuración y gestión de documentos precontractuales, contractuales, postcontractuales
relacionados con la gestión y administración de los procesos asociados con los aplicativos misionales de la
entidad._x000D_</t>
  </si>
  <si>
    <t>Asesorar y apoyar contable y financieramente al Grupo de Seguimiento Patrimonios Autónomos de la Dirección
Jurídica, para fortalecer el control y seguimiento a los contratos de fiducia mercantil que en razón a sus funciones le
hayan sido asignados a la entidad_x000D_</t>
  </si>
  <si>
    <t>Apoyar a la Oficina de Calidad en la implementación de acciones del ámbito jurídico y administrativo, de los procesos de
mejora continua de la calidad en salud.</t>
  </si>
  <si>
    <t>Prestar servicios profesionales al Grupo Sexualidad y Derechos Sexuales y Reproductivos en el proceso de adaptación
de los servicios en atención primaria en salud para el seguimiento y monitoreo de los eventos en salud sexual y
reproductiva y el abordaje integral de las violencias de género para grupos poblaciones en alto riesgo de vulnerabilidad
y con barreras de acceso a los servicios tales como como población migrante, pertenencia étnica, niñas, niños y
adolescentes, mujeres, reinsertados y reincorporados y población LGTBI+</t>
  </si>
  <si>
    <t>Prestación de servicios profesionales para brindar apoyo financiero en la estructuración, seguimiento y finalización de
los convenios requeridos para adelantar el proceso de consulta previa del proyecto de ley 339 de 2023.</t>
  </si>
  <si>
    <t>Prestación de servicios profesionales para apoyar al Ministerio de Salud y Protección Social en la realización de las actividades que demandan la creación y actualización de los modelos multidimensionales asignados para su gestión, así como las requeridas para la integración de nuevas fuentes a la Bodega de Datos de SISPRO (SGD) y las actividades relacionadas con la preparación, transformación y disposición de datos utilizando la técnica de Big Data.</t>
  </si>
  <si>
    <t>Prestar los servicios profesionales a la Dirección de Medicamentos y Tecnologías en Salud a la Dirección de
Medicamentos y Tecnologías en Salud apoyando la planeación y construcción de estrategias que conduzcan al
desarrollo y producción en Colombia de vacunas y tecnologías estratégicas en salud.</t>
  </si>
  <si>
    <t>Prestación de servicios para apoyar a la Subdirección de Gestión del Talento Humano en las actividades requeridas
para el correcto funcionamiento del Sistema de Gestión de Seguridad y Salud en el Trabajo</t>
  </si>
  <si>
    <t>Prestar servicios profesionales al MSPS en el Grupo de Planeación de la Oficina Asesora de Planeación y Estudios
Sectoriales en el monitoreo, formulación y seguimiento de los proyectos de inversión, de acuerdo a la política de
planeación y gestión institucional.</t>
  </si>
  <si>
    <t>Prestar servicios profesionales en temas de derecho a la Oficina Asesora de Planeación y Estudios
Sectoriales atendiendo los asuntos relacionados con el derecho administrativo que contribuya el
seguimiento y cumplimiento de los requerimientos normativos liderados por la Oficina ó el Ministerio de
Salud y Protección Social mediante la articulación de las políticas de gestión y desempeño institucional.</t>
  </si>
  <si>
    <t>Prestar servicios profesionales al MSPS en el proceso de apoyo en ciencia de datos relacionados con la
aplicación de modelos estadísticos y matemáticos para la preparación y caracterización de los datos como
insumo para modelación de los algoritmos de analítica, con el fin de generar información de valor para la toma
de decisiones en política pública</t>
  </si>
  <si>
    <t>Prestar servicios profesionales al MSPS para la implementación de metodologías cualitativas y cuantitativas,
así como la aplicación de programas y herramientas de análisis de datos, diseño de herramientas de captura
de información, diseño metodológico, procesamiento y análisis de información, y elaboración de informes y
documentos técnicos resultado de los temas desarrollados en el marco de la Agenda 2023_x000D_</t>
  </si>
  <si>
    <t>Prestar servicios profesionales al MSPS en el desarrollo de metodologías cualitativas, procesamiento y análisis de
información desde la perspectiva de salud pública, así como la participación y apoyo en la construcción de
documentos técnicos y la socialización de los mismos cuando se requiera que aporten al desarrollo de los estudios,
evaluaciones e investigaciones en el marco de la Agenda 2023._x000D_</t>
  </si>
  <si>
    <t>Prestar servicios profesionales a la Oficina Asesora de Planeación y Estudios Sectoriales del MSPS, en la
formulación y seguimiento de los planes, programas y proyectos que contribuya a la toma de decisiones para el
fortalecimiento institucional y sectorial.</t>
  </si>
  <si>
    <t>Prestar servicios profesionales para fortalecer los procesos de seguimiento y evaluación de la Oficina Asesora de
Planeación y Estudios Sectoriales mediante el apoyo a la implementación de la Política de Seguimiento y Evaluación
del Desempeño Institucional, y el diseño y construcción de herramientas que permitan el fortalecimiento de
capacidades del Grupo de Seguimiento a la Gestión Sectorial e Institucional.</t>
  </si>
  <si>
    <t>Prestación de servicios de apoyo a la gestión en la Dirección de desarrollo del talento humano en salud,
brindando soporte en el proceso de recepción de solicitudes de autorización del ejercicio del Talento Humano en
Salud y, atender los demás requerimientos que se involucren dentro de este proceso de acuerdo con los servicios
de información en el grupo ejercicio y desempeño del talento humano en salud.</t>
  </si>
  <si>
    <t>Prestación de Servicios Profesionales de apoyo al Ministerio en la elaboración y aplicación de metodologías para
realizar cálculos y análisis estadísticos a partir de la información relacionada con las prestaciones de las tecnologías
en salud financiadas o no financiadas por la unidad de pago por capitación._x000D_</t>
  </si>
  <si>
    <t>Prestar servicios profesionales especializados a la Dirección de Medicamentos y Tecnologías en Salud relacionados
en la construcción técnica de lineamientos relacionados con la innovación, desarrollo e investigación de tecnologías
en salud para apoyar la toma de decisiones en materia de reglamentación sanitaria y brindar asesoría en el tema de
investigación en salud a las dependencias del Ministerio o entes gubernamentales que así lo requieran._x000D_</t>
  </si>
  <si>
    <t>Prestación de servicios profesionales para apoyar a la Oficina de Tecnología de la Información y la Comunicación -
OTIC del Ministerio de Salud y Protección Social en la implementación de procesos de automatización a nivel de
bases de datos para soportar los procesos de interoperabilidad con los que cuenta el Sistema de Afiliacion
Transaccional y el Sistema Público Único Integrado de Información en Salud_x000D_</t>
  </si>
  <si>
    <t>Prestación de servicios profesionales para apoyar a la Oficina de Tecnología de la información y la Comunicación OTIC
en la creación, actualización, historial y recomendaciones para la documentación de la Interoperabilidad de la Historia
Clínica Electrónica.</t>
  </si>
  <si>
    <t>Realizar una encuesta a nivel nacional para evaluar la satisfacción de los usuarios del Sistema de salud colombiano
con énfasis en atención primaria en salud.</t>
  </si>
  <si>
    <t>Prestación de servicios profesionales para apoyar jurídicamente en la estructuración y gestión de documentos
contractuales relacionados con los procesos de la entidad.</t>
  </si>
  <si>
    <t>Brindar apoyo técnico al Despacho del Ministro, para el cumplimiento de las obligaciones legales y constitucionales,
que tiene a cargo el Ministerio de Salud y Protección Social con el Sistema General de Regalías relacionados con
infraestructura del sector salud.</t>
  </si>
  <si>
    <t>Prestación de servicios profesionales para apoyar a la Oficina de Tecnología de la Información y la Comunicación
OTIC, en el desarrollo de los planes asociados a la gestión, mantenimiento y mejora continua del Sistema de
Gestión de Seguridad de la Información y Protección de Datos Personales de acuerdo con la normativa vigente
y lo requerido dentro del MSPI estipulado por MinTic</t>
  </si>
  <si>
    <t>Prestar servicios profesionales en la Oficina Asesora de Planeación y Estudios Sectoriales para el fortalecimiento de los procesos estratégicos de seguimiento del Grupo de Seguimiento a la gestión sectorial e institucional comprendidos desde la formulación de planes de trabajo ó acción, políticas públicas ó programas, formulación de indicadores hasta el reporte, monitoreo y seguimiento.</t>
  </si>
  <si>
    <t>Prestación de servicios profesionales para apoyar al MSPS en la Vigilancia en Salud Pública en especial con la lo
relacionado con el funcionamiento del Centro Nacional de Enlace, el Reglamento Sanitario Internacional "RSI 2005"
y cualquier otro instrumento de carácter vinculante de la Organización Mundial de la Salud._x000D_</t>
  </si>
  <si>
    <t>Prestar servicios profesionales para apoyar la gestión para la formulación, manejo de información, seguimiento, control
y evaluación de indicadores para los sistemas de gestión del Ministerio de Salud y Protección Social, respondiendo a
los requerimientos de los objetivos y planes estratégicos de la entidad.</t>
  </si>
  <si>
    <t>Prestar servicios profesionales para apoyar a la DROASRLP en el desarrollo de actividades de administración físicofinanciera del proyecto de inversión y el seguimiento y control de la contratación, así como trámites necesarios para
el desarrollo de la planeación estratégica._x000D_</t>
  </si>
  <si>
    <t>Prestar servicios profesionales para apoyar a la DROASRLP en Implementar y mantener las funcionalidades en el
SAT, así como hacer seguimiento al funcionamiento, participando en el estudio de desarrollo de nuevos
requerimientos que aumenten la usabilidad y reduzcan las barreras a la continuidad del aseguramiento.</t>
  </si>
  <si>
    <t>Prestar servicios profesionales para apoyar a la DROASRLP en construir las nuevas necesidades funcionales, los
cambios e incidencias del funcionamiento del sistema de información de Afiliación, de acuerdo con el modelamiento,
procesos, reglas y condiciones que se determinen en la normatividad vigente del Sistema General de Seguridad
Integral que le compete al Ministerio de Salud y Protección Social.</t>
  </si>
  <si>
    <t>Prestar apoyo al Ministerio de Salud y Protección Social en la Dirección de Regulación de la Operación del
Aseguramiento en Salud, Riesgos, Laborales y Pensiones en la administración del sitio web de la dirección, en el
proceso de acuerdo al Decreto 709 de 2021 o la norma que lo derogue o modifique para la distribución de afiliados
de las EPS que sean objeto de medida por parte de la Supersalud y con la actualización del manual de documentos
de las cifras del aseguramiento.</t>
  </si>
  <si>
    <t>Brindar apoyo en la realización audiovisual a las actividades internas y externas MSPS</t>
  </si>
  <si>
    <t>Prestar servicios profesionales al Ministerio de Salud y Protección Social para apoyar la gestión jurídica en la
construcción y revisión de actos regulatorios, así como la generación de estudios y análisis normativos que permitan
dar respuesta en tiempo a los requerimientos y peticiones relacionadas con los beneficios, costos y tarifas del
aseguramiento en salud.</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</si>
  <si>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</si>
  <si>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Prestar servicios profesionales de asesoría al Grupo de Entidades Liquidadas para la recuperación, migración,
actualización, mantenimiento y soporte del Sistema Integrado de Información- SII para la gestión del Pasivo Social de
la Empresa Puertos de Colombia_x000D_</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</si>
  <si>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Social_x000D_</t>
  </si>
  <si>
    <t>Prestar servicios profesionales de apoyo jurídico contractual en los diferentes planes, programas relacionados con
estrategias de prevención de la salud y gestión del riesgo.</t>
  </si>
  <si>
    <t>Prestar servicios profesionales en asuntos jurídicos contractuales apoyando las actividades definidas en el proceso de
Gestión de Contratación._x000D_</t>
  </si>
  <si>
    <t>Prestar servicios profesionales a la Subdirección de Enfermedades No Transmisibles en la reducción de la
mortalidad prematura por ENT a través de líneas de trabajo que permitan el abordaje de determinantes sociales de
la salud desde la planeación de Ciudades Entornos y Ruralidades Saludables y Sostenibles CERSS en los territorios
priorizados._x000D_</t>
  </si>
  <si>
    <t>Prestación de servicios profesionales para apoyar técnicamente a la Oficina de Tecnología de la Información y la
Comunicación OTIC en el direccionamiento estratégico de su proyecto de inversión, monitoreo por resultados y
seguimiento a iniciativas TI asociados al Plan Nacional de Desarrollo.</t>
  </si>
  <si>
    <t>Prestar servicios profesionales al Ministerio de Salud y Protección Social en la metodología de Administración de Riesgos Institucionales, así como apoyo en la formulación, monitoreo y socialización del Plan Anticorrupción y de Atención al Ciudadano y el fortalecimiento de las políticas de MIPG asignadas.</t>
  </si>
  <si>
    <t>Prestación de Servicios Profesionales a la Oficina de Tecnología de la Información y la Comunicación TIC del Ministerio
de Salud y Protección Social para brindar apoyo jurídico en los requerimientos de la dependencia asociados a los
aplicativos misionales de la entidad.</t>
  </si>
  <si>
    <t>Prestar sus servicios profesionales en la consolidación de las mediciones de percepción e implementación de los
seis componentes del Modelo Integral de Servicio al Ciudadano.</t>
  </si>
  <si>
    <t>Prestar los servicios profesionales al Ministerio de Salud y Protección Social para el seguimiento y evaluación de los diferentes procesos de participación adelantados
por la entidad a través de los cuales se promueven los servicios del sector salud en las entidades territoriales y empresas sociales del Estado._x000D_</t>
  </si>
  <si>
    <t>Prestación de servicios profesionales para apoyar al MSPS en la Vigilancia en Salud Pública en especial con lo
relacionado con el funcionamiento del Centro Nacional de Enlace, el Reglamento Sanitario Internacional "RSI
2005" y cualquier otro instrumento de carácter vinculante de la Organización Mundial de la Salud.</t>
  </si>
  <si>
    <t>Prestación de servicios profesionales para apoyar en la estructuración y elaboración de los actos administrativos y/o
documentos que sean requeridos por la Subdirección de Gestión del Talento Humano, con el fin de garantizar el
cumplimiento de las funciones propias de la dependencia en el marco del Programa Entorno Laboral Saludable
Sostenible.</t>
  </si>
  <si>
    <t>Prestar servicios profesionales de carácter financiero a la Oficina de Promoción Social en la articulación,
estructuración de lineamientos y asistencia técnica para la transversalización del enfoque diferencial para la
atención en poblaciones en condición de vulnerabilidad, especialmente víctimas del conflicto armado.</t>
  </si>
  <si>
    <t>Prestación de servicios profesionales para apoyar a la Oficina de Tecnología de la información y la Comunicación
OTIC, en el diseño, estructuración, gestión y seguimiento de los servicios contratados para la oportuna atención de
los usuarios de la interoperabilidad de la Historia Clínica Electrónica._x000D_</t>
  </si>
  <si>
    <t>Prestar servicios profesionales al Grupo de Convivencia en el desarrollo de capacidades de diferentes actores
institucionales y comunitarios con énfasis en la promoción de la convivencia y prevención de las violencias
interpersonales, así como la construcción, evaluación y seguimiento de proyectos territoriales relacionados con esta
temática_x000D_</t>
  </si>
  <si>
    <t>Realizar la instalación, incluyendo el suministro de la transferencia eléctrica entre la subestación ubicada en el sótano
1 y planta eléctrica ubicada en el sótano 2 de la Sede Central MSPS._x000D_</t>
  </si>
  <si>
    <t>Prestación de servicios profesionales para brindar apoyo financiero en la estructuración, seguimiento y finalización de
los convenios requeridos para adelantar el proceso de consulta previa del proyecto de ley 339 de 2023._x000D_</t>
  </si>
  <si>
    <t>Prestar servicios de apoyo técnico a la Oficina de Promoción Social, requeridos para la gestión administrativa para
la atención de personas en condición de vulnerabilidad.</t>
  </si>
  <si>
    <t>Prestación de Servicios Profesionales a la Oficina de Tecnología de la Información y la Comunicación TIC del
Ministerio de Salud y Protección Social, para apoyar a estructurar, analizar y realizar seguimiento a los
requerimientos internos y externos relacionados con la información contenidas en las bases de datos del
SISPRO._x000D_</t>
  </si>
  <si>
    <t>Prestación de servicios profesionales para apoyar a la Oficina de Tecnología de la Información y la Comunicación
OTIC, en actividades de gestión, monitoreo y seguimiento a los protocolos y procedimientos de Seguridad Digital
y Protección de Datos que hacen parte del Sistema de gestión de seguridad de la información y su integración
con el SIG del MSPS y la seguridad de la información de las aplicaciones misionales._x000D_</t>
  </si>
  <si>
    <t>Prestación de servicios profesionales para apoyar a la Oficina de Tecnología de la Información y la Comunicación -
OTIC del Ministerio de Salud y Protección Social, en la planeación de actividades tácticas y operativas tendientes a
garantizar el uso del Sistema de Afiliación Transaccional -SAT y la implementación del Sistema Público Único Integrado
de Información en Salud</t>
  </si>
  <si>
    <t>Apoyar los asuntos administrativos y jurídico-contractuales, en las actividades definidas en el proceso de
gestión de contratación.</t>
  </si>
  <si>
    <t>Prestación de servicios profesionales para brindar apoyo técnico en la estructuración, seguimiento y finalización de los
convenios requeridos para adelantar el proceso de consulta previa del proyecto de Ley 339 de 2023._x000D_</t>
  </si>
  <si>
    <t>Adquisición de elementos de empaque, embalaje y almacenamiento para el apoyo a la operación de los programas de salud y salud
pública y el Plan Ampliado de Inmunización PAI.</t>
  </si>
  <si>
    <t>Suministro y distribución de elementos de y para impresión para las diferentes dependencias de la Entidad</t>
  </si>
  <si>
    <t>Prestar servicios profesionales a la Oficina de Promoción Social para la gestión financiera y presupuestal que se
requiere para la implementación de planes, programas y proyectos para población en condición de
vulnerabilidad.</t>
  </si>
  <si>
    <t>Prestar servicios profesionales a la Oficina de Promoción Social para la implementación de planes, programas y
proyectos para población en condiciones de vulnerabilidad._x000D_</t>
  </si>
  <si>
    <t>Prestar servicios profesionales a la Oficina de Promoción Social para la implementación de planes, programas y
proyectos para población en condiciones de vulnerabilidad</t>
  </si>
  <si>
    <t>Prestar servicios profesionales a la Subdirección de Enfermedades Transmisibles en la proyección de estudios previos,
gestión en contratación, emisión de respuestas a los requerimientos, peticiones y actuaciones judiciales relacionados
con los planes, programas, estrategia de prevención de las enfermedades transmisibles</t>
  </si>
  <si>
    <t>Prestar servicios profesionales de carácter jurídico a la Oficina de Promoción Social en la articulación,
estructuración y seguimiento de órdenes y sentencias judiciales y administrativas para población víctimas del
conflicto armado.</t>
  </si>
  <si>
    <t>Prestar servicios profesionales a la Oficina de Promoción Social en la articulación y estructuración de lineamientos y asistencia
técnica para la transversalización del enfoque diferencial para la atención en poblaciones en condición de vulnerabilidad,
especialmente víctimas del conflicto armado.</t>
  </si>
  <si>
    <t>Prestar servicios profesionales a la oficina de promoción social para la implementación, seguimiento y monitoreo de
las medidas de atención psicosocial y de salud integral a víctimas del conflicto armado.</t>
  </si>
  <si>
    <t>Prestar servicios de apoyo a la gestión a la Subdirección de Enfermedades Transmisibles en el trámite
administrativo y de respuestas a tramites de las peticiones, quejas, reclamos y tutelas relacionadas con la
prevención de las enfermedades transmisibles.</t>
  </si>
  <si>
    <t>Prestar servicios profesionales al Grupo de Curso de Vida en la gestión sectorial e intersectorial para la
implementación de atención integral en salud a sujetos de especial protección constitucional con especial énfasis
en gestantes, niños, niñas y adolescentes, personas privadas de la libertad, niños y niñas que conviven con sus
madres en centros de reclusión y población en protección del Estado colombiano.</t>
  </si>
  <si>
    <t>Prestar servicios profesionales de apoyo jurídico contractual en los diferentes planes, programas relacionados con
estrategias de prevención de la salud y gestión del riesgo._x000D_</t>
  </si>
  <si>
    <t>Prestación de servicios profesionales de apoyo al Ministerio en el desarrollo de los procedimientos de actualización de
los servicios y tecnologías en salud financiados con recursos públicos asignados a la salud, de la Clasificación Única
de Procedimientos en Salud - CUPS y, en la construcción del manual tarifario desde el análisis técnico de los
procedimientos médicos incluidos en la CUPS.</t>
  </si>
  <si>
    <t>Prestar los servicios profesionales al Ministerio de Salud y Protección Social, apoyando jurídicamente a la Oficina de
Control Interno en el marco de sus funciones, especialmente las relacionadas con procesos de auditorías de gestión
e informes de seguimiento de acuerdo con el marco normativo aplicable.</t>
  </si>
  <si>
    <t>Prestar servicios profesionales y de apoyo a la gestión a la Oficina de Control Interno del Ministerio en el desarrollo
y ejecución de auditorías internas, así como la evaluación y seguimiento, relacionados con el sistema contable,
financiero y de gestión de la entidad._x000D_</t>
  </si>
  <si>
    <t>Prestar servicios profesionales para articular y hacer seguimiento a las directrices y lineamientos relacionados con
la gestión de la prestación de los servicios de salud, la atención primaria y la salud Publica en el Ministerio de Salud
y Protección Social._x000D_</t>
  </si>
  <si>
    <t>Prestar servicios profesionales a la Subdirección de Salud Ambiental para promover la integración de actores y
operación Modelo de Inspección, Vigilancia y Control - IVC nivel nacional y territorial y gestionar la formulación del Plan
Nacional de IVC.</t>
  </si>
  <si>
    <t>Prestar servicios profesionales a la Oficina de Promoción Social para la implementación de planes, programas y
proyectos para población en condiciones de vulnerabilidad.</t>
  </si>
  <si>
    <t>Prestar servicios profesionales a la Oficina de Promoción Social en la articulación y estructuración de lineamientos
para la transversalización del enfoque diferencial para la atención en poblaciones en condición de vulnerabilidad.</t>
  </si>
  <si>
    <t>Prestar servicios profesionales a la Oficina de Promoción Social en la articulación y estructuración de lineamientos
para la transversalización del enfoque diferencial para la atención en poblaciones en condición de vulnerabilidad</t>
  </si>
  <si>
    <t>Prestar servicios profesionales en la gestión de información de los procesos y proyectos de la Oficina de
Promoción Social.</t>
  </si>
  <si>
    <t>Prestación de Servicios Profesionales para apoyar a la Oficina de Tecnología de la Información y la Comunicación
OTIC del Ministerio de Salud y Protección Social, en el diseño de arquitecturas y manejo de servicios y herramientas
en la transformación de datos procedentes de múltiples fuentes._x000D_</t>
  </si>
  <si>
    <t>Prestar servicios profesionales al Grupo de Convivencia en la gestión para la atención integral en salud (detección
temprana de alteraciones en salud mental, diagnóstico, tratamiento y rehabilitación integral) de las personas que
consumen sustancias psicoactivas así como el fortalecimiento de las capacidades en el talento humano en salud y
comunitario.</t>
  </si>
  <si>
    <t>Prestación de servicios profesionales para apoyar a la Oficina de Tecnología de la Información y la Comunicación
- TIC, en las especificaciones, elaboración, actualización y mantenimiento de aplicativos web que sean asignados
en relación con los trámites y procesos_x000D_</t>
  </si>
  <si>
    <t>Prestación de Servicios Profesionales para apoyar a la Oficina de Tecnología de la Información y la Comunicación
OTIC del Ministerio de Salud y Protección Social, en la gestión, extracción, transformación y carga de datos para el
módulo de georreferenciación.</t>
  </si>
  <si>
    <t>Prestación de servicios profesionales de apoyo al Ministerio en la implementación de los procesos de recopilación,
validación, construcción y disponibilidad de bases para la toma de decisiones en la elaboración de los estudios de
suficiencia, conforme la información enviada por los actores del Sistema General de Seguridad Social en Salud</t>
  </si>
  <si>
    <t>https://community.secop.gov.co/Public/Tendering/OpportunityDetail/Index?noticeUID=CO1.NTC.4802768&amp;isFromPublicArea=True&amp;isModal=False</t>
  </si>
  <si>
    <t>https://community.secop.gov.co/Public/Tendering/OpportunityDetail/Index?noticeUID=CO1.NTC.4829906&amp;isFromPublicArea=True&amp;isModal=False</t>
  </si>
  <si>
    <t>https://community.secop.gov.co/Public/Tendering/OpportunityDetail/Index?noticeUID=CO1.NTC.480</t>
  </si>
  <si>
    <t>https://community.secop.gov.co/Public/Tendering/OpportunityDetail/Index?noticeUID=CO1.NTC.4867276&amp;isFromPublicArea=True&amp;isModal=False</t>
  </si>
  <si>
    <t>https://community.secop.gov.co/Public/Tendering/ContractNoticePhases/View?PPI=CO1.PPI.264535 27&amp;isFromPublicArea=True&amp;isModal=False</t>
  </si>
  <si>
    <t>https://community.secop.gov.co/Public/Tendering/OpportunityDetail/Index?noticeUID=CO1.NTC.4840204&amp;isFromPublicArea=True&amp;isModal=False</t>
  </si>
  <si>
    <t>https://community.secop.gov.co/Public/Tendering/ContractNoticePhases/View?PPI=CO1.PPI.262531 39&amp;isFromPublicArea=True&amp;isModal=False</t>
  </si>
  <si>
    <t>https://community.secop.gov.co/Public/Tendering/OpportunityDetail/Index?noticeUID=CO1.NTC.4813498&amp;isFromPublicArea=True&amp;isModal=False</t>
  </si>
  <si>
    <t>https://community.secop.gov.co/Public/Tendering/OpportunityDetail/Index?noticeUID=CO1.NTC.4805116&amp;isFromPublicArea=True&amp;isModal=False</t>
  </si>
  <si>
    <t>https://community.secop.gov.co/Public/Tendering/OpportunityDetail/Index?noticeUID=CO1.NTC.4823479&amp;isFromPublicArea=True&amp;isModal=False</t>
  </si>
  <si>
    <t>https://community.secop.gov.co/Public/Tendering/OpportunityDetail/Index?noticeUID=CO1.NTC.4803606&amp;isFromPublicArea=True&amp;isModal=False</t>
  </si>
  <si>
    <t>https://community.secop.gov.co/Public/Tendering/OpportunityDetail/Index?noticeUID=CO1.NTC.4825627&amp;isFromPublicArea=True&amp;isModal=False</t>
  </si>
  <si>
    <t>https://community.secop.gov.co/Public/Tendering/OpportunityDetail/Index?noticeUID=CO1.NTC.4845306&amp;isFromPublicArea=True&amp;isModal=False</t>
  </si>
  <si>
    <t>https://community.secop.gov.co/Public/Tendering/ContractNoticePhases/View?PPI=CO1.PPI.264845 92&amp;isFromPublicArea=True&amp;isModal=False</t>
  </si>
  <si>
    <t>https://community.secop.gov.co/Public/Tendering/ContractNoticePhases/View?PPI=CO1.PPI.26404382 &amp;isFromPublicArea=True&amp;isModal=False</t>
  </si>
  <si>
    <t>https://community.secop.gov.co/Public/Tendering/ContractNoticePhases/View?PPI=CO1.PPI.265267 60&amp;isFromPublicArea=True&amp;isModal=False</t>
  </si>
  <si>
    <t>https://community.secop.gov.co/Public/Tendering/ContractNoticePhases/View?PPI=CO1.PPI.26635515&amp;isFromPublicArea=True&amp;isModal=False</t>
  </si>
  <si>
    <t>https://community.secop.gov.co/Public/Tendering/ContractNoticePhases/View?PPI=CO1.PPI.26875274&amp;isFromPublicArea=True&amp;isModal=False</t>
  </si>
  <si>
    <t>https://community.secop.gov.co/Public/Tendering/ContractNoticePhases/View?PPI=CO1.PPI.26502036 &amp;isFromPublicArea=True&amp;isModal=False</t>
  </si>
  <si>
    <t>https://community.secop.gov.co/Public/Tendering/OpportunityDetail/Index?noticeUID=CO1.NTC.4796139&amp;isFromPublicArea=True&amp;isModal=False</t>
  </si>
  <si>
    <t>https://community.secop.gov.co/Public/Tendering/OpportunityDetail/Index?noticeUID=CO1.NTC.4805071&amp;isFromPublicArea=True&amp;isModal=False</t>
  </si>
  <si>
    <t>https://community.secop.gov.co/Public/Tendering/OpportunityDetail/Index?noticeUID=CO1.NTC.4815151&amp;isFromPublicArea=True&amp;isModal=False</t>
  </si>
  <si>
    <t>https://community.secop.gov.co/Public/Tendering/OpportunityDetail/Index?noticeUID=CO1.NTC.4852075&amp;isFromPublicArea=True&amp;isModal=False</t>
  </si>
  <si>
    <t>https://community.secop.gov.co/Public/Tendering/OpportunityDetail/Index?noticeUID=CO1.NTC.4841861&amp;isFromPublicArea=True&amp;isModal=False</t>
  </si>
  <si>
    <t xml:space="preserve">https://community.secop.gov.co/Public/Tendering/OpportunityDetail/Index?noticeUID=CO1.NTC.4835966&amp;isFromPublicArea=True&amp;isModal=False </t>
  </si>
  <si>
    <t>https://community.secop.gov.co/Public/Tendering/OpportunityDetail/Index?noticeUID=CO1.NTC.4825574&amp;isFromPublicArea=True&amp;isModal=False</t>
  </si>
  <si>
    <t>https://community.secop.gov.co/Public/Tendering/OpportunityDetail/Index?noticeUID=CO1.NTC.4829026&amp;isFromPublicArea=True&amp;isModal=False</t>
  </si>
  <si>
    <t>https://community.secop.gov.co/Public/Tendering/ContractNoticePhases/View?PPI=CO1.PPI.26579240&amp;isFromPublicArea=True&amp;isModal=False</t>
  </si>
  <si>
    <t>https://community.secop.gov.co/Public/Tendering/OpportunityDetail/Index?noticeUID=CO1.NTC.4731891&amp;isFromPublicArea=True&amp;isModal=False</t>
  </si>
  <si>
    <t>https://community.secop.gov.co/Public/Tendering/OpportunityDetail/Index?noticeUID=CO1.NTC.4797297&amp;isFromPublicArea=True&amp;isModal=False</t>
  </si>
  <si>
    <t>https://community.secop.gov.co/Public/Tendering/OpportunityDetail/Index?noticeUID=CO1.NTC.4829804&amp;isFromPublicArea=True&amp;isModal=False</t>
  </si>
  <si>
    <t>https://community.secop.gov.co/Public/Tendering/OpportunityDetail/Index?noticeUID=CO1.NTC.4803787&amp;isFromPublicArea=True&amp;isModal=False</t>
  </si>
  <si>
    <t>https://community.secop.gov.co/Public/Tendering/OpportunityDetail/Index?noticeUID=CO1.NTC.4856579&amp;isFromPublicArea=True&amp;isModal=False</t>
  </si>
  <si>
    <t>https://community.secop.gov.co/Public/Tendering/ContractNoticePhases/View?PPI=CO1.PPI.26494061&amp;isFromPublicArea=True&amp;isModal=False</t>
  </si>
  <si>
    <t>https://community.secop.gov.co/Public/Tendering/OpportunityDetail/Index?noticeUID=CO1.NTC.4844601&amp;isFromPublicArea=True&amp;isModal=False</t>
  </si>
  <si>
    <t>https://community.secop.gov.co/Public/Tendering/OpportunityDetail/Index?noticeUID=CO1.NTC.4860434&amp;isFromPublicArea=True&amp;isModal=False</t>
  </si>
  <si>
    <t>https://community.secop.gov.co/Public/Tendering/OpportunityDetail/Index?noticeUID=CO1.NTC.4890749&amp;isFromPublicArea=True&amp;isModal=False</t>
  </si>
  <si>
    <t>https://community.secop.gov.co/Public/Tendering/OpportunityDetail/Index?noticeUID=CO1.NTC.4894221&amp;isFromPublicArea=True&amp;isModal=False</t>
  </si>
  <si>
    <t>https://community.secop.gov.co/Public/Tendering/OpportunityDetail/Index?noticeUID=CO1.NTC.4832810&amp;isFromPublicArea=True&amp;isModal=False</t>
  </si>
  <si>
    <t>https://community.secop.gov.co/Public/Tendering/OpportunityDetail/Index?noticeUID=CO1.NTC.4855890&amp;isFromPublicArea=True&amp;isModal=False</t>
  </si>
  <si>
    <t>https://community.secop.gov.co/Public/Tendering/ContractNoticePhases/View?PPI=CO1.PPI.26552663 &amp;isFromPublicArea=True&amp;isModal=False</t>
  </si>
  <si>
    <t>https://community.secop.gov.co/Public/Tendering/ContractNoticePhases/View?PPI=CO1.PPI.26563800 &amp;isFromPublicArea=True&amp;isModal=False</t>
  </si>
  <si>
    <t>https://community.secop.gov.co/Public/Tendering/ContractNoticePhases/View?PPI=CO1.PPI.266277 41&amp;isFromPublicArea=True&amp;isModal=False</t>
  </si>
  <si>
    <t>https://community.secop.gov.co/Public/Tendering/ContractNoticePhases/View?PPI=CO1.PPI.265698 60&amp;isFromPublicArea=True&amp;isModal=False</t>
  </si>
  <si>
    <t>https://community.secop.gov.co/Public/Tendering/ContractNoticePhases/View?PPI=CO1.PPI.26569858 &amp;isFromPublicArea=True&amp;isModal=False</t>
  </si>
  <si>
    <t>https://community.secop.gov.co/Public/Tendering/ContractNoticePhases/View?PPI=CO1.PPI.26641502&amp;isFromPublicArea=True&amp;isModal=False</t>
  </si>
  <si>
    <t>https://community.secop.gov.co/Public/Tendering/OpportunityDetail/Index?noticeUID=CO1.NTC.4757447&amp;isFromPublicArea=True&amp;isModal=False</t>
  </si>
  <si>
    <t>https://community.secop.gov.co/Public/Tendering/OpportunityDetail/Index?noticeUID=CO1.NTC.4889525&amp;isFromPublicArea=True&amp;isModal=False</t>
  </si>
  <si>
    <t>https://community.secop.gov.co/Public/Tendering/ContractNoticePhases/View?PPI=CO1.PPI.265800 14&amp;isFromPublicArea=True&amp;isModal=False</t>
  </si>
  <si>
    <t>https://community.secop.gov.co/Public/Tendering/OpportunityDetail/Index?noticeUID=CO1.NTC.4836514&amp;isFromPublicArea=True&amp;isModal=False</t>
  </si>
  <si>
    <t>https://community.secop.gov.co/Public/Tendering/OpportunityDetail/Index?noticeUID=CO1.NTC.4821671&amp;isFromPublicArea=True&amp;isModal=False</t>
  </si>
  <si>
    <t>https://community.secop.gov.co/Public/Tendering/ContractNoticePhases/View?PPI=CO1.PPI.26606922&amp;isFromPublicArea=True&amp;isModal=False</t>
  </si>
  <si>
    <t>https://community.secop.gov.co/Public/Tendering/OpportunityDetail/Index?noticeUID=CO1.NTC.4837409&amp;isFromPublicArea=True&amp;isModal=False</t>
  </si>
  <si>
    <t>https://community.secop.gov.co/Public/Tendering/OpportunityDetail/Index?noticeUID=CO1.NTC.4847653&amp;isFromPublicArea=True&amp;isModal=False</t>
  </si>
  <si>
    <t>https://community.secop.gov.co/Public/Tendering/OpportunityDetail/Index?noticeUID=CO1.NTC.4892131&amp;isFromPublicArea=True&amp;isModal=False</t>
  </si>
  <si>
    <t>https://community.secop.gov.co/Public/Tendering/OpportunityDetail/Index?noticeUID=CO1.NTC.4892922&amp;isFromPublicArea=True&amp;isModal=False</t>
  </si>
  <si>
    <t>https://community.secop.gov.co/Public/Tendering/OpportunityDetail/Index?noticeUID=CO1.NTC.4845585&amp;isFromPublicArea=True&amp;isModal=False</t>
  </si>
  <si>
    <t>https://community.secop.gov.co/Public/Tendering/OpportunityDetail/Index?noticeUID=CO1.NTC.4834931&amp;isFromPublicArea=True&amp;isModal=False</t>
  </si>
  <si>
    <t>https://community.secop.gov.co/Public/Tendering/OpportunityDetail/Index?noticeUID=CO1.NTC.4828586&amp;isFromPublicArea=True&amp;isModal=False</t>
  </si>
  <si>
    <t>https://community.secop.gov.co/Public/Tendering/ContractNoticePhases/View?PPI=CO1.PPI.26654907 &amp;isFromPublicArea=True&amp;isModal=False</t>
  </si>
  <si>
    <t>https://community.secop.gov.co/Public/Tendering/OpportunityDetail/Index?noticeUID=CO1.NTC.4779102&amp;isFromPublicArea=True&amp;isModal=False</t>
  </si>
  <si>
    <t>https://community.secop.gov.co/Public/Tendering/OpportunityDetail/Index?noticeUID=CO1.NTC.4847486&amp;isFromPublicArea=True&amp;isModal=False</t>
  </si>
  <si>
    <t>https://community.secop.gov.co/Public/Tendering/OpportunityDetail/Index?noticeUID=CO1.NTC.4860409&amp;isFromPublicArea=True&amp;isModal=False</t>
  </si>
  <si>
    <t>https://community.secop.gov.co/Public/Tendering/OpportunityDetail/Index?noticeUID=CO1.NTC.4837803&amp;isFromPublicArea=True&amp;isModal=False</t>
  </si>
  <si>
    <t>https://community.secop.gov.co/Public/Tendering/ContractNoticePhases/View?PPI=CO1.PPI.26710266&amp;isFromPublicArea=True&amp;isModal=False</t>
  </si>
  <si>
    <t>https://community.secop.gov.co/Public/Tendering/OpportunityDetail/Index?noticeUID=CO1.NTC.4873305&amp;isFromPublicArea=True&amp;isModal=False</t>
  </si>
  <si>
    <t>https://community.secop.gov.co/Public/Tendering/OpportunityDetail/Index?noticeUID=CO1.NTC.4867804&amp;isFromPublicArea=True&amp;isModal=False</t>
  </si>
  <si>
    <t>https://community.secop.gov.co/Public/Tendering/OpportunityDetail/Index?noticeUID=CO1.NTC.4860439&amp;isFromPublicArea=True&amp;isModal=False</t>
  </si>
  <si>
    <t>https://community.secop.gov.co/Public/Tendering/OpportunityDetail/Index?noticeUID=CO1.NTC.4846855&amp;isFromPublicArea=True&amp;isModal=False</t>
  </si>
  <si>
    <t>https://community.secop.gov.co/Public/Tendering/OpportunityDetail/Index?noticeUID=CO1.NTC.4845269&amp;isFromPublicArea=True&amp;isModal=False</t>
  </si>
  <si>
    <t>https://community.secop.gov.co/Public/Tendering/OpportunityDetail/Index?noticeUID=CO1.NTC.4863160&amp;isFromPublicArea=True&amp;isModal=False</t>
  </si>
  <si>
    <t>https://community.secop.gov.co/Public/Tendering/OpportunityDetail/Index?noticeUID=CO1.NTC.4866509&amp;isFromPublicArea=True&amp;isModal=False</t>
  </si>
  <si>
    <t>https://community.secop.gov.co/Public/Tendering/ContractNoticePhases/View?PPI=CO1.PPI.26812571&amp;isFromPublicArea=True&amp;isModal=False</t>
  </si>
  <si>
    <t>https://community.secop.gov.co/Public/Tendering/OpportunityDetail/Index?noticeUID=CO1.NTC.4860929&amp;isFromPublicArea=True&amp;isModal=False</t>
  </si>
  <si>
    <t>https://community.secop.gov.co/Public/Tendering/OpportunityDetail/Index?noticeUID=CO1.NTC.4844967&amp;isFromPublicArea=True&amp;isModal=False</t>
  </si>
  <si>
    <t>https://community.secop.gov.co/Public/Tendering/OpportunityDetail/Index?noticeUID=CO1.NTC.4858518&amp;isFromPublicArea=True&amp;isModal=False</t>
  </si>
  <si>
    <t>https://community.secop.gov.co/Public/Tendering/OpportunityDetail/IndexnoticeUID=CO1.NTC.4858518&amp;isFromPublicArea=True&amp;isModal=False</t>
  </si>
  <si>
    <t>https://community.secop.gov.co/Public/Tendering/ContractNoticePhases/View?PPI=CO1.PPI.26881294&amp;isFromPublicArea=True&amp;isModal=False</t>
  </si>
  <si>
    <t>https://community.secop.gov.co/Public/Tendering/OpportunityDetail/Index?noticeUID=CO1.NTC.4836875&amp;isFromPublicArea=True&amp;isModal=False</t>
  </si>
  <si>
    <t>https://community.secop.gov.co/Public/Tendering/OpportunityDetail/Index?noticeUID=CO1.NTC.4854310&amp;isFromPublicArea=True&amp;isModal=False</t>
  </si>
  <si>
    <t>https://community.secop.gov.co/Public/Tendering/OpportunityDetail/IndexnoticeUID=CO1.NTC.4854310&amp;sFromPublicArea=True&amp;isModal=False</t>
  </si>
  <si>
    <t>https://community.secop.gov.co/Public/Tendering/OpportunityDetail/IndexnoticeUID=CO1.NTC.4855515&amp;isFromPublicArea=True&amp;isModal=False</t>
  </si>
  <si>
    <t xml:space="preserve">https://community.secop.gov.co/Public/Tendering/OpportunityDetail/IndexnoticeUID=CO1.NTC.4855458&amp;isFromPublicArea=True&amp;isModal=False  </t>
  </si>
  <si>
    <t>https://community.secop.gov.co/Public/Tendering/OpportunityDetail/Index?noticeUID=CO1.NTC.4855473&amp;isFromPublicArea=True&amp;isModal=False</t>
  </si>
  <si>
    <t>https://community.secop.gov.co/Public/Tendering/OpportunityDetail/Index?noticeUID=CO1.NTC.4861759&amp;isFromPublicArea=True&amp;isModal=False</t>
  </si>
  <si>
    <t>https://community.secop.gov.co/Public/Tendering/OpportunityDetail/Index?noticeUID=CO1.NTC.4843813&amp;isFromPublicArea=True&amp;isModal=False</t>
  </si>
  <si>
    <t>https://community.secop.gov.co/Public/Tendering/OpportunityDetail/Index?noticeUID=CO1.NTC.4868867&amp;isFromPublicArea=True&amp;isModal=False</t>
  </si>
  <si>
    <t>https://community.secop.gov.co/Public/Tendering/OpportunityDetail/Index?noticeUID=CO1.NTC.4882996&amp;isFromPublicArea=True&amp;isModal=False</t>
  </si>
  <si>
    <t>https://community.secop.gov.co/Public/Tendering/OpportunityDetail/Index?noticeUID=CO1.NTC.4883580&amp;isFromPublicArea=True&amp;isModal=False</t>
  </si>
  <si>
    <t>https://community.secop.gov.co/Public/Tendering/OpportunityDetail/Index?noticeUID=CO1.NTC.4883733&amp;isFromPublicArea=True&amp;isModal=False</t>
  </si>
  <si>
    <t>https://community.secop.gov.co/Public/Tendering/OpportunityDetail/Index?noticeUID=CO1.NTC.4896497&amp;isFromPublicArea=True&amp;isModal=False</t>
  </si>
  <si>
    <t>https://community.secop.gov.co/Public/Tendering/OpportunityDetail/Index?noticeUID=CO1.NTC.4883631&amp;isFromPublicArea=True&amp;isModal=False</t>
  </si>
  <si>
    <t>https://community.secop.gov.co/Public/Tendering/OpportunityDetail/Index?noticeUID=CO1.NTC.4891905&amp;isFromPublicArea=True&amp;isModal=False</t>
  </si>
  <si>
    <t>https://community.secop.gov.co/Public/Tendering/OpportunityDetail/Index?noticeUID=CO1.NTC.4897028&amp;isFromPublicArea=True&amp;isModal=False</t>
  </si>
  <si>
    <t>https://community.secop.gov.co/Public/Tendering/OpportunityDetail/Index?noticeUID=CO1.NTC.4892203&amp;isFromPublicArea=True&amp;isModal=False</t>
  </si>
  <si>
    <t>https://community.secop.gov.co/Public/Tendering/OpportunityDetail/Index?noticeUID=CO1.NTC.4892268&amp;isFromPublicArea=True&amp;isModal=False</t>
  </si>
  <si>
    <t>https://community.secop.gov.co/Public/Tendering/OpportunityDetail/Index?noticeUID=CO1.NTC.4892421&amp;isFromPublicArea=True&amp;isModal=False</t>
  </si>
  <si>
    <t>https://community.secop.gov.co/Public/Tendering/OpportunityDetail/Index?noticeUID=CO1.NTC.4868344&amp;isFromPublicArea=True&amp;isModal=False</t>
  </si>
  <si>
    <t>https://community.secop.gov.co/Public/Tendering/OpportunityDetail/Index?noticeUID=CO1.NTC.4852106&amp;isFromPublicArea=True&amp;isModal=False</t>
  </si>
  <si>
    <t>https://community.secop.gov.co/Public/Tendering/OpportunityDetail/Index?noticeUID=CO1.NTC.4851934&amp;isFromPublicArea=True&amp;isModal=False</t>
  </si>
  <si>
    <t>https://community.secop.gov.co/Public/Tendering/ContractNoticePhases/View?PPI=CO1.PPI.26777123&amp;isFromPublicArea=True&amp;isModal=False</t>
  </si>
  <si>
    <t>https://community.secop.gov.co/Public/Tendering/ContractNoticePhases/View?PPI=CO1.PPI.26777220&amp;isFromPublicArea=True&amp;isModal=False</t>
  </si>
  <si>
    <t>https://community.secop.gov.co/Public/Tendering/ContractNoticePhases/View?PPI=CO1.PPI.26990256&amp;isFromPublicArea=True&amp;isModal=False</t>
  </si>
  <si>
    <t>https://community.secop.gov.co/Public/Tendering/ContractNoticePhases/View?PPI=CO1.PPI.26990324&amp;isFromPublicArea=True&amp;isModal=False</t>
  </si>
  <si>
    <t>https://community.secop.gov.co/Public/Tendering/OpportunityDetail/Index?noticeUID=CO1.NTC.4860957&amp;isFromPublicArea=True&amp;isModal=False</t>
  </si>
  <si>
    <t>https://community.secop.gov.co/Public/Tendering/OpportunityDetail/Index?noticeUID=CO1.NTC.4860525&amp;isFromPublicArea=True&amp;isModal=False</t>
  </si>
  <si>
    <t>https://community.secop.gov.co/Public/Tendering/OpportunityDetail/Index?noticeUID=CO1.NTC.4849912&amp;isFromPublicArea=True&amp;isModal=False</t>
  </si>
  <si>
    <t>https://community.secop.gov.co/Public/Tendering/OpportunityDetail/Index?noticeUID=CO1.NTC.4850308&amp;isFromPublicArea=True&amp;isModal=False</t>
  </si>
  <si>
    <t>https://community.secop.gov.co/Public/Tendering/OpportunityDetail/Index?noticeUID=CO1.NTC.4852250&amp;isFromPublicArea=True&amp;isModal=False</t>
  </si>
  <si>
    <t>https://community.secop.gov.co/Public/Tendering/OpportunityDetail/Index?noticeUID=CO1.NTC.4858604&amp;isFromPublicArea=True&amp;isModal=False</t>
  </si>
  <si>
    <t>https://community.secop.gov.co/Public/Tendering/OpportunityDetail/Index?noticeUID=CO1.NTC.4847872&amp;isFromPublicArea=True&amp;isModal=False</t>
  </si>
  <si>
    <t>https://community.secop.gov.co/Public/Tendering/ContractNoticePhases/View?PPI=CO1.PPI.26767534 &amp;isFromPublicArea=True&amp;isModal=False</t>
  </si>
  <si>
    <t>https://community.secop.gov.co/Public/Tendering/OpportunityDetail/Index?noticeUID=CO1.NTC.4866910&amp;isFromPublicArea=True&amp;isModal=False</t>
  </si>
  <si>
    <t>https://community.secop.gov.co/Public/Tendering/OpportunityDetail/Index?noticeUID=CO1.NTC.4867997&amp;isFromPublicArea=True&amp;isModal=False</t>
  </si>
  <si>
    <t>https://community.secop.gov.co/Public/Tendering/OpportunityDetail/Index?noticeUID=CO1.NTC.4867011&amp;isFromPublicArea=True&amp;isModal=False</t>
  </si>
  <si>
    <t>https://community.secop.gov.co/Public/Tendering/OpportunityDetail/Index?noticeUID=CO1.NTC.4859008&amp;isFromPublicArea=True&amp;isModal=False</t>
  </si>
  <si>
    <t>https://community.secop.gov.co/Public/Tendering/ContractNoticePhases/View?PPI=CO1.PPI.26815825&amp;isFromPublicArea=True&amp;isModal=False</t>
  </si>
  <si>
    <t>https://community.secop.gov.co/Public/Tendering/OpportunityDetail/Index?noticeUID=CO1.NTC.4859664&amp;isFromPublicArea=True&amp;isModal=False</t>
  </si>
  <si>
    <t>https://community.secop.gov.co/Public/Tendering/OpportunityDetail/Index?noticeUID=CO1.NTC.4858654&amp;isFromPublicArea=True&amp;isModal=False</t>
  </si>
  <si>
    <t>https://community.secop.gov.co/Public/Tendering/OpportunityDetail/Index?noticeUID=CO1.NTC.4858052&amp;isFromPublicArea=True&amp;isModal=False</t>
  </si>
  <si>
    <t>https://community.secop.gov.co/Public/Tendering/OpportunityDetail/Index?notice UID=CO1.NTC.4855050&amp;isFromPublicArea=True&amp;isModal=False</t>
  </si>
  <si>
    <t>https://community.secop.gov.co/Public/Tendering/ContractNoticePhases/View?PPI=CO1.PPI.26762260&amp;isFromPublicArea=True&amp;isModal=False</t>
  </si>
  <si>
    <t>https://community.secop.gov.co/Public/Tendering/OpportunityDetail/Index?noticeUID=CO1.NTC.4868484&amp;isFromPublicArea=True&amp;isModal=False</t>
  </si>
  <si>
    <t>https://community.secop.gov.co/Public/Tendering/OpportunityDetail/Index?noticeUID=CO1.NTC.4872544&amp;isFromPublicArea=True&amp;isModal=False</t>
  </si>
  <si>
    <t>https://community.secop.gov.co/Public/Tendering/OpportunityDetail/Index?noticeUID=CO1.NTC.4705518&amp;isFromPublicArea=True&amp;isModal=False</t>
  </si>
  <si>
    <t>https://community.secop.gov.co/Public/Tendering/OpportunityDetail/Index?noticeUID=CO1.NTC.4868128&amp;isFromPublicArea=True&amp;isModal=False</t>
  </si>
  <si>
    <t>https://community.secop.gov.co/Public/Tendering/OpportunityDetail/Index?noticeUID=CO1.NTC.4883547&amp;isFromPublicArea=True&amp;isModal=False</t>
  </si>
  <si>
    <t>https://community.secop.gov.co/Public/Tendering/OpportunityDetail/Index?noticeUID=CO1.NTC.4877363&amp;isFromPublicArea=True&amp;isModal=False</t>
  </si>
  <si>
    <t>https://community.secop.gov.co/Public/Tendering/ContractNoticePhases/View?PPI=CO1.PPI.26749275&amp;isFromPublicArea=True&amp;isModal=False</t>
  </si>
  <si>
    <t>https://community.secop.gov.co/Public/Tendering/OpportunityDetail/Index?noticeUID=CO1.NTC.4881931&amp;isFromPublicArea=True&amp;isModal=False</t>
  </si>
  <si>
    <t>https://community.secop.gov.co/Public/Tendering/OpportunityDetail/Index?noticeUID=CO1.NTC.4863212&amp;isFromPublicArea=True&amp;isModal=False</t>
  </si>
  <si>
    <t>https://community.secop.gov.co/Public/Tendering/OpportunityDetail/Index?noticeUID=CO1.NTC.4872078&amp;isFromPublicArea=True&amp;isModal=False</t>
  </si>
  <si>
    <t>https://community.secop.gov.co/Public/Tendering/OpportunityDetail/Index?noticeUID=CO1.NTC.4873809&amp;isFromPublicArea=True&amp;isModal=False</t>
  </si>
  <si>
    <t>https://community.secop.gov.co/Public/Tendering/OpportunityDetail/Index?noticeUID=CO1.NTC.4876570&amp;isFromPublicArea=True&amp;isModal=False</t>
  </si>
  <si>
    <t>https://community.secop.gov.co/Public/Tendering/OpportunityDetail/Index?noticeUID=CO1.NTC.4873864&amp;isFromPublicArea=True&amp;isModal=False</t>
  </si>
  <si>
    <t>https://community.secop.gov.co/Public/Tendering/ContractNoticePhases/View?PPI=CO1.PPI.26916143&amp;isFromPublicArea=True&amp;isModal=False</t>
  </si>
  <si>
    <t>https://community.secop.gov.co/Public/Tendering/OpportunityDetail/Index?noticeUID=CO1.NTC.4862451&amp;isFromPublicArea=True&amp;isModal=False</t>
  </si>
  <si>
    <t>https://community.secop.gov.co/Public/Tendering/OpportunityDetail/Index?noticeUID=CO1.NTC.4888707&amp;isFromPublicArea=True&amp;isModal=False</t>
  </si>
  <si>
    <t>https://community.secop.gov.co/Public/Tendering/OpportunityDetail/Index?noticeUID=CO1.NTC.4888557&amp;isFromPublicArea=True&amp;isModal=False</t>
  </si>
  <si>
    <t>https://community.secop.gov.co/Public/Tendering/OpportunityDetail/Index?noticeUID=CO1.NTC.4892066&amp;isFromPublicArea=True&amp;isModal=False</t>
  </si>
  <si>
    <t>https://community.secop.gov.co/Public/Tendering/OpportunityDetail/Index?noticeUID=CO1.NTC.4881150&amp;isFromPublicArea=True&amp;isModal=False</t>
  </si>
  <si>
    <t>https://community.secop.gov.co/Public/Tendering/OpportunityDetail/Index?noticeUID=CO1.NTC.4861488&amp;isFromPublicArea=True&amp;isModal=False</t>
  </si>
  <si>
    <t>https://community.secop.gov.co/Public/Tendering/OpportunityDetail/Index?noticeUID=CO1.NTC.4862015&amp;isFromPublicArea=True&amp;isModal=False</t>
  </si>
  <si>
    <t>https://community.secop.gov.co/Public/Tendering/OpportunityDetail/Index?noticeUID=CO1.NTC.4882975&amp;isFromPublicArea=True&amp;isModal=False</t>
  </si>
  <si>
    <t>https://community.secop.gov.co/Public/Tendering/OpportunityDetail/Index?noticeUID=CO1.NTC.4889093&amp;isFromPublicArea=True&amp;isModal=False</t>
  </si>
  <si>
    <t>https://community.secop.gov.co/Public/Tendering/ContractNoticePhases/View?PPI=CO1.PPI.26762797&amp;isFromPublicArea=True&amp;isModal=False</t>
  </si>
  <si>
    <t>https://community.secop.gov.co/Public/Tendering/OpportunityDetail/Index?noticeUID=CO1.NTC.4876520&amp;isFromPublicArea=True&amp;isModal=False</t>
  </si>
  <si>
    <t>https://community.secop.gov.co/Public/Tendering/ContractNoticePhases/View?PPI=CO1.PPI.26842114 &amp;isFromPublicArea=True&amp;isModal=False</t>
  </si>
  <si>
    <t>https://community.secop.gov.co/Public/Tendering/ContractNoticePhases/View?PPI=CO1.PPI.268519 63&amp;isFromPublicArea=True&amp;isModal=False</t>
  </si>
  <si>
    <t>https://community.secop.gov.co/Public/Tendering/ContractNoticePhases/View?PPI=CO1.PPI.269066 60&amp;isFromPublicArea=True&amp;isModal=False</t>
  </si>
  <si>
    <t>https://community.secop.gov.co/Public/Tendering/ContractNoticePhases/View?PPI=CO1.PPI.269630 12&amp;isFromPublicArea=True&amp;isModal=False</t>
  </si>
  <si>
    <t>https://community.secop.gov.co/Public/Tendering/OpportunityDetail/Index?noticeUID=CO1.NTC.4872087&amp;isFromPublicArea=True&amp;isModal=False</t>
  </si>
  <si>
    <t>https://community.secop.gov.co/Public/Tendering/OpportunityDetail/Index?noticeUID=CO1.NTC.4877683&amp;isFromPublicArea=True&amp;isModal=False</t>
  </si>
  <si>
    <t>https://community.secop.gov.co/Public/Tendering/OpportunityDetail/Index?noticeUID=CO1.NTC.4872281&amp;isFromPublicArea=True&amp;isModal=False</t>
  </si>
  <si>
    <t>https://community.secop.gov.co/Public/Tendering/OpportunityDetail/Index?noticeUID=CO1.NTC.4755409&amp;isFromPublicArea=True&amp;isModal=False</t>
  </si>
  <si>
    <t>https://community.secop.gov.co/Public/Tendering/ContractNoticePhases/View?PPI=CO1.PPI.268705 63&amp;isFromPublicArea=True&amp;isModal=False</t>
  </si>
  <si>
    <t>https://community.secop.gov.co/Public/Tendering/OpportunityDetail/Index?noticeUID=CO1.NTC.4874811&amp;isFromPublicArea=True&amp;isModal=False</t>
  </si>
  <si>
    <t>https://community.secop.gov.co/Public/Tendering/OpportunityDetail/Index?noticeUID=CO1.NTC.4877039&amp;isFromPublicArea=True&amp;isModal=False</t>
  </si>
  <si>
    <t>https://community.secop.gov.co/Public/Tendering/ContractNoticePhases/View?PPI=CO1.PPI.26910511 &amp;isFromPublicArea=True&amp;isModal=False</t>
  </si>
  <si>
    <t>https://community.secop.gov.co/Public/Tendering/OpportunityDetail/Index?noticeUID=CO1.NTC.4880157&amp;isFromPublicArea=True&amp;isModal=False</t>
  </si>
  <si>
    <t>https://community.secop.gov.co/Public/Tendering/ContractNoticePhases/View?PPI=CO1.PPI.268951 45&amp;isFromPublicArea=True&amp;isModal=False</t>
  </si>
  <si>
    <t>https://community.secop.gov.co/Public/Tendering/OpportunityDetail/Index?noticeUID=CO1.NTC.4878306&amp;isFromPublicArea=True&amp;isModal=False</t>
  </si>
  <si>
    <t>https://community.secop.gov.co/Public/Tendering/OpportunityDetail/Index?noticeUID=CO1.NTC.4797971&amp;isFromPublicArea=True&amp;isModal=False</t>
  </si>
  <si>
    <t>https://community.secop.gov.co/Public/Tendering/OpportunityDetail/Index?noticeUID=CO1.NTC.4827313&amp;isFromPublicArea=True&amp;isModal=False</t>
  </si>
  <si>
    <t>https://community.secop.gov.co/Public/Tendering/OpportunityDetail/Index?noticeUID=CO1.NTC.4889887&amp;isFromPublicArea=True&amp;isModal=False</t>
  </si>
  <si>
    <t>https://community.secop.gov.co/Public/Tendering/OpportunityDetail/Index?noticeUID=CO1.NTC.4881463&amp;isFromPublicArea=True&amp;isModal=False</t>
  </si>
  <si>
    <t>https://community.secop.gov.co/Public/Tendering/OpportunityDetail/Index?noticeUID=CO1.NTC.4879705&amp;isFromPublicArea=True&amp;isModal=False</t>
  </si>
  <si>
    <t>https://community.secop.gov.co/Public/Tendering/OpportunityDetail/Index?noticeUID=CO1.NTC.4882590&amp;isFromPublicArea=True&amp;isModal=False</t>
  </si>
  <si>
    <t>https://community.secop.gov.co/Public/Tendering/ContractNoticePhases/View?PPI=CO1.PPI.26905563&amp;isFromPublicArea=True&amp;isModal=False</t>
  </si>
  <si>
    <t>https://community.secop.gov.co/Public/Tendering/ContractNoticePhases/View?PPI=CO1.PPI.26988945&amp;isFromPublicArea=True&amp;isModal=False</t>
  </si>
  <si>
    <t>https://community.secop.gov.co/Public/Tendering/ContractNoticePhases/View?PPI=CO1.PPI.26965410&amp;isFromPublicArea=True&amp;isModal=False</t>
  </si>
  <si>
    <t>https://community.secop.gov.co/Public/Tendering/ContractNoticePhases/View?PPI=CO1.PPI.26931664 &amp;isFromPublicArea=True&amp;isModal=False</t>
  </si>
  <si>
    <t>https://community.secop.gov.co/Public/Tendering/OpportunityDetail/Index?noticeUID=CO1.NTC.4883241&amp;isFromPublicArea=True&amp;isModal=False</t>
  </si>
  <si>
    <t>https://community.secop.gov.co/Public/Tendering/OpportunityDetail/Index?noticeUID=CO1.NTC.4897010&amp;isFromPublicArea=True&amp;isModal=False</t>
  </si>
  <si>
    <t>https://community.secop.gov.co/Public/Tendering/ContractNoticePhases/View?PPI=CO1.PPI.26949327&amp;isFromPublicArea=True&amp;isModal=False</t>
  </si>
  <si>
    <t>https://community.secop.gov.co/Public/Tendering/OpportunityDetail/Index?noticeUID=CO1.NTC.4895169&amp;isFromPublicArea=True&amp;isModal=False</t>
  </si>
  <si>
    <t>https://community.secop.gov.co/Public/Tendering/OpportunityDetail/Index?noticeUID=CO1.NTC.4899891&amp;isFromPublicArea=True&amp;isModal=False</t>
  </si>
  <si>
    <t>https://community.secop.gov.co/Public/Tendering/OpportunityDetail/Index?noticeUID=CO1.NTC.4900340&amp;isFromPublicArea=True&amp;isModal=False</t>
  </si>
  <si>
    <t>https://community.secop.gov.co/Public/Tendering/OpportunityDetail/Index?noticeUID=CO1.NTC.4896889&amp;isFromPublicArea=True&amp;isModal=False</t>
  </si>
  <si>
    <t>https://community.secop.gov.co/Public/Tendering/OpportunityDetail/Index?noticeUID=CO1.NTC.4892956&amp;isFromPublicArea=True&amp;isModal=False</t>
  </si>
  <si>
    <t>https://community.secop.gov.co/Public/Tendering/OpportunityDetail/Index?noticeUID=CO1.NTC.4890412&amp;isFromPublicArea=True&amp;isModal=False</t>
  </si>
  <si>
    <t>https://community.secop.gov.co/Public/Tendering/OpportunityDetail/Index?noticeUID=CO1.NTC.4894656&amp;isFromPublicArea=True&amp;isModal=False</t>
  </si>
  <si>
    <t>https://community.secop.gov.co/Public/Tendering/OpportunityDetail/Index?noticeUID=CO1.NTC.4894574&amp;isFromPublicArea=True&amp;isModal=False</t>
  </si>
  <si>
    <t>https://community.secop.gov.co/Public/Tendering/OpportunityDetail/Index?noticeUID=CO1.NTC.4894087&amp;isFromPublicArea=True&amp;isModal=False</t>
  </si>
  <si>
    <t>https://community.secop.gov.co/Public/Tendering/OpportunityDetail/Index?noticeUID=CO1.NTC.4901683&amp;isFromPublicArea=True&amp;isModal=False</t>
  </si>
  <si>
    <t>https://community.secop.gov.co/Public/Tendering/OpportunityDetail/Index?noticeUID=CO1.NTC.4898154&amp;isFromPublicArea=True&amp;isModal=False</t>
  </si>
  <si>
    <t>https://community.secop.gov.co/Public/Tendering/OpportunityDetail/Index?noticeUID=CO1.NTC.4893129&amp;isFromPublicArea=True&amp;isModal=False</t>
  </si>
  <si>
    <t>https://community.secop.gov.co/Public/Tendering/OpportunityDetail/Index?noticeUID=CO1.NTC.4894522&amp;isFromPublicArea=True&amp;isModal=False</t>
  </si>
  <si>
    <t>https://community.secop.gov.co/Public/Tendering/OpportunityDetail/Index?noticeUID=CO1.NTC.4899084&amp;isFromPublicArea=True&amp;isModal=False</t>
  </si>
  <si>
    <t>https://community.secop.gov.co/Public/Tendering/OpportunityDetail/Index?noticeUID=CO1.NTC.4895570&amp;isFromPublicArea=True&amp;isModal=False</t>
  </si>
  <si>
    <t>MSPS-109-2023</t>
  </si>
  <si>
    <t>MSPS-240-2023</t>
  </si>
  <si>
    <t>MSPS-255-2023</t>
  </si>
  <si>
    <t>MSPS-259-2023</t>
  </si>
  <si>
    <t>MSPS-260-2023</t>
  </si>
  <si>
    <t>MSPS-278-2023</t>
  </si>
  <si>
    <t>MSPS-314-2023</t>
  </si>
  <si>
    <t>MSPS-326-2023</t>
  </si>
  <si>
    <t>MSPS-329-2023</t>
  </si>
  <si>
    <t>MSPS-330-2023</t>
  </si>
  <si>
    <t>MSPS-372-2023</t>
  </si>
  <si>
    <t>MSPS-388-2023</t>
  </si>
  <si>
    <t>MSPS-389-2023</t>
  </si>
  <si>
    <t>MSPS-392-2023</t>
  </si>
  <si>
    <t>MSPS-393-2023</t>
  </si>
  <si>
    <t>MSPS-404-2023</t>
  </si>
  <si>
    <t>MSPS-417-2023</t>
  </si>
  <si>
    <t>MSPS-437-2023</t>
  </si>
  <si>
    <t>MSPS-438-2023</t>
  </si>
  <si>
    <t>MSPS-439-2023</t>
  </si>
  <si>
    <t>MSPS-440-2023</t>
  </si>
  <si>
    <t>MSPS-441-2023</t>
  </si>
  <si>
    <t>MSPS-443-2023</t>
  </si>
  <si>
    <t>MSPS-500-2023</t>
  </si>
  <si>
    <t>MSPS-501-2023</t>
  </si>
  <si>
    <t>MSPS-503-2023</t>
  </si>
  <si>
    <t>MSPS-521-2023</t>
  </si>
  <si>
    <t>MSPS-537-2023</t>
  </si>
  <si>
    <t>MSPS-540-2023</t>
  </si>
  <si>
    <t>MSPS-550-2023</t>
  </si>
  <si>
    <t>MSPS-551-2023</t>
  </si>
  <si>
    <t>https://community.secop.gov.co/Public/Tendering/OpportunityDetail/Index?noticeUID=CO1.NTC.4073799&amp;isFromPublicArea=True&amp;isModal=False</t>
  </si>
  <si>
    <t>https://community.secop.gov.co/Public/Tendering/OpportunityDetail/Index?noticeUID=CO1.NTC.42996 42&amp;isFromPublicArea=True&amp;isModal=False</t>
  </si>
  <si>
    <t>https://community.secop.gov.co/Public/Tendering/OpportunityDetail/Index?notice UID=CO1.NTC.4309161&amp;isFromPublicArea=True&amp;isModal=False</t>
  </si>
  <si>
    <t>https://community.secop.gov.co/Public/Tendering/OpportunityDetail/Index?notice UID=CO1.NTC.4328371&amp;isFromPublicArea=True&amp;isModal=False</t>
  </si>
  <si>
    <t>https://community.secop.gov.co/Public/Tendering/OpportunityDetail/Index?noticeUID=CO1.NTC.4333315&amp;isFromPublicArea=True&amp;isModal=False</t>
  </si>
  <si>
    <t>https://community.secop.gov.co/Public/Tendering/OpportunityDetail/Index?noticeUID=CO1.NTC.4314935&amp;isFromPublicArea=True&amp;isModal=False</t>
  </si>
  <si>
    <t>https://community.secop.gov.co/Public/Tendering/OpportunityDetail/Index?noticeUID=CO1.NTC.4319829&amp;isFromPublicArea=True&amp;isModal=False</t>
  </si>
  <si>
    <t>https://community.secop.gov.co/Public/Tendering/OpportunityDetail/Index?notice UID=CO1.NTC.4340241&amp;isFromPublicArea=True&amp;isModal=False</t>
  </si>
  <si>
    <t>https://community.secop.gov.co/Public/Tendering/OpportunityDetail/Index?notice UID=CO1.NTC.4338731&amp;isFromPublicArea=True&amp;isModal=False</t>
  </si>
  <si>
    <t>https://community.secop.gov.co/Public/Tendering/OpportunityDetail/Index?noticeUID=CO1.NTC.4342496&amp;isFromPublicArea=True&amp;isModal=False</t>
  </si>
  <si>
    <t>https://community.secop.gov.co/Public/Tendering/OpportunityDetail/Index?noticeUID=CO1.NTC.4343342&amp;isFromPublicArea=True&amp;isModal=False</t>
  </si>
  <si>
    <t>https://community.secop.gov.co/Public/Tendering/OpportunityDetail/Index?noticeUID=CO1.NTC.4404539&amp;isFromPublicArea=True&amp;isModal=False</t>
  </si>
  <si>
    <t>https://community.secop.gov.co/Public/Tendering/OpportunityDetail/Index?noticeUID=CO1.NTC.4437432&amp;isFromPublicArea=True&amp;isModal=False</t>
  </si>
  <si>
    <t>https://community.secop.gov.co/Public/Tendering/OpportunityDetail/Index?noticeUID=CO1.NTC.4435695&amp;isFromPublicArea=True&amp;isModal=False</t>
  </si>
  <si>
    <t>https://community.secop.gov.co/Public/Tendering/OpportunityDetail/Index?noticeUID=CO1.NTC.4429135&amp;isFromPublicArea=True&amp;isModal=False</t>
  </si>
  <si>
    <t>https://community.secop.gov.co/Public/Tendering/OpportunityDetail/Index?notice UID=CO1.NTC.4345975&amp;isFromPublicArea=True&amp;isModal=False</t>
  </si>
  <si>
    <t>https://community.secop.gov.co/Public/Tendering/OpportunityDetail/Index?noticeUID=CO1.NTC.4351521&amp;isFromPublicArea=True&amp;isModal=False</t>
  </si>
  <si>
    <t>https://community.secop.gov.co/Public/Tendering/OpportunityDetail/Index?noticeUID=CO1.NTC.4415217&amp;isFromPublicArea=True&amp;isModal=False</t>
  </si>
  <si>
    <t>https://community.secop.gov.co/Public/Tendering/OpportunityDetail/Index?noticeUID=CO1.NTC.4397214&amp;isFromPublicArea=True&amp;isModal=False</t>
  </si>
  <si>
    <t>https://community.secop.gov.co/Public/Tendering/OpportunityDetail/Index?noticeUID=CO1.NTC.4413224&amp;isFromPublicArea=True&amp;isModal=False</t>
  </si>
  <si>
    <t>https://community.secop.gov.co/Public/Tendering/OpportunityDetail/Index?noticeUID=CO1.NTC.4353275&amp;isFromPublicArea=True&amp;isModal=False</t>
  </si>
  <si>
    <t>https://community.secop.gov.co/Public/Tendering/OpportunityDetail/Index?noticeUID=CO1.NTC.4414755&amp;isFromPublicArea=True&amp;isModal=False</t>
  </si>
  <si>
    <t>https://community.secop.gov.co/Public/Tendering/OpportunityDetail/Index?noticeUID=CO1.NTC.4390106&amp;isFromPublicArea=True&amp;isModal=False</t>
  </si>
  <si>
    <t>https://community.secop.gov.co/Public/Tendering/OpportunityDetail/Index?noticeUID=CO1.NTC.441 9612&amp;isFromPublicArea=True&amp;isModal=False</t>
  </si>
  <si>
    <t>https://community.secop.gov.co/Public/Tendering/OpportunityDetail/Index?noticeUID=CO1.NTC.4613091&amp;isFromPublicArea=True&amp;isModal=False</t>
  </si>
  <si>
    <t>https://community.secop.gov.co/Public/Tendering/OpportunityDetail/Index?noticeUID=CO1.NTC.4406091&amp;isFromPublicArea=True&amp;isModal=False</t>
  </si>
  <si>
    <t>https://community.secop.gov.co/Public/Tendering/OpportunityDetail/Index?noticeUID=CO1.NTC.4421049&amp;isFromPublicArea=True&amp;isModal=False</t>
  </si>
  <si>
    <t>https://community.secop.gov.co/Public/Tendering/OpportunityDetail/Index?noticeUID=CO1.NTC.4436488&amp;isFromPublicArea=True&amp;isModal=False</t>
  </si>
  <si>
    <t>https://community.secop.gov.co/Public/Tendering/OpportunityDetail/Index?noticeUID=CO1.NTC.4442606&amp;isFromPublicArea=True&amp;isModal=False</t>
  </si>
  <si>
    <t>https://community.secop.gov.co/Public/Tendering/OpportunityDetail/Index?noticeUID=CO1.NTC.4479337&amp;isFromPublicArea=True&amp;isModal=False</t>
  </si>
  <si>
    <t>https://community.secop.gov.co/Public/Tendering/OpportunityDetail/Index?noticeUID=CO1.NTC.4477498&amp;isFromPublicArea=True&amp;isModal=False</t>
  </si>
  <si>
    <t>Adquisición de los servicios de nube privada para los ambientes de producción, desarrollo y preproducción de los aplicativos misionales del Ministerio de Salud y Protección Social.</t>
  </si>
  <si>
    <t>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t>
  </si>
  <si>
    <t>https://community.secop.gov.co/Public/Tendering/OpportunityDetail/Index?noticeUID=CO1.NTC.3556462&amp;isFromPublicArea=True&amp;isModal=true&amp;asPopupView=true</t>
  </si>
  <si>
    <t>https://www.colombiacompra.gov.co/tienda-virtual-del-estado-colombiano/ordenes-compra/99415</t>
  </si>
  <si>
    <t>MSPS-508-2022</t>
  </si>
  <si>
    <t>MSPS-1011-2022</t>
  </si>
  <si>
    <t>PRESTAR SERVICIOS PROFESIONALES A LA OFICINA DE PROMOCIÓN SOCIAL EN EL APOYO TÉCNICO EN LA ARTICULACIÓN, CONSOLIDACIÓN E IMPLEMENTACIÓN DE LINEAMIENTOS DE ENFOQUE DIFERENCIAL PARA PERSONAS MAYORES, HABITANTES DE CALLE, MUJERES O SECTORES LGBTI</t>
  </si>
  <si>
    <t>PRESTAR LOS SERVICIOS PROFESIONALES A LA DIRECCIÓN DE MEDICAMENTOS Y TECNOLOGÍAS EN SALUD EN LOS PROCESOS REGULATORIOS EN MATERIA DE GASES MEDICINALES Y OTRAS TECNOLOGÍAS EN SALUD</t>
  </si>
  <si>
    <t>PRESTAR LOS SERVICIOS PROFESIONALES EN LA DIRECCIÓN DE MEDICAMENTOS Y TECNOLOGÍAS EN SALUD APOYANDO LAS ACTIVIDADES RELACIONADAS CON EL SEGUIMIENTO A LA DISPONIBILIDAD DE MEDICAMENTOS Y GESTIÓN DE LAS ETAPAS DE NORMATIVA EN LA MATERIA.</t>
  </si>
  <si>
    <t>PRESTAR LOS SERVICIOS PROFESIONALES A LA DIRECCIÓN DE MEDICAMENTOS Y TECNOLOGÍAS EN SALUD EN EL SEGUIMIENTO Y ANÁLISIS DE LA GARANTÍA DEL ABASTECIMIENTO DE MEDICAMENTOS, DISPOSITIVOS MÉDICOS Y OTRAS TECNOLOGÍAS EN SALUD PARA EL DESARROLLO DE UN SISTEMA DE MONITOREO Y GESTIÓN DE ALERTAS TEMPRANAS PARA LOS ACTORES DEL SGSSS.</t>
  </si>
  <si>
    <t>PRESTAR LOS SERVICIOS PROFESIONALES EN LA DIRECCIÓN DE MEDICAMENTOS Y TECNOLOGÍAS EN SALUD APOYANDO EN EL DESARROLLO DE ESTRATEGIAS ENCAMINADAS A CONTROLAR LA RESISTENCIA A LOS ANTIMICROBIANOS; ASÍ COMO EN EL DISEÑO DE ESTRATEGIAS PARA MEJORAR EL ACCESO Y DISPENSACIÓN DE MEDICAMENTOS Y OTRAS TECNOLOGÍAS EN SALUD.</t>
  </si>
  <si>
    <t>PRESTAR LOS SERVICIOS PROFESIONALES A LA DIRECCIÓN DE MEDICAMENTOS Y TECNOLOGÍAS EN SALUD EN LAS ACTIVIDADES QUE DEBAN EJECUTARSE DENTRO DE LAS ETAPAS DE LOS PROCESOS DE CONTRATACIÓN QUE DEBA ADELANTAR LA DEPENDENCIA EN CUMPLIMIENTO DE SUS FUNCIONES, ASÍ COMO LA REGLAMENTACIÓN DE TECNOLOGÍAS EN SALUD.</t>
  </si>
  <si>
    <t>PRESTAR LOS SERVICIOS PROFESIONALES A LA DIRECCIÓN DE MEDICAMENTOS Y TECNOLOGÍAS EN SALUD EN LA ELABORACIÓN DE INFORMES ESTADÍSTICOS Y ECONÓMICOS QUE DEN CUENTA DE LA INFORMACIÓN QUE SE CONSIGNA EN SISMED, ASÍ COMO LA ATENCIÓN A SOLICITUDES RELACIONADAS CON EL APLICATIVO PARA ASÍ DAR CUMPLIMIENTO AL PROCESO DE REGULACIÓN DE PRECIOS EN EL MARCO DE LA REFERENCIACIÓN INTERNACIONAL DE PRECIOS DE ACUERDO CON LA METODOLOGÍA QUE SE ENCUENTRE VIGENTE.</t>
  </si>
  <si>
    <t>PRESTAR LOS SERVICIOS PROFESIONALES A LA DIRECCIÓN DE MEDICAMENTOS Y TECNOLOGÍAS EN SALUD APOYANDO JURÍDICAMENTE EN EL CICLO DE LAS BUENAS PRÁCTICAS REGULATORIAS TENDIENTES AL FORTALECIMIENTO DE LA REGULACIÓN DE DISPOSITIVOS MÉDICOS DE USO HUMANO Y REACTIVOS DE DIAGNÓSTICO, QUE DEBA ADELANTAR ESTA DIRECCIÓN A TRAVÉS DEL GRUPO DE DISPOSITIVOS MÉDICOS Y RADIACIONES IONIZANTE, ASÍ COMO EN LOS ASUNTOS RELACIONADOS CON PROPIEDAD INTELECTUAL.</t>
  </si>
  <si>
    <t>PRESTAR LOS SERVICIOS PROFESIONALES EN LA DIRECCIÓN DE MEDICAMENTOS Y TECNOLOGÍAS EN SALUD APOYANDO LA CONSTRUCCIÓN DE REGULACIÓN DE SANGRE Y COMPONENTES SANGUÍNEOS.</t>
  </si>
  <si>
    <t>PRESTAR SERVICIOS PROFESIONALES PARA ASESORAR Y BRINDAR ASISTENCIA TÉCNICA JURÍDICA EN LOS TEMAS RELACIONADOS CON LA PRESTACIÓN DE LOS SERVICIOS DE SALUD QUE REQUIERA LA DIRECCIÓN DE PRESTACIÓN DE SERVICIOS Y ATENCIÓN PRIMARIA.</t>
  </si>
  <si>
    <t>PRESTAR SERVICIOS PROFESIONALES PARA ASESORAR Y BRINDAR ASISTENCIA TÉCNICA EN LOS ASPECTOS JURÍDICOS RELACIONADOS CON EL DISEÑO E IMPLEMENTACIÓN DE LA NORMATIVA DE PRESTACIÓN DE SERVICIOS ASOCIADOS AL MODELO PREVENTIVO Y PREDICTIVO.</t>
  </si>
  <si>
    <t>PRESTAR LOS SERVICIOS PROFESIONALES COMO APOYO TÉCNICO A LA DIRECCIÓN DE MEDICAMENTOS Y TECNOLOGÍAS EN SALUD EN EL DESARROLLO DE PROCESOS NORMATIVOS, LINEAMIENTOS Y ORIENTACIONES EN MATERIA FARMACÉUTICA, ASÍ COMO EN POLÍTICAS EN MATERIA SALUD Y ESTRATEGIAS DE SEGUIMIENTO Y MONITOREO DE LA DISPONIBILIDAD DE MEDICAMENTOS.</t>
  </si>
  <si>
    <t>PRESTAR SERVICIOS PROFESIONALES PARA BRINDAR ASESORÍA EN EL DESARROLLO, ACTUALIZACIÓN, IMPLEMENTACIÓN Y SOPORTE DE LOS SISTEMAS DE INFORMACIÓN DE FORTALECIMIENTO DE LA PRESTACIÓN DE SERVICIOS DE SALUD.</t>
  </si>
  <si>
    <t>PRESTAR SERVICIOS PROFESIONALES EN LA ARTICULACIÓN DE ACCIONES PARA LA IMPLEMENTACIÓN Y SEGUIMIENTO DE LA GESTIÓN FINANCIERA DE LAS IPS PÚBLICAS Y ENTIDADES TERRITORIALES.</t>
  </si>
  <si>
    <t>PRESTAR LOS SERVICIOS PROFESIONALES A LA DIRECCIÓN DE MEDICAMENTOS Y TECNOLOGÍAS EN SALUD EN EN EL DESARROLLO DE ACCIONES REQUERIDAS PARA LA FORMULACIÓN, MODIFICACIÓN Y SEGUIMIENTO DEL PROYECTO DE INVERSIÓN, ASÍ COMO EL SEGUIMIENTO DE ACCIONES DE COOPERACIÓN Y RELACIONES INTERNACIONALES ESPECÍFICAMENTE EN MEDICAMENTOS, DISPOSITIVOS MÉDICOS Y COMPONENTES ANATÓMICOS COMO PARTE DE LA REGLAMENTACIÓN DE TECNOLOGÍAS EN SALUD.</t>
  </si>
  <si>
    <t>APOYAR PROFESIONALMENTE A LA DIRECCIÓN DE MEDICAMENTOS Y TECNOLOGÍAS EN SALUD EN LA ESTANDARIZACIÓN Y ACTUALIZACIÓN DE LA INFORMACIÓN REFERENTE AL ESTÁNDAR DE DATOS DE MEDICAMENTOS DE USO HUMANO Y DE LOS MEDICAMENTOS QUE SE PRESCRIBEN A TRAVÉS DE LA HERRAMIENTA TECNOLÓGICA MIPRES, NOMINACIÓN DE MEDICAMENTOS CON USOS NO INCLUIDOS EN EL REGISTRO SANITARIO Y EN PROCESOS DE REGULACIÓN DE TECNOLOGÍAS EN SALUD.</t>
  </si>
  <si>
    <t>PRESTAR LOS SERVICIOS PROFESIONALES A LA DIRECCIÓN DE MEDICAMENTOS Y TECNOLOGÍAS EN SALUD EN LOS PROCESOS REGULATORIOS EN MATERIA FARMACÉUTICA DE MEDICAMENTOS Y OTRAS TECNOLOGÍAS EN SALUD, ASÍ COMO EN EL ANÁLISIS DE LA DISPONIBILIDAD DE TECNOLOGÍAS EN SALUD QUE CONTRIBUYA EN EL DESARROLLO DE UN SISTEMA DE MONITOREO Y GESTIÓN DE ALERTAS TEMPRANAS DEL ABASTECIMIENTO.</t>
  </si>
  <si>
    <t>PRESTAR SERVICIOS DE APOYO EN LA COORDINACIÓN DE LAS ACTIVIDADES RELACIONADAS CON LOS TRÁMITES DE LA COMUNICACIÓN INTERNA Y EXTERNA DEL GRUPO DE COMUNICACINES DEL MSPS</t>
  </si>
  <si>
    <t>PRESTAR SERVICIOS PROFESIONALES PARA ASESORAR A LA DIRECCIÓN DE PRESTACIÓN DE SERVICIOS Y ATENCIÓN PRIMARIA EN EL MANEJO DE INFORMACIÓN DE GESTIÓN FINANCIERA DE EMPRESAS SOCIALES DEL ESTADO Y EL SEGUIMIENTO A LOS RECURSOS EJECUTADOS DEL SUBCOMPONENTE DE SUBSIDIO A LA OFERTA, EN EL MARCO DE LA NORMATIVIDAD VIGENTE.</t>
  </si>
  <si>
    <t>PRESTAR SERVICIOS PROFESIONALES PARA BRINDAR ASISTENCIA TÉCNICA Y SEGUIMIENTO DE LOS PROYECTOS DE INFRAESTRUCTURA ASOCIADA A LA PRESTACIÓN DE SERVICIOS DE SALUD, QUE SE EJECUTEN CON ENTIDADES TERRITORIALES Y OTRAS ORGANIZACIONES, DESDE EL PUNTO DE VISTA ELÉCTRICO.</t>
  </si>
  <si>
    <t>PRESTAR SERVICIOS PROFESIONALES PARA APOYAR EN LOS ASPECTOS FINANCIEROS DE LA EJECUCIÓN Y SEGUIMIENTO DE LOS PLANES, PROGRAMAS Y PROYECTOS A CARGO DE LA DIRECCIÓN DE PRESTACIÓN DE SERVICIOS Y ATENCIÓN PRIMARIA.</t>
  </si>
  <si>
    <t>PRESTAR SERVICIOS PROFESIONALES PARA ASESORAR EN EL DISEÑO E IMPLEMENTACIÓN DE LA ESTRATEGIA DE ATENCIÓN PRIMARIA Y LAS REDES INTEGRALES DE INTEGRADAS DE SERVICIOS DE SALUD.</t>
  </si>
  <si>
    <t>PRESTAR LOS SERVICIOS PROFESIONALES EN LA DIRECCIÓN DE MEDICAMENTOS Y TECNOLOGÍAS EN SALUD APOYANDO LA EJECUCIÓN CONTRACTUAL DE LOS CONVENIOS QUE LA DEPENDENCIA TENGA A SU CARGO ASÍ COMO EN LA REGLAMENTACIÓN DE TECNOLOGÍAS EN SALUD Y EN EL SEGUIMIENTO Y CONTROL DE LAS ACTIVIDADES DE LA DEPENDENCIA NECESARIAS PARA EL CUMPLIMIENTO DE SUS FUNCIONES, OBJETIVOS Y METAS.</t>
  </si>
  <si>
    <t>PRESTAR SERVICIOS PROFESIONALES PARA APOYAR A LA DIRECCIÓN DE PRESTACIÓN DE SERVICIOS Y ATENCIÓN PRIMARIA EN LOS TEMAS ADMINISTRATIVOS Y LOGÍSTICOS RELACIONADOS CON LA IMPLEMENTACIÓN, ASISTENCIA TÉCNICA Y SEGUIMIENTO DE LOS PLANES Y PROYECTOS RELACIONADOS CON LA PRESTACIÓN DE SERVICIOS DE SALUD.</t>
  </si>
  <si>
    <t>PRESTAR SERVICIOS PROFESIONALES EN LA PLANEACIÓN, EJECUCIÓN Y SEGUIMIENTO DE LA GESTIÓN FINANCIERA DE LAS ENTIDADES TERRITORIALES Y HOSPITALES PÚBLICOS.</t>
  </si>
  <si>
    <t>PRESTAR SERVICIOS PROFESIONALES PARA FORTALECER LAS CAPACIDADES TÉCNICAS DE LAS ENTIDADES TERRITORIALES DE SALUD EN LOS PROCESOS DE PRESTACIÓN DE SERVICIOS EN EL MARCO DE LA IMPLEMENTACIÓN DE LA ESTRATEGIA DE ATENCIÓN PRIMARIA EN SALUD Y DE LAS REDES INTEGRALES E INTEGRADAS.</t>
  </si>
  <si>
    <t>PRESTAR SERVICIOS PROFESIONALES PARA APOYAR EN LA IMPLEMENTACIÓN Y SEGUIMIENTO DE LA GESTIÓN Y EJECUCIÓN DE PROYECTOS DE INFRAESTRUCTURA FÍSICA EN SALUD.</t>
  </si>
  <si>
    <t>PRESTAR SERVICIOS PROFESIONALES A LA OFICINA DE PROMOCIÓN SOCIAL APOYANDO LA ARTICULACIÓN, SEGUIMIENTO Y REPORTE DE LAS ACCIONES RELATIVAS A LA GESTIÓN DE ÓRDENES JUDICIALES Y SOLICITUDES ADMINISTRATIVAS RELACIONADAS CON POBLACIÓN VULNERABLE, ESPECIALMENTE VÍCTIMAS DEL CONFLICTO ARMADO.</t>
  </si>
  <si>
    <t>PRESTAR SERVICIOS PROFESIONALES EN LA PLANEACIÓN, GESTIÓN ESTRATÉGICA, ADMINISTRATIVA Y FINANCIERA DEL PROYECTO DE INVERSIÓN DEL GRUPO DE COOPERACIÓN Y RELACIONES INTERNACIONALES.</t>
  </si>
  <si>
    <t>PRESTAR SERVICIOS PROFESIONALES DE APOYO JURÍDICO EN LA REVISIÓN DE MARCOS REGLAMENTARIOS DE PROMOCIÓN DE LA SALUD Y PREVENCIÓN DE LA ENFERMEDAD</t>
  </si>
  <si>
    <t>Prestar servicios profesionales para apoyar a la Dirección de Prestación de Servicios y Atención Primaria en la asistencia técnica y seguimiento de la gestión financiera de las IPS públicas y entidades territoriales.</t>
  </si>
  <si>
    <t>Prestar servicios profesionales para apoyar a la Dirección de Prestación de Servicios y Atención Primaria en la asistencia técnica y seguimiento de la gestión financiera de las IPS públicas y entidade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</si>
</sst>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8" formatCode="&quot;$&quot;\ #,##0.00;[Red]\-&quot;$&quot;\ #,##0.00"/>
    <numFmt numFmtId="44" formatCode="_-&quot;$&quot;\ * #,##0.00_-;\-&quot;$&quot;\ * #,##0.00_-;_-&quot;$&quot;\ * &quot;-&quot;??_-;_-@_-"/>
    <numFmt numFmtId="43" formatCode="_-* #,##0.00_-;\-* #,##0.00_-;_-* &quot;-&quot;??_-;_-@_-"/>
    <numFmt numFmtId="164" formatCode="_-* #,##0_-;\-* #,##0_-;_-* &quot;-&quot;??_-;_-@_-"/>
    <numFmt numFmtId="165" formatCode="[$$-240A]\ #,##0.00;[Red][$$-240A]\ #,##0.00"/>
  </numFmts>
  <fonts count="1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b/>
      <sz val="11"/>
      <color theme="1"/>
      <name val="Geomanist Bold"/>
      <family val="3"/>
    </font>
    <font>
      <b/>
      <sz val="14"/>
      <color theme="1"/>
      <name val="Geomanist Light"/>
      <family val="3"/>
    </font>
    <font>
      <sz val="14"/>
      <color theme="1"/>
      <name val="Geomanist Light"/>
      <family val="3"/>
    </font>
    <font>
      <sz val="10"/>
      <color theme="1"/>
      <name val="Geomanist"/>
      <family val="3"/>
    </font>
    <font>
      <sz val="9"/>
      <color theme="4"/>
      <name val="Geomanist"/>
      <family val="3"/>
    </font>
    <font>
      <b/>
      <sz val="11"/>
      <color theme="0"/>
      <name val="Geomanist Bold"/>
    </font>
  </fonts>
  <fills count="4">
    <fill>
      <patternFill patternType="none"/>
    </fill>
    <fill>
      <patternFill patternType="gray125"/>
    </fill>
    <fill>
      <patternFill patternType="solid">
        <fgColor theme="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27">
    <xf numFmtId="0" fontId="0" fillId="0" borderId="0" xfId="0"/>
    <xf numFmtId="0" fontId="0" fillId="0" borderId="0" xfId="0" applyAlignment="1">
      <alignment wrapText="1"/>
    </xf>
    <xf numFmtId="164" fontId="0" fillId="0" borderId="0" xfId="3" applyNumberFormat="1" applyFont="1" applyAlignment="1">
      <alignment wrapText="1"/>
    </xf>
    <xf numFmtId="14" fontId="0" fillId="0" borderId="0" xfId="0" applyNumberFormat="1" applyAlignment="1">
      <alignment wrapText="1"/>
    </xf>
    <xf numFmtId="0" fontId="5" fillId="0" borderId="0" xfId="0" applyFont="1"/>
    <xf numFmtId="0" fontId="5" fillId="0" borderId="0" xfId="1" applyFont="1" applyFill="1" applyAlignment="1">
      <alignment wrapText="1"/>
    </xf>
    <xf numFmtId="1" fontId="0" fillId="0" borderId="0" xfId="5" applyNumberFormat="1" applyFont="1" applyAlignment="1">
      <alignment wrapText="1"/>
    </xf>
    <xf numFmtId="3" fontId="9" fillId="0" borderId="1" xfId="0" applyNumberFormat="1" applyFont="1" applyBorder="1" applyAlignment="1">
      <alignment horizontal="left" vertical="center"/>
    </xf>
    <xf numFmtId="1" fontId="0" fillId="0" borderId="0" xfId="0" applyNumberFormat="1" applyAlignment="1">
      <alignment wrapText="1"/>
    </xf>
    <xf numFmtId="14" fontId="9" fillId="0" borderId="1" xfId="0" applyNumberFormat="1" applyFont="1" applyBorder="1" applyAlignment="1">
      <alignment horizontal="left" vertical="center"/>
    </xf>
    <xf numFmtId="9" fontId="9" fillId="0" borderId="1" xfId="6" applyFont="1" applyBorder="1" applyAlignment="1">
      <alignment horizontal="left" vertical="center"/>
    </xf>
    <xf numFmtId="0" fontId="11" fillId="3" borderId="1" xfId="1" applyFont="1" applyFill="1" applyBorder="1" applyAlignment="1">
      <alignment horizontal="center" vertical="center" wrapText="1"/>
    </xf>
    <xf numFmtId="164" fontId="11" fillId="3" borderId="1" xfId="3" applyNumberFormat="1" applyFont="1" applyFill="1" applyBorder="1" applyAlignment="1">
      <alignment horizontal="center" vertical="center" wrapText="1"/>
    </xf>
    <xf numFmtId="14" fontId="11" fillId="3" borderId="1" xfId="1" applyNumberFormat="1" applyFont="1" applyFill="1" applyBorder="1" applyAlignment="1">
      <alignment horizontal="center" vertical="center" wrapText="1"/>
    </xf>
    <xf numFmtId="0" fontId="11" fillId="3" borderId="1" xfId="1" applyNumberFormat="1" applyFont="1" applyFill="1" applyBorder="1" applyAlignment="1">
      <alignment horizontal="center" vertical="center" wrapText="1"/>
    </xf>
    <xf numFmtId="1" fontId="11" fillId="3" borderId="1" xfId="5" applyNumberFormat="1" applyFont="1" applyFill="1" applyBorder="1" applyAlignment="1">
      <alignment horizontal="center" vertical="center" wrapText="1"/>
    </xf>
    <xf numFmtId="0" fontId="9" fillId="0" borderId="1" xfId="0" applyFont="1" applyBorder="1" applyAlignment="1">
      <alignment horizontal="left" vertical="center"/>
    </xf>
    <xf numFmtId="165" fontId="9" fillId="0" borderId="1" xfId="0" applyNumberFormat="1" applyFont="1" applyBorder="1" applyAlignment="1">
      <alignment horizontal="left" vertical="center"/>
    </xf>
    <xf numFmtId="0" fontId="4" fillId="0" borderId="1" xfId="7" applyBorder="1" applyAlignment="1">
      <alignment horizontal="left" vertical="center"/>
    </xf>
    <xf numFmtId="0" fontId="10" fillId="0" borderId="1" xfId="0" applyFont="1" applyBorder="1" applyAlignment="1">
      <alignment horizontal="left" vertical="center"/>
    </xf>
    <xf numFmtId="8" fontId="9" fillId="0" borderId="1" xfId="0" applyNumberFormat="1" applyFont="1" applyBorder="1" applyAlignment="1">
      <alignment horizontal="left" vertical="center"/>
    </xf>
    <xf numFmtId="6" fontId="9" fillId="0" borderId="1" xfId="0" applyNumberFormat="1" applyFont="1" applyBorder="1" applyAlignment="1">
      <alignment horizontal="left" vertical="center"/>
    </xf>
    <xf numFmtId="1" fontId="9" fillId="0" borderId="1" xfId="0" applyNumberFormat="1" applyFont="1" applyBorder="1" applyAlignment="1">
      <alignment horizontal="center" vertical="center"/>
    </xf>
    <xf numFmtId="3" fontId="9" fillId="0" borderId="1" xfId="0" applyNumberFormat="1" applyFont="1" applyFill="1" applyBorder="1" applyAlignment="1">
      <alignment horizontal="lef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8">
    <cellStyle name="Énfasis1" xfId="1" builtinId="29"/>
    <cellStyle name="Hipervínculo" xfId="7" builtinId="8"/>
    <cellStyle name="Hyperlink" xfId="4" xr:uid="{00000000-0005-0000-0000-000002000000}"/>
    <cellStyle name="Millares" xfId="3" builtinId="3"/>
    <cellStyle name="Moneda" xfId="5" builtinId="4"/>
    <cellStyle name="Normal" xfId="0" builtinId="0"/>
    <cellStyle name="Normal 2" xfId="2" xr:uid="{00000000-0005-0000-0000-000006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206375</xdr:rowOff>
    </xdr:from>
    <xdr:to>
      <xdr:col>13</xdr:col>
      <xdr:colOff>238125</xdr:colOff>
      <xdr:row>0</xdr:row>
      <xdr:rowOff>1317625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224625" y="206375"/>
          <a:ext cx="9032875"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colombiacompra.gov.co/tienda-virtual-del-estado-colombiano/ordenes-compra/9941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1"/>
  <sheetViews>
    <sheetView tabSelected="1" zoomScale="60" zoomScaleNormal="60" zoomScalePageLayoutView="70" workbookViewId="0">
      <selection activeCell="C9" sqref="C9"/>
    </sheetView>
  </sheetViews>
  <sheetFormatPr baseColWidth="10" defaultColWidth="11.42578125" defaultRowHeight="15"/>
  <cols>
    <col min="1" max="1" width="22.28515625" style="1" bestFit="1" customWidth="1"/>
    <col min="2" max="2" width="27.5703125" style="1" customWidth="1"/>
    <col min="3" max="3" width="45.140625" style="1" customWidth="1"/>
    <col min="4" max="4" width="24.28515625" style="3" customWidth="1"/>
    <col min="5" max="5" width="23.5703125" style="3" customWidth="1"/>
    <col min="6" max="6" width="24.5703125" style="8" customWidth="1"/>
    <col min="7" max="7" width="23.7109375" style="2" customWidth="1"/>
    <col min="8" max="8" width="21.5703125" style="6" customWidth="1"/>
    <col min="9" max="9" width="23.140625" style="2" customWidth="1"/>
    <col min="10" max="10" width="24.5703125" style="2" customWidth="1"/>
    <col min="11" max="11" width="37.85546875" style="1" customWidth="1"/>
    <col min="12" max="14" width="11.42578125" style="4"/>
    <col min="15" max="15" width="12.85546875" style="4" bestFit="1" customWidth="1"/>
    <col min="16" max="16" width="17" style="4" customWidth="1"/>
    <col min="17" max="17" width="11.42578125" style="4"/>
    <col min="18" max="18" width="15.7109375" style="4" customWidth="1"/>
    <col min="19" max="16384" width="11.42578125" style="4"/>
  </cols>
  <sheetData>
    <row r="1" spans="1:11" ht="117" customHeight="1">
      <c r="A1" s="24" t="s">
        <v>11</v>
      </c>
      <c r="B1" s="25"/>
      <c r="C1" s="25"/>
      <c r="D1" s="25"/>
      <c r="E1" s="25"/>
      <c r="F1" s="25"/>
      <c r="G1" s="25"/>
      <c r="H1" s="25"/>
      <c r="I1" s="25"/>
      <c r="J1" s="25"/>
      <c r="K1" s="26"/>
    </row>
    <row r="2" spans="1:11" s="5" customFormat="1" ht="45">
      <c r="A2" s="11" t="s">
        <v>0</v>
      </c>
      <c r="B2" s="11" t="s">
        <v>1</v>
      </c>
      <c r="C2" s="11" t="s">
        <v>2</v>
      </c>
      <c r="D2" s="13" t="s">
        <v>4</v>
      </c>
      <c r="E2" s="13" t="s">
        <v>5</v>
      </c>
      <c r="F2" s="14" t="s">
        <v>6</v>
      </c>
      <c r="G2" s="12" t="s">
        <v>3</v>
      </c>
      <c r="H2" s="15" t="s">
        <v>8</v>
      </c>
      <c r="I2" s="12" t="s">
        <v>9</v>
      </c>
      <c r="J2" s="12" t="s">
        <v>10</v>
      </c>
      <c r="K2" s="11" t="s">
        <v>7</v>
      </c>
    </row>
    <row r="3" spans="1:11" ht="12.75" customHeight="1">
      <c r="A3" s="16" t="s">
        <v>12</v>
      </c>
      <c r="B3" s="16" t="s">
        <v>206</v>
      </c>
      <c r="C3" s="16" t="s">
        <v>212</v>
      </c>
      <c r="D3" s="9">
        <v>45142</v>
      </c>
      <c r="E3" s="9">
        <v>45290</v>
      </c>
      <c r="F3" s="22">
        <f>E3-D3</f>
        <v>148</v>
      </c>
      <c r="G3" s="17">
        <v>22500000</v>
      </c>
      <c r="H3" s="10">
        <f t="shared" ref="H3:H34" si="0">I3/G3</f>
        <v>0</v>
      </c>
      <c r="I3" s="7">
        <v>0</v>
      </c>
      <c r="J3" s="7">
        <f>G3-I3</f>
        <v>22500000</v>
      </c>
      <c r="K3" s="19" t="s">
        <v>398</v>
      </c>
    </row>
    <row r="4" spans="1:11" ht="12.75" customHeight="1">
      <c r="A4" s="16" t="s">
        <v>13</v>
      </c>
      <c r="B4" s="16" t="s">
        <v>206</v>
      </c>
      <c r="C4" s="16" t="s">
        <v>213</v>
      </c>
      <c r="D4" s="9">
        <v>45152</v>
      </c>
      <c r="E4" s="9">
        <v>45278</v>
      </c>
      <c r="F4" s="22">
        <f t="shared" ref="F4:F67" si="1">E4-D4</f>
        <v>126</v>
      </c>
      <c r="G4" s="17">
        <v>47666667</v>
      </c>
      <c r="H4" s="10">
        <f t="shared" si="0"/>
        <v>0</v>
      </c>
      <c r="I4" s="7">
        <v>0</v>
      </c>
      <c r="J4" s="7">
        <f t="shared" ref="J4:J67" si="2">G4-I4</f>
        <v>47666667</v>
      </c>
      <c r="K4" s="19" t="s">
        <v>399</v>
      </c>
    </row>
    <row r="5" spans="1:11" ht="12.75" customHeight="1">
      <c r="A5" s="16" t="s">
        <v>14</v>
      </c>
      <c r="B5" s="16" t="s">
        <v>206</v>
      </c>
      <c r="C5" s="16" t="s">
        <v>214</v>
      </c>
      <c r="D5" s="9">
        <v>45142</v>
      </c>
      <c r="E5" s="9">
        <v>45290</v>
      </c>
      <c r="F5" s="22">
        <f t="shared" si="1"/>
        <v>148</v>
      </c>
      <c r="G5" s="17">
        <v>35244340</v>
      </c>
      <c r="H5" s="10">
        <f t="shared" si="0"/>
        <v>0</v>
      </c>
      <c r="I5" s="7">
        <v>0</v>
      </c>
      <c r="J5" s="7">
        <f t="shared" si="2"/>
        <v>35244340</v>
      </c>
      <c r="K5" s="19" t="s">
        <v>400</v>
      </c>
    </row>
    <row r="6" spans="1:11" ht="12.75" customHeight="1">
      <c r="A6" s="16" t="s">
        <v>15</v>
      </c>
      <c r="B6" s="16" t="s">
        <v>206</v>
      </c>
      <c r="C6" s="16" t="s">
        <v>215</v>
      </c>
      <c r="D6" s="9">
        <v>45170</v>
      </c>
      <c r="E6" s="9">
        <v>45278</v>
      </c>
      <c r="F6" s="22">
        <f t="shared" si="1"/>
        <v>108</v>
      </c>
      <c r="G6" s="17">
        <v>45466667</v>
      </c>
      <c r="H6" s="10">
        <f t="shared" si="0"/>
        <v>0</v>
      </c>
      <c r="I6" s="7">
        <v>0</v>
      </c>
      <c r="J6" s="7">
        <f t="shared" si="2"/>
        <v>45466667</v>
      </c>
      <c r="K6" s="19" t="s">
        <v>401</v>
      </c>
    </row>
    <row r="7" spans="1:11" ht="12.75" customHeight="1">
      <c r="A7" s="16" t="s">
        <v>16</v>
      </c>
      <c r="B7" s="16" t="s">
        <v>206</v>
      </c>
      <c r="C7" s="16" t="s">
        <v>216</v>
      </c>
      <c r="D7" s="9">
        <v>45141</v>
      </c>
      <c r="E7" s="9">
        <v>45262</v>
      </c>
      <c r="F7" s="22">
        <f t="shared" si="1"/>
        <v>121</v>
      </c>
      <c r="G7" s="17">
        <v>37637148</v>
      </c>
      <c r="H7" s="10">
        <f t="shared" si="0"/>
        <v>0</v>
      </c>
      <c r="I7" s="7">
        <v>0</v>
      </c>
      <c r="J7" s="7">
        <f t="shared" si="2"/>
        <v>37637148</v>
      </c>
      <c r="K7" s="19" t="s">
        <v>402</v>
      </c>
    </row>
    <row r="8" spans="1:11" ht="12.75" customHeight="1">
      <c r="A8" s="16" t="s">
        <v>17</v>
      </c>
      <c r="B8" s="16" t="s">
        <v>206</v>
      </c>
      <c r="C8" s="16" t="s">
        <v>217</v>
      </c>
      <c r="D8" s="9">
        <v>45163</v>
      </c>
      <c r="E8" s="9">
        <v>45284</v>
      </c>
      <c r="F8" s="22">
        <f t="shared" si="1"/>
        <v>121</v>
      </c>
      <c r="G8" s="17">
        <v>37515776</v>
      </c>
      <c r="H8" s="10">
        <f t="shared" si="0"/>
        <v>0</v>
      </c>
      <c r="I8" s="7">
        <v>0</v>
      </c>
      <c r="J8" s="7">
        <f t="shared" si="2"/>
        <v>37515776</v>
      </c>
      <c r="K8" s="19" t="s">
        <v>403</v>
      </c>
    </row>
    <row r="9" spans="1:11" ht="12.75" customHeight="1">
      <c r="A9" s="16" t="s">
        <v>18</v>
      </c>
      <c r="B9" s="16" t="s">
        <v>206</v>
      </c>
      <c r="C9" s="16" t="s">
        <v>218</v>
      </c>
      <c r="D9" s="9">
        <v>45148</v>
      </c>
      <c r="E9" s="9">
        <v>45269</v>
      </c>
      <c r="F9" s="22">
        <f t="shared" si="1"/>
        <v>121</v>
      </c>
      <c r="G9" s="17">
        <v>29066552</v>
      </c>
      <c r="H9" s="10">
        <f t="shared" si="0"/>
        <v>0</v>
      </c>
      <c r="I9" s="7">
        <v>0</v>
      </c>
      <c r="J9" s="7">
        <f t="shared" si="2"/>
        <v>29066552</v>
      </c>
      <c r="K9" s="19" t="s">
        <v>404</v>
      </c>
    </row>
    <row r="10" spans="1:11" ht="12.75" customHeight="1">
      <c r="A10" s="16" t="s">
        <v>19</v>
      </c>
      <c r="B10" s="16" t="s">
        <v>206</v>
      </c>
      <c r="C10" s="16" t="s">
        <v>214</v>
      </c>
      <c r="D10" s="9">
        <v>45149</v>
      </c>
      <c r="E10" s="9">
        <v>45275</v>
      </c>
      <c r="F10" s="22">
        <f t="shared" si="1"/>
        <v>126</v>
      </c>
      <c r="G10" s="17">
        <v>35000000</v>
      </c>
      <c r="H10" s="10">
        <f t="shared" si="0"/>
        <v>0</v>
      </c>
      <c r="I10" s="7">
        <v>0</v>
      </c>
      <c r="J10" s="7">
        <f t="shared" si="2"/>
        <v>35000000</v>
      </c>
      <c r="K10" s="19" t="s">
        <v>405</v>
      </c>
    </row>
    <row r="11" spans="1:11" ht="12.75" customHeight="1">
      <c r="A11" s="16" t="s">
        <v>20</v>
      </c>
      <c r="B11" s="16" t="s">
        <v>206</v>
      </c>
      <c r="C11" s="16" t="s">
        <v>219</v>
      </c>
      <c r="D11" s="9">
        <v>45152</v>
      </c>
      <c r="E11" s="9">
        <v>45290</v>
      </c>
      <c r="F11" s="22">
        <f t="shared" si="1"/>
        <v>138</v>
      </c>
      <c r="G11" s="17">
        <v>59500000</v>
      </c>
      <c r="H11" s="10">
        <f t="shared" si="0"/>
        <v>0</v>
      </c>
      <c r="I11" s="7">
        <v>0</v>
      </c>
      <c r="J11" s="7">
        <f t="shared" si="2"/>
        <v>59500000</v>
      </c>
      <c r="K11" s="19" t="s">
        <v>406</v>
      </c>
    </row>
    <row r="12" spans="1:11" ht="12.75" customHeight="1">
      <c r="A12" s="16" t="s">
        <v>21</v>
      </c>
      <c r="B12" s="16" t="s">
        <v>206</v>
      </c>
      <c r="C12" s="16" t="s">
        <v>220</v>
      </c>
      <c r="D12" s="9">
        <v>45149</v>
      </c>
      <c r="E12" s="9">
        <v>45290</v>
      </c>
      <c r="F12" s="22">
        <f t="shared" si="1"/>
        <v>141</v>
      </c>
      <c r="G12" s="17">
        <v>52500000</v>
      </c>
      <c r="H12" s="10">
        <f t="shared" si="0"/>
        <v>0</v>
      </c>
      <c r="I12" s="7">
        <v>0</v>
      </c>
      <c r="J12" s="7">
        <f t="shared" si="2"/>
        <v>52500000</v>
      </c>
      <c r="K12" s="19" t="s">
        <v>407</v>
      </c>
    </row>
    <row r="13" spans="1:11" ht="12.75" customHeight="1">
      <c r="A13" s="16" t="s">
        <v>22</v>
      </c>
      <c r="B13" s="16" t="s">
        <v>206</v>
      </c>
      <c r="C13" s="16" t="s">
        <v>221</v>
      </c>
      <c r="D13" s="9">
        <v>45142</v>
      </c>
      <c r="E13" s="9">
        <v>45290</v>
      </c>
      <c r="F13" s="22">
        <f t="shared" si="1"/>
        <v>148</v>
      </c>
      <c r="G13" s="17">
        <v>34375000</v>
      </c>
      <c r="H13" s="10">
        <f t="shared" si="0"/>
        <v>0</v>
      </c>
      <c r="I13" s="7">
        <v>0</v>
      </c>
      <c r="J13" s="7">
        <f t="shared" si="2"/>
        <v>34375000</v>
      </c>
      <c r="K13" s="19" t="s">
        <v>408</v>
      </c>
    </row>
    <row r="14" spans="1:11" ht="12.75" customHeight="1">
      <c r="A14" s="16" t="s">
        <v>23</v>
      </c>
      <c r="B14" s="16" t="s">
        <v>206</v>
      </c>
      <c r="C14" s="16" t="s">
        <v>221</v>
      </c>
      <c r="D14" s="9">
        <v>45152</v>
      </c>
      <c r="E14" s="9">
        <v>45290</v>
      </c>
      <c r="F14" s="22">
        <f t="shared" si="1"/>
        <v>138</v>
      </c>
      <c r="G14" s="17">
        <v>31250000</v>
      </c>
      <c r="H14" s="10">
        <f t="shared" si="0"/>
        <v>0</v>
      </c>
      <c r="I14" s="7">
        <v>0</v>
      </c>
      <c r="J14" s="7">
        <f t="shared" si="2"/>
        <v>31250000</v>
      </c>
      <c r="K14" s="19" t="s">
        <v>409</v>
      </c>
    </row>
    <row r="15" spans="1:11" ht="12.75" customHeight="1">
      <c r="A15" s="16" t="s">
        <v>24</v>
      </c>
      <c r="B15" s="16" t="s">
        <v>206</v>
      </c>
      <c r="C15" s="16" t="s">
        <v>222</v>
      </c>
      <c r="D15" s="9">
        <v>45160</v>
      </c>
      <c r="E15" s="9">
        <v>45290</v>
      </c>
      <c r="F15" s="22">
        <f t="shared" si="1"/>
        <v>130</v>
      </c>
      <c r="G15" s="17">
        <v>35000000</v>
      </c>
      <c r="H15" s="10">
        <f t="shared" si="0"/>
        <v>0</v>
      </c>
      <c r="I15" s="7">
        <v>0</v>
      </c>
      <c r="J15" s="7">
        <f t="shared" si="2"/>
        <v>35000000</v>
      </c>
      <c r="K15" s="19" t="s">
        <v>410</v>
      </c>
    </row>
    <row r="16" spans="1:11" ht="12.75" customHeight="1">
      <c r="A16" s="16" t="s">
        <v>25</v>
      </c>
      <c r="B16" s="16" t="s">
        <v>206</v>
      </c>
      <c r="C16" s="16" t="s">
        <v>223</v>
      </c>
      <c r="D16" s="9">
        <v>45148</v>
      </c>
      <c r="E16" s="9">
        <v>45269</v>
      </c>
      <c r="F16" s="22">
        <f t="shared" si="1"/>
        <v>121</v>
      </c>
      <c r="G16" s="17">
        <v>32000000</v>
      </c>
      <c r="H16" s="10">
        <f t="shared" si="0"/>
        <v>0</v>
      </c>
      <c r="I16" s="7">
        <v>0</v>
      </c>
      <c r="J16" s="7">
        <f t="shared" si="2"/>
        <v>32000000</v>
      </c>
      <c r="K16" s="19" t="s">
        <v>411</v>
      </c>
    </row>
    <row r="17" spans="1:11" ht="12.75" customHeight="1">
      <c r="A17" s="16" t="s">
        <v>26</v>
      </c>
      <c r="B17" s="16" t="s">
        <v>206</v>
      </c>
      <c r="C17" s="16" t="s">
        <v>224</v>
      </c>
      <c r="D17" s="9">
        <v>45148</v>
      </c>
      <c r="E17" s="9">
        <v>45290</v>
      </c>
      <c r="F17" s="22">
        <f t="shared" si="1"/>
        <v>142</v>
      </c>
      <c r="G17" s="17">
        <v>39360000</v>
      </c>
      <c r="H17" s="10">
        <f t="shared" si="0"/>
        <v>0</v>
      </c>
      <c r="I17" s="7">
        <v>0</v>
      </c>
      <c r="J17" s="7">
        <f t="shared" si="2"/>
        <v>39360000</v>
      </c>
      <c r="K17" s="19" t="s">
        <v>412</v>
      </c>
    </row>
    <row r="18" spans="1:11" ht="12.75" customHeight="1">
      <c r="A18" s="16" t="s">
        <v>27</v>
      </c>
      <c r="B18" s="16" t="s">
        <v>206</v>
      </c>
      <c r="C18" s="16" t="s">
        <v>225</v>
      </c>
      <c r="D18" s="9">
        <v>45146</v>
      </c>
      <c r="E18" s="9">
        <v>45290</v>
      </c>
      <c r="F18" s="22">
        <f t="shared" si="1"/>
        <v>144</v>
      </c>
      <c r="G18" s="17">
        <v>37674000</v>
      </c>
      <c r="H18" s="10">
        <f t="shared" si="0"/>
        <v>0</v>
      </c>
      <c r="I18" s="7">
        <v>0</v>
      </c>
      <c r="J18" s="7">
        <f t="shared" si="2"/>
        <v>37674000</v>
      </c>
      <c r="K18" s="19" t="s">
        <v>413</v>
      </c>
    </row>
    <row r="19" spans="1:11" ht="12.75" customHeight="1">
      <c r="A19" s="16" t="s">
        <v>28</v>
      </c>
      <c r="B19" s="16" t="s">
        <v>206</v>
      </c>
      <c r="C19" s="16" t="s">
        <v>226</v>
      </c>
      <c r="D19" s="9">
        <v>45154</v>
      </c>
      <c r="E19" s="9">
        <v>45290</v>
      </c>
      <c r="F19" s="22">
        <f t="shared" si="1"/>
        <v>136</v>
      </c>
      <c r="G19" s="17">
        <v>40476400</v>
      </c>
      <c r="H19" s="10">
        <f t="shared" si="0"/>
        <v>0</v>
      </c>
      <c r="I19" s="7">
        <v>0</v>
      </c>
      <c r="J19" s="7">
        <f t="shared" si="2"/>
        <v>40476400</v>
      </c>
      <c r="K19" s="19" t="s">
        <v>414</v>
      </c>
    </row>
    <row r="20" spans="1:11" ht="12.75" customHeight="1">
      <c r="A20" s="16" t="s">
        <v>29</v>
      </c>
      <c r="B20" s="16" t="s">
        <v>206</v>
      </c>
      <c r="C20" s="16" t="s">
        <v>214</v>
      </c>
      <c r="D20" s="9">
        <v>45167</v>
      </c>
      <c r="E20" s="9">
        <v>45290</v>
      </c>
      <c r="F20" s="22">
        <f t="shared" si="1"/>
        <v>123</v>
      </c>
      <c r="G20" s="17">
        <v>28373334</v>
      </c>
      <c r="H20" s="10">
        <f t="shared" si="0"/>
        <v>0</v>
      </c>
      <c r="I20" s="7">
        <v>0</v>
      </c>
      <c r="J20" s="7">
        <f t="shared" si="2"/>
        <v>28373334</v>
      </c>
      <c r="K20" s="19" t="s">
        <v>415</v>
      </c>
    </row>
    <row r="21" spans="1:11" ht="12.75" customHeight="1">
      <c r="A21" s="16" t="s">
        <v>30</v>
      </c>
      <c r="B21" s="16" t="s">
        <v>206</v>
      </c>
      <c r="C21" s="16" t="s">
        <v>227</v>
      </c>
      <c r="D21" s="9">
        <v>45147</v>
      </c>
      <c r="E21" s="9">
        <v>45268</v>
      </c>
      <c r="F21" s="22">
        <f t="shared" si="1"/>
        <v>121</v>
      </c>
      <c r="G21" s="17">
        <v>24777904</v>
      </c>
      <c r="H21" s="10">
        <f t="shared" si="0"/>
        <v>0</v>
      </c>
      <c r="I21" s="7">
        <v>0</v>
      </c>
      <c r="J21" s="7">
        <f t="shared" si="2"/>
        <v>24777904</v>
      </c>
      <c r="K21" s="19" t="s">
        <v>416</v>
      </c>
    </row>
    <row r="22" spans="1:11" ht="12.75" customHeight="1">
      <c r="A22" s="16" t="s">
        <v>31</v>
      </c>
      <c r="B22" s="16" t="s">
        <v>206</v>
      </c>
      <c r="C22" s="16" t="s">
        <v>228</v>
      </c>
      <c r="D22" s="9">
        <v>45141</v>
      </c>
      <c r="E22" s="9">
        <v>45290</v>
      </c>
      <c r="F22" s="22">
        <f t="shared" si="1"/>
        <v>149</v>
      </c>
      <c r="G22" s="17">
        <v>40000000</v>
      </c>
      <c r="H22" s="10">
        <f t="shared" si="0"/>
        <v>0</v>
      </c>
      <c r="I22" s="7">
        <v>0</v>
      </c>
      <c r="J22" s="7">
        <f t="shared" si="2"/>
        <v>40000000</v>
      </c>
      <c r="K22" s="19" t="s">
        <v>417</v>
      </c>
    </row>
    <row r="23" spans="1:11" ht="12.75" customHeight="1">
      <c r="A23" s="16" t="s">
        <v>32</v>
      </c>
      <c r="B23" s="16" t="s">
        <v>206</v>
      </c>
      <c r="C23" s="16" t="s">
        <v>229</v>
      </c>
      <c r="D23" s="9">
        <v>45142</v>
      </c>
      <c r="E23" s="9">
        <v>45290</v>
      </c>
      <c r="F23" s="22">
        <f t="shared" si="1"/>
        <v>148</v>
      </c>
      <c r="G23" s="17">
        <v>18944910</v>
      </c>
      <c r="H23" s="10">
        <f t="shared" si="0"/>
        <v>0</v>
      </c>
      <c r="I23" s="7">
        <v>0</v>
      </c>
      <c r="J23" s="7">
        <f t="shared" si="2"/>
        <v>18944910</v>
      </c>
      <c r="K23" s="19" t="s">
        <v>418</v>
      </c>
    </row>
    <row r="24" spans="1:11" ht="12.75" customHeight="1">
      <c r="A24" s="16" t="s">
        <v>33</v>
      </c>
      <c r="B24" s="16" t="s">
        <v>206</v>
      </c>
      <c r="C24" s="16" t="s">
        <v>230</v>
      </c>
      <c r="D24" s="9">
        <v>45153</v>
      </c>
      <c r="E24" s="9">
        <v>45290</v>
      </c>
      <c r="F24" s="22">
        <f t="shared" si="1"/>
        <v>137</v>
      </c>
      <c r="G24" s="17">
        <v>46938175</v>
      </c>
      <c r="H24" s="10">
        <f t="shared" si="0"/>
        <v>0</v>
      </c>
      <c r="I24" s="7">
        <v>0</v>
      </c>
      <c r="J24" s="7">
        <f t="shared" si="2"/>
        <v>46938175</v>
      </c>
      <c r="K24" s="19" t="s">
        <v>419</v>
      </c>
    </row>
    <row r="25" spans="1:11" ht="12.75" customHeight="1">
      <c r="A25" s="16" t="s">
        <v>34</v>
      </c>
      <c r="B25" s="16" t="s">
        <v>206</v>
      </c>
      <c r="C25" s="16" t="s">
        <v>231</v>
      </c>
      <c r="D25" s="9">
        <v>45160</v>
      </c>
      <c r="E25" s="9">
        <v>45290</v>
      </c>
      <c r="F25" s="22">
        <f t="shared" si="1"/>
        <v>130</v>
      </c>
      <c r="G25" s="17">
        <v>66187835</v>
      </c>
      <c r="H25" s="10">
        <f t="shared" si="0"/>
        <v>0</v>
      </c>
      <c r="I25" s="7">
        <v>0</v>
      </c>
      <c r="J25" s="7">
        <f t="shared" si="2"/>
        <v>66187835</v>
      </c>
      <c r="K25" s="19" t="s">
        <v>420</v>
      </c>
    </row>
    <row r="26" spans="1:11" ht="12.75" customHeight="1">
      <c r="A26" s="16" t="s">
        <v>35</v>
      </c>
      <c r="B26" s="16" t="s">
        <v>206</v>
      </c>
      <c r="C26" s="16" t="s">
        <v>232</v>
      </c>
      <c r="D26" s="9">
        <v>45160</v>
      </c>
      <c r="E26" s="9">
        <v>45290</v>
      </c>
      <c r="F26" s="22">
        <f t="shared" si="1"/>
        <v>130</v>
      </c>
      <c r="G26" s="17">
        <v>25718506</v>
      </c>
      <c r="H26" s="10">
        <f t="shared" si="0"/>
        <v>0</v>
      </c>
      <c r="I26" s="7">
        <v>0</v>
      </c>
      <c r="J26" s="7">
        <f t="shared" si="2"/>
        <v>25718506</v>
      </c>
      <c r="K26" s="19" t="s">
        <v>421</v>
      </c>
    </row>
    <row r="27" spans="1:11" ht="12.75" customHeight="1">
      <c r="A27" s="16" t="s">
        <v>36</v>
      </c>
      <c r="B27" s="16" t="s">
        <v>206</v>
      </c>
      <c r="C27" s="16" t="s">
        <v>233</v>
      </c>
      <c r="D27" s="9">
        <v>45154</v>
      </c>
      <c r="E27" s="9">
        <v>45290</v>
      </c>
      <c r="F27" s="22">
        <f t="shared" si="1"/>
        <v>136</v>
      </c>
      <c r="G27" s="17">
        <v>42122500</v>
      </c>
      <c r="H27" s="10">
        <f t="shared" si="0"/>
        <v>0</v>
      </c>
      <c r="I27" s="7">
        <v>0</v>
      </c>
      <c r="J27" s="7">
        <f t="shared" si="2"/>
        <v>42122500</v>
      </c>
      <c r="K27" s="19" t="s">
        <v>422</v>
      </c>
    </row>
    <row r="28" spans="1:11" ht="12.75" customHeight="1">
      <c r="A28" s="16" t="s">
        <v>37</v>
      </c>
      <c r="B28" s="16" t="s">
        <v>206</v>
      </c>
      <c r="C28" s="16" t="s">
        <v>234</v>
      </c>
      <c r="D28" s="9">
        <v>45152</v>
      </c>
      <c r="E28" s="9">
        <v>45290</v>
      </c>
      <c r="F28" s="22">
        <f t="shared" si="1"/>
        <v>138</v>
      </c>
      <c r="G28" s="17">
        <v>30000000</v>
      </c>
      <c r="H28" s="10">
        <f t="shared" si="0"/>
        <v>0</v>
      </c>
      <c r="I28" s="7">
        <v>0</v>
      </c>
      <c r="J28" s="7">
        <f t="shared" si="2"/>
        <v>30000000</v>
      </c>
      <c r="K28" s="19" t="s">
        <v>423</v>
      </c>
    </row>
    <row r="29" spans="1:11" ht="12.75" customHeight="1">
      <c r="A29" s="16" t="s">
        <v>38</v>
      </c>
      <c r="B29" s="16" t="s">
        <v>206</v>
      </c>
      <c r="C29" s="16" t="s">
        <v>235</v>
      </c>
      <c r="D29" s="9">
        <v>45156</v>
      </c>
      <c r="E29" s="9">
        <v>45290</v>
      </c>
      <c r="F29" s="22">
        <f t="shared" si="1"/>
        <v>134</v>
      </c>
      <c r="G29" s="17">
        <v>42122500</v>
      </c>
      <c r="H29" s="10">
        <f t="shared" si="0"/>
        <v>0</v>
      </c>
      <c r="I29" s="7">
        <v>0</v>
      </c>
      <c r="J29" s="7">
        <f t="shared" si="2"/>
        <v>42122500</v>
      </c>
      <c r="K29" s="19" t="s">
        <v>424</v>
      </c>
    </row>
    <row r="30" spans="1:11" ht="12.75" customHeight="1">
      <c r="A30" s="16" t="s">
        <v>39</v>
      </c>
      <c r="B30" s="16" t="s">
        <v>206</v>
      </c>
      <c r="C30" s="16" t="s">
        <v>236</v>
      </c>
      <c r="D30" s="9">
        <v>45152</v>
      </c>
      <c r="E30" s="9">
        <v>45273</v>
      </c>
      <c r="F30" s="22">
        <f t="shared" si="1"/>
        <v>121</v>
      </c>
      <c r="G30" s="17">
        <v>49200000</v>
      </c>
      <c r="H30" s="10">
        <f t="shared" si="0"/>
        <v>0</v>
      </c>
      <c r="I30" s="7">
        <v>0</v>
      </c>
      <c r="J30" s="7">
        <f t="shared" si="2"/>
        <v>49200000</v>
      </c>
      <c r="K30" s="19" t="s">
        <v>425</v>
      </c>
    </row>
    <row r="31" spans="1:11" ht="12.75" customHeight="1">
      <c r="A31" s="16" t="s">
        <v>40</v>
      </c>
      <c r="B31" s="16" t="s">
        <v>206</v>
      </c>
      <c r="C31" s="16" t="s">
        <v>237</v>
      </c>
      <c r="D31" s="9">
        <v>45156</v>
      </c>
      <c r="E31" s="9">
        <v>45216</v>
      </c>
      <c r="F31" s="22">
        <f t="shared" si="1"/>
        <v>60</v>
      </c>
      <c r="G31" s="17">
        <v>12660000</v>
      </c>
      <c r="H31" s="10">
        <f t="shared" si="0"/>
        <v>0</v>
      </c>
      <c r="I31" s="7">
        <v>0</v>
      </c>
      <c r="J31" s="7">
        <f t="shared" si="2"/>
        <v>12660000</v>
      </c>
      <c r="K31" s="19" t="s">
        <v>426</v>
      </c>
    </row>
    <row r="32" spans="1:11" ht="12.75" customHeight="1">
      <c r="A32" s="16" t="s">
        <v>41</v>
      </c>
      <c r="B32" s="16" t="s">
        <v>206</v>
      </c>
      <c r="C32" s="16" t="s">
        <v>238</v>
      </c>
      <c r="D32" s="9">
        <v>45146</v>
      </c>
      <c r="E32" s="9">
        <v>45290</v>
      </c>
      <c r="F32" s="22">
        <f t="shared" si="1"/>
        <v>144</v>
      </c>
      <c r="G32" s="17">
        <v>40000000</v>
      </c>
      <c r="H32" s="10">
        <f t="shared" si="0"/>
        <v>0</v>
      </c>
      <c r="I32" s="7">
        <v>0</v>
      </c>
      <c r="J32" s="7">
        <f t="shared" si="2"/>
        <v>40000000</v>
      </c>
      <c r="K32" s="19" t="s">
        <v>427</v>
      </c>
    </row>
    <row r="33" spans="1:11" ht="12.75" customHeight="1">
      <c r="A33" s="16" t="s">
        <v>42</v>
      </c>
      <c r="B33" s="16" t="s">
        <v>206</v>
      </c>
      <c r="C33" s="16" t="s">
        <v>239</v>
      </c>
      <c r="D33" s="9">
        <v>45152</v>
      </c>
      <c r="E33" s="9">
        <v>45275</v>
      </c>
      <c r="F33" s="22">
        <f t="shared" si="1"/>
        <v>123</v>
      </c>
      <c r="G33" s="17">
        <v>3599609964</v>
      </c>
      <c r="H33" s="10">
        <f t="shared" si="0"/>
        <v>0</v>
      </c>
      <c r="I33" s="7">
        <v>0</v>
      </c>
      <c r="J33" s="7">
        <f t="shared" si="2"/>
        <v>3599609964</v>
      </c>
      <c r="K33" s="19" t="s">
        <v>428</v>
      </c>
    </row>
    <row r="34" spans="1:11" ht="12.75" customHeight="1">
      <c r="A34" s="16" t="s">
        <v>43</v>
      </c>
      <c r="B34" s="16" t="s">
        <v>206</v>
      </c>
      <c r="C34" s="16" t="s">
        <v>240</v>
      </c>
      <c r="D34" s="9">
        <v>45142</v>
      </c>
      <c r="E34" s="9">
        <v>45211</v>
      </c>
      <c r="F34" s="22">
        <f t="shared" si="1"/>
        <v>69</v>
      </c>
      <c r="G34" s="17">
        <v>60000000</v>
      </c>
      <c r="H34" s="10">
        <f t="shared" si="0"/>
        <v>0</v>
      </c>
      <c r="I34" s="7">
        <v>0</v>
      </c>
      <c r="J34" s="7">
        <f t="shared" si="2"/>
        <v>60000000</v>
      </c>
      <c r="K34" s="19" t="s">
        <v>429</v>
      </c>
    </row>
    <row r="35" spans="1:11" ht="12.75" customHeight="1">
      <c r="A35" s="16" t="s">
        <v>44</v>
      </c>
      <c r="B35" s="16" t="s">
        <v>206</v>
      </c>
      <c r="C35" s="16" t="s">
        <v>241</v>
      </c>
      <c r="D35" s="9">
        <v>45161</v>
      </c>
      <c r="E35" s="9">
        <v>45278</v>
      </c>
      <c r="F35" s="22">
        <f t="shared" si="1"/>
        <v>117</v>
      </c>
      <c r="G35" s="17">
        <v>37636000</v>
      </c>
      <c r="H35" s="10">
        <f t="shared" ref="H35:H66" si="3">I35/G35</f>
        <v>0</v>
      </c>
      <c r="I35" s="7">
        <v>0</v>
      </c>
      <c r="J35" s="7">
        <f t="shared" si="2"/>
        <v>37636000</v>
      </c>
      <c r="K35" s="19" t="s">
        <v>430</v>
      </c>
    </row>
    <row r="36" spans="1:11" ht="12.75" customHeight="1">
      <c r="A36" s="16" t="s">
        <v>45</v>
      </c>
      <c r="B36" s="16" t="s">
        <v>206</v>
      </c>
      <c r="C36" s="16" t="s">
        <v>242</v>
      </c>
      <c r="D36" s="9">
        <v>45140</v>
      </c>
      <c r="E36" s="9">
        <v>45290</v>
      </c>
      <c r="F36" s="22">
        <f t="shared" si="1"/>
        <v>150</v>
      </c>
      <c r="G36" s="17">
        <v>34800000</v>
      </c>
      <c r="H36" s="10">
        <f t="shared" si="3"/>
        <v>0</v>
      </c>
      <c r="I36" s="7">
        <v>0</v>
      </c>
      <c r="J36" s="7">
        <f t="shared" si="2"/>
        <v>34800000</v>
      </c>
      <c r="K36" s="19" t="s">
        <v>431</v>
      </c>
    </row>
    <row r="37" spans="1:11" ht="12.75" customHeight="1">
      <c r="A37" s="16" t="s">
        <v>46</v>
      </c>
      <c r="B37" s="16" t="s">
        <v>206</v>
      </c>
      <c r="C37" s="16" t="s">
        <v>243</v>
      </c>
      <c r="D37" s="9">
        <v>45156</v>
      </c>
      <c r="E37" s="9">
        <v>45290</v>
      </c>
      <c r="F37" s="22">
        <f t="shared" si="1"/>
        <v>134</v>
      </c>
      <c r="G37" s="17">
        <v>45000000</v>
      </c>
      <c r="H37" s="10">
        <f t="shared" si="3"/>
        <v>0</v>
      </c>
      <c r="I37" s="7">
        <v>0</v>
      </c>
      <c r="J37" s="7">
        <f t="shared" si="2"/>
        <v>45000000</v>
      </c>
      <c r="K37" s="19" t="s">
        <v>432</v>
      </c>
    </row>
    <row r="38" spans="1:11" ht="12.75" customHeight="1">
      <c r="A38" s="16" t="s">
        <v>47</v>
      </c>
      <c r="B38" s="16" t="s">
        <v>206</v>
      </c>
      <c r="C38" s="16" t="s">
        <v>244</v>
      </c>
      <c r="D38" s="9">
        <v>45161</v>
      </c>
      <c r="E38" s="9">
        <v>45282</v>
      </c>
      <c r="F38" s="22">
        <f t="shared" si="1"/>
        <v>121</v>
      </c>
      <c r="G38" s="17">
        <v>44000000</v>
      </c>
      <c r="H38" s="10">
        <f t="shared" si="3"/>
        <v>0</v>
      </c>
      <c r="I38" s="7">
        <v>0</v>
      </c>
      <c r="J38" s="7">
        <f t="shared" si="2"/>
        <v>44000000</v>
      </c>
      <c r="K38" s="19" t="s">
        <v>433</v>
      </c>
    </row>
    <row r="39" spans="1:11" ht="12.75" customHeight="1">
      <c r="A39" s="16" t="s">
        <v>48</v>
      </c>
      <c r="B39" s="16" t="s">
        <v>206</v>
      </c>
      <c r="C39" s="16" t="s">
        <v>245</v>
      </c>
      <c r="D39" s="9">
        <v>45168</v>
      </c>
      <c r="E39" s="9">
        <v>45289</v>
      </c>
      <c r="F39" s="22">
        <f t="shared" si="1"/>
        <v>121</v>
      </c>
      <c r="G39" s="17">
        <v>34000000</v>
      </c>
      <c r="H39" s="10">
        <f t="shared" si="3"/>
        <v>0</v>
      </c>
      <c r="I39" s="7">
        <v>0</v>
      </c>
      <c r="J39" s="7">
        <f t="shared" si="2"/>
        <v>34000000</v>
      </c>
      <c r="K39" s="19" t="s">
        <v>434</v>
      </c>
    </row>
    <row r="40" spans="1:11" ht="12.75" customHeight="1">
      <c r="A40" s="16" t="s">
        <v>49</v>
      </c>
      <c r="B40" s="16" t="s">
        <v>206</v>
      </c>
      <c r="C40" s="16" t="s">
        <v>246</v>
      </c>
      <c r="D40" s="9">
        <v>45173</v>
      </c>
      <c r="E40" s="9">
        <v>45290</v>
      </c>
      <c r="F40" s="22">
        <f t="shared" si="1"/>
        <v>117</v>
      </c>
      <c r="G40" s="17">
        <v>30000000</v>
      </c>
      <c r="H40" s="10">
        <f t="shared" si="3"/>
        <v>0</v>
      </c>
      <c r="I40" s="7">
        <v>0</v>
      </c>
      <c r="J40" s="7">
        <f t="shared" si="2"/>
        <v>30000000</v>
      </c>
      <c r="K40" s="19" t="s">
        <v>435</v>
      </c>
    </row>
    <row r="41" spans="1:11" ht="12.75" customHeight="1">
      <c r="A41" s="16" t="s">
        <v>50</v>
      </c>
      <c r="B41" s="16" t="s">
        <v>207</v>
      </c>
      <c r="C41" s="16" t="s">
        <v>247</v>
      </c>
      <c r="D41" s="9">
        <v>45155</v>
      </c>
      <c r="E41" s="9">
        <v>45260</v>
      </c>
      <c r="F41" s="22">
        <f t="shared" si="1"/>
        <v>105</v>
      </c>
      <c r="G41" s="17">
        <v>400000000</v>
      </c>
      <c r="H41" s="10">
        <f t="shared" si="3"/>
        <v>0</v>
      </c>
      <c r="I41" s="7">
        <v>0</v>
      </c>
      <c r="J41" s="7">
        <f t="shared" si="2"/>
        <v>400000000</v>
      </c>
      <c r="K41" s="19" t="s">
        <v>436</v>
      </c>
    </row>
    <row r="42" spans="1:11" ht="12.75" customHeight="1">
      <c r="A42" s="16" t="s">
        <v>51</v>
      </c>
      <c r="B42" s="16" t="s">
        <v>206</v>
      </c>
      <c r="C42" s="16" t="s">
        <v>248</v>
      </c>
      <c r="D42" s="9">
        <v>45163</v>
      </c>
      <c r="E42" s="9">
        <v>45278</v>
      </c>
      <c r="F42" s="22">
        <f t="shared" si="1"/>
        <v>115</v>
      </c>
      <c r="G42" s="17">
        <v>29040000</v>
      </c>
      <c r="H42" s="10">
        <f t="shared" si="3"/>
        <v>0</v>
      </c>
      <c r="I42" s="7">
        <v>0</v>
      </c>
      <c r="J42" s="7">
        <f t="shared" si="2"/>
        <v>29040000</v>
      </c>
      <c r="K42" s="19" t="s">
        <v>437</v>
      </c>
    </row>
    <row r="43" spans="1:11" ht="12.75" customHeight="1">
      <c r="A43" s="16" t="s">
        <v>52</v>
      </c>
      <c r="B43" s="16" t="s">
        <v>206</v>
      </c>
      <c r="C43" s="16" t="s">
        <v>249</v>
      </c>
      <c r="D43" s="9">
        <v>45147</v>
      </c>
      <c r="E43" s="9">
        <v>45290</v>
      </c>
      <c r="F43" s="22">
        <f t="shared" si="1"/>
        <v>143</v>
      </c>
      <c r="G43" s="17">
        <v>30000000</v>
      </c>
      <c r="H43" s="10">
        <f t="shared" si="3"/>
        <v>0</v>
      </c>
      <c r="I43" s="7">
        <v>0</v>
      </c>
      <c r="J43" s="7">
        <f t="shared" si="2"/>
        <v>30000000</v>
      </c>
      <c r="K43" s="19" t="s">
        <v>438</v>
      </c>
    </row>
    <row r="44" spans="1:11" ht="12.75" customHeight="1">
      <c r="A44" s="16" t="s">
        <v>53</v>
      </c>
      <c r="B44" s="16" t="s">
        <v>206</v>
      </c>
      <c r="C44" s="16" t="s">
        <v>250</v>
      </c>
      <c r="D44" s="9">
        <v>45154</v>
      </c>
      <c r="E44" s="9">
        <v>45290</v>
      </c>
      <c r="F44" s="22">
        <f t="shared" si="1"/>
        <v>136</v>
      </c>
      <c r="G44" s="17">
        <v>25000000</v>
      </c>
      <c r="H44" s="10">
        <f t="shared" si="3"/>
        <v>0</v>
      </c>
      <c r="I44" s="7">
        <v>0</v>
      </c>
      <c r="J44" s="7">
        <f t="shared" si="2"/>
        <v>25000000</v>
      </c>
      <c r="K44" s="19" t="s">
        <v>403</v>
      </c>
    </row>
    <row r="45" spans="1:11" ht="12.75" customHeight="1">
      <c r="A45" s="16" t="s">
        <v>54</v>
      </c>
      <c r="B45" s="16" t="s">
        <v>206</v>
      </c>
      <c r="C45" s="16" t="s">
        <v>251</v>
      </c>
      <c r="D45" s="9">
        <v>45160</v>
      </c>
      <c r="E45" s="9">
        <v>45290</v>
      </c>
      <c r="F45" s="22">
        <f t="shared" si="1"/>
        <v>130</v>
      </c>
      <c r="G45" s="17">
        <v>58456674</v>
      </c>
      <c r="H45" s="10">
        <f t="shared" si="3"/>
        <v>0</v>
      </c>
      <c r="I45" s="7">
        <v>0</v>
      </c>
      <c r="J45" s="7">
        <f t="shared" si="2"/>
        <v>58456674</v>
      </c>
      <c r="K45" s="19" t="s">
        <v>439</v>
      </c>
    </row>
    <row r="46" spans="1:11" ht="12.75" customHeight="1">
      <c r="A46" s="16" t="s">
        <v>55</v>
      </c>
      <c r="B46" s="16" t="s">
        <v>206</v>
      </c>
      <c r="C46" s="16" t="s">
        <v>252</v>
      </c>
      <c r="D46" s="9">
        <v>45156</v>
      </c>
      <c r="E46" s="9">
        <v>45290</v>
      </c>
      <c r="F46" s="22">
        <f t="shared" si="1"/>
        <v>134</v>
      </c>
      <c r="G46" s="17">
        <v>30000000</v>
      </c>
      <c r="H46" s="10">
        <f t="shared" si="3"/>
        <v>0</v>
      </c>
      <c r="I46" s="7">
        <v>0</v>
      </c>
      <c r="J46" s="7">
        <f t="shared" si="2"/>
        <v>30000000</v>
      </c>
      <c r="K46" s="19" t="s">
        <v>440</v>
      </c>
    </row>
    <row r="47" spans="1:11" ht="12.75" customHeight="1">
      <c r="A47" s="16" t="s">
        <v>56</v>
      </c>
      <c r="B47" s="16" t="s">
        <v>206</v>
      </c>
      <c r="C47" s="16" t="s">
        <v>253</v>
      </c>
      <c r="D47" s="9">
        <v>45149</v>
      </c>
      <c r="E47" s="9">
        <v>45290</v>
      </c>
      <c r="F47" s="22">
        <f t="shared" si="1"/>
        <v>141</v>
      </c>
      <c r="G47" s="17">
        <v>39000000</v>
      </c>
      <c r="H47" s="10">
        <f t="shared" si="3"/>
        <v>0</v>
      </c>
      <c r="I47" s="7">
        <v>0</v>
      </c>
      <c r="J47" s="7">
        <f t="shared" si="2"/>
        <v>39000000</v>
      </c>
      <c r="K47" s="19" t="s">
        <v>441</v>
      </c>
    </row>
    <row r="48" spans="1:11" ht="12.75" customHeight="1">
      <c r="A48" s="16" t="s">
        <v>57</v>
      </c>
      <c r="B48" s="16" t="s">
        <v>206</v>
      </c>
      <c r="C48" s="16" t="s">
        <v>254</v>
      </c>
      <c r="D48" s="9">
        <v>45148</v>
      </c>
      <c r="E48" s="9">
        <v>45290</v>
      </c>
      <c r="F48" s="22">
        <f t="shared" si="1"/>
        <v>142</v>
      </c>
      <c r="G48" s="17">
        <v>36333190</v>
      </c>
      <c r="H48" s="10">
        <f t="shared" si="3"/>
        <v>0</v>
      </c>
      <c r="I48" s="7">
        <v>0</v>
      </c>
      <c r="J48" s="7">
        <f t="shared" si="2"/>
        <v>36333190</v>
      </c>
      <c r="K48" s="19" t="s">
        <v>442</v>
      </c>
    </row>
    <row r="49" spans="1:11" ht="12.75" customHeight="1">
      <c r="A49" s="16" t="s">
        <v>58</v>
      </c>
      <c r="B49" s="16" t="s">
        <v>206</v>
      </c>
      <c r="C49" s="16" t="s">
        <v>255</v>
      </c>
      <c r="D49" s="9">
        <v>45152</v>
      </c>
      <c r="E49" s="9">
        <v>45290</v>
      </c>
      <c r="F49" s="22">
        <f t="shared" si="1"/>
        <v>138</v>
      </c>
      <c r="G49" s="17">
        <v>46580000</v>
      </c>
      <c r="H49" s="10">
        <f t="shared" si="3"/>
        <v>0</v>
      </c>
      <c r="I49" s="7">
        <v>0</v>
      </c>
      <c r="J49" s="7">
        <f t="shared" si="2"/>
        <v>46580000</v>
      </c>
      <c r="K49" s="19" t="s">
        <v>443</v>
      </c>
    </row>
    <row r="50" spans="1:11" ht="12.75" customHeight="1">
      <c r="A50" s="16" t="s">
        <v>59</v>
      </c>
      <c r="B50" s="16" t="s">
        <v>208</v>
      </c>
      <c r="C50" s="16" t="s">
        <v>256</v>
      </c>
      <c r="D50" s="9">
        <v>45154</v>
      </c>
      <c r="E50" s="9">
        <v>45219</v>
      </c>
      <c r="F50" s="22">
        <f t="shared" si="1"/>
        <v>65</v>
      </c>
      <c r="G50" s="17">
        <v>20973000</v>
      </c>
      <c r="H50" s="10">
        <f t="shared" si="3"/>
        <v>0</v>
      </c>
      <c r="I50" s="7">
        <v>0</v>
      </c>
      <c r="J50" s="7">
        <f t="shared" si="2"/>
        <v>20973000</v>
      </c>
      <c r="K50" s="19" t="s">
        <v>444</v>
      </c>
    </row>
    <row r="51" spans="1:11" ht="12.75" customHeight="1">
      <c r="A51" s="16" t="s">
        <v>60</v>
      </c>
      <c r="B51" s="16" t="s">
        <v>208</v>
      </c>
      <c r="C51" s="16" t="s">
        <v>257</v>
      </c>
      <c r="D51" s="9">
        <v>45152</v>
      </c>
      <c r="E51" s="9">
        <v>45182</v>
      </c>
      <c r="F51" s="22">
        <f t="shared" si="1"/>
        <v>30</v>
      </c>
      <c r="G51" s="17">
        <v>14628000</v>
      </c>
      <c r="H51" s="10">
        <f t="shared" si="3"/>
        <v>0</v>
      </c>
      <c r="I51" s="7">
        <v>0</v>
      </c>
      <c r="J51" s="7">
        <f t="shared" si="2"/>
        <v>14628000</v>
      </c>
      <c r="K51" s="19" t="s">
        <v>444</v>
      </c>
    </row>
    <row r="52" spans="1:11" ht="12.75" customHeight="1">
      <c r="A52" s="16" t="s">
        <v>61</v>
      </c>
      <c r="B52" s="16" t="s">
        <v>208</v>
      </c>
      <c r="C52" s="16" t="s">
        <v>258</v>
      </c>
      <c r="D52" s="9">
        <v>45154</v>
      </c>
      <c r="E52" s="9">
        <v>45184</v>
      </c>
      <c r="F52" s="22">
        <f t="shared" si="1"/>
        <v>30</v>
      </c>
      <c r="G52" s="17">
        <v>2085510</v>
      </c>
      <c r="H52" s="10">
        <f t="shared" si="3"/>
        <v>0</v>
      </c>
      <c r="I52" s="7">
        <v>0</v>
      </c>
      <c r="J52" s="7">
        <f t="shared" si="2"/>
        <v>2085510</v>
      </c>
      <c r="K52" s="19" t="s">
        <v>444</v>
      </c>
    </row>
    <row r="53" spans="1:11" ht="12.75" customHeight="1">
      <c r="A53" s="16" t="s">
        <v>62</v>
      </c>
      <c r="B53" s="16" t="s">
        <v>206</v>
      </c>
      <c r="C53" s="16" t="s">
        <v>259</v>
      </c>
      <c r="D53" s="9">
        <v>45169</v>
      </c>
      <c r="E53" s="9">
        <v>46234</v>
      </c>
      <c r="F53" s="22">
        <f t="shared" si="1"/>
        <v>1065</v>
      </c>
      <c r="G53" s="17">
        <v>3430317943.5</v>
      </c>
      <c r="H53" s="10">
        <f t="shared" si="3"/>
        <v>0</v>
      </c>
      <c r="I53" s="7">
        <v>0</v>
      </c>
      <c r="J53" s="7">
        <f t="shared" si="2"/>
        <v>3430317943.5</v>
      </c>
      <c r="K53" s="19" t="s">
        <v>445</v>
      </c>
    </row>
    <row r="54" spans="1:11" ht="12.75" customHeight="1">
      <c r="A54" s="16" t="s">
        <v>63</v>
      </c>
      <c r="B54" s="16" t="s">
        <v>206</v>
      </c>
      <c r="C54" s="16" t="s">
        <v>260</v>
      </c>
      <c r="D54" s="9">
        <v>45148</v>
      </c>
      <c r="E54" s="9">
        <v>45290</v>
      </c>
      <c r="F54" s="22">
        <f t="shared" si="1"/>
        <v>142</v>
      </c>
      <c r="G54" s="17">
        <v>40293765</v>
      </c>
      <c r="H54" s="10">
        <f t="shared" si="3"/>
        <v>0</v>
      </c>
      <c r="I54" s="7">
        <v>0</v>
      </c>
      <c r="J54" s="7">
        <f t="shared" si="2"/>
        <v>40293765</v>
      </c>
      <c r="K54" s="19" t="s">
        <v>446</v>
      </c>
    </row>
    <row r="55" spans="1:11" ht="12.75" customHeight="1">
      <c r="A55" s="16" t="s">
        <v>64</v>
      </c>
      <c r="B55" s="16" t="s">
        <v>206</v>
      </c>
      <c r="C55" s="16" t="s">
        <v>261</v>
      </c>
      <c r="D55" s="9">
        <v>45154</v>
      </c>
      <c r="E55" s="9">
        <v>45260</v>
      </c>
      <c r="F55" s="22">
        <f t="shared" si="1"/>
        <v>106</v>
      </c>
      <c r="G55" s="17">
        <v>39913895</v>
      </c>
      <c r="H55" s="10">
        <f t="shared" si="3"/>
        <v>0</v>
      </c>
      <c r="I55" s="7">
        <v>0</v>
      </c>
      <c r="J55" s="7">
        <f t="shared" si="2"/>
        <v>39913895</v>
      </c>
      <c r="K55" s="19" t="s">
        <v>447</v>
      </c>
    </row>
    <row r="56" spans="1:11" ht="12.75" customHeight="1">
      <c r="A56" s="16" t="s">
        <v>65</v>
      </c>
      <c r="B56" s="16" t="s">
        <v>206</v>
      </c>
      <c r="C56" s="16" t="s">
        <v>262</v>
      </c>
      <c r="D56" s="9">
        <v>45153</v>
      </c>
      <c r="E56" s="9">
        <v>45260</v>
      </c>
      <c r="F56" s="22">
        <f t="shared" si="1"/>
        <v>107</v>
      </c>
      <c r="G56" s="17">
        <v>40000000</v>
      </c>
      <c r="H56" s="10">
        <f t="shared" si="3"/>
        <v>0</v>
      </c>
      <c r="I56" s="7">
        <v>0</v>
      </c>
      <c r="J56" s="7">
        <f t="shared" si="2"/>
        <v>40000000</v>
      </c>
      <c r="K56" s="19" t="s">
        <v>448</v>
      </c>
    </row>
    <row r="57" spans="1:11" ht="12.75" customHeight="1">
      <c r="A57" s="16" t="s">
        <v>66</v>
      </c>
      <c r="B57" s="16" t="s">
        <v>206</v>
      </c>
      <c r="C57" s="16" t="s">
        <v>263</v>
      </c>
      <c r="D57" s="9">
        <v>45153</v>
      </c>
      <c r="E57" s="9">
        <v>45290</v>
      </c>
      <c r="F57" s="22">
        <f t="shared" si="1"/>
        <v>137</v>
      </c>
      <c r="G57" s="17">
        <v>46333333</v>
      </c>
      <c r="H57" s="10">
        <f t="shared" si="3"/>
        <v>0</v>
      </c>
      <c r="I57" s="7">
        <v>0</v>
      </c>
      <c r="J57" s="7">
        <f t="shared" si="2"/>
        <v>46333333</v>
      </c>
      <c r="K57" s="19" t="s">
        <v>449</v>
      </c>
    </row>
    <row r="58" spans="1:11" ht="12.75" customHeight="1">
      <c r="A58" s="16" t="s">
        <v>67</v>
      </c>
      <c r="B58" s="16" t="s">
        <v>206</v>
      </c>
      <c r="C58" s="16" t="s">
        <v>264</v>
      </c>
      <c r="D58" s="9">
        <v>45153</v>
      </c>
      <c r="E58" s="9">
        <v>45290</v>
      </c>
      <c r="F58" s="22">
        <f t="shared" si="1"/>
        <v>137</v>
      </c>
      <c r="G58" s="17">
        <v>16070000</v>
      </c>
      <c r="H58" s="10">
        <f t="shared" si="3"/>
        <v>0</v>
      </c>
      <c r="I58" s="7">
        <v>0</v>
      </c>
      <c r="J58" s="7">
        <f t="shared" si="2"/>
        <v>16070000</v>
      </c>
      <c r="K58" s="19" t="s">
        <v>450</v>
      </c>
    </row>
    <row r="59" spans="1:11" ht="12.75" customHeight="1">
      <c r="A59" s="16" t="s">
        <v>68</v>
      </c>
      <c r="B59" s="16" t="s">
        <v>206</v>
      </c>
      <c r="C59" s="16" t="s">
        <v>265</v>
      </c>
      <c r="D59" s="9">
        <v>45156</v>
      </c>
      <c r="E59" s="9">
        <v>45260</v>
      </c>
      <c r="F59" s="22">
        <f t="shared" si="1"/>
        <v>104</v>
      </c>
      <c r="G59" s="17">
        <v>23275000</v>
      </c>
      <c r="H59" s="10">
        <f t="shared" si="3"/>
        <v>0</v>
      </c>
      <c r="I59" s="7">
        <v>0</v>
      </c>
      <c r="J59" s="7">
        <f t="shared" si="2"/>
        <v>23275000</v>
      </c>
      <c r="K59" s="19" t="s">
        <v>451</v>
      </c>
    </row>
    <row r="60" spans="1:11" ht="12.75" customHeight="1">
      <c r="A60" s="16" t="s">
        <v>69</v>
      </c>
      <c r="B60" s="16" t="s">
        <v>206</v>
      </c>
      <c r="C60" s="16" t="s">
        <v>266</v>
      </c>
      <c r="D60" s="9">
        <v>45175</v>
      </c>
      <c r="E60" s="9">
        <v>45265</v>
      </c>
      <c r="F60" s="22">
        <f t="shared" si="1"/>
        <v>90</v>
      </c>
      <c r="G60" s="17">
        <v>26932500</v>
      </c>
      <c r="H60" s="10">
        <f t="shared" si="3"/>
        <v>0</v>
      </c>
      <c r="I60" s="7">
        <v>0</v>
      </c>
      <c r="J60" s="7">
        <f t="shared" si="2"/>
        <v>26932500</v>
      </c>
      <c r="K60" s="19" t="s">
        <v>452</v>
      </c>
    </row>
    <row r="61" spans="1:11" ht="12.75" customHeight="1">
      <c r="A61" s="16" t="s">
        <v>70</v>
      </c>
      <c r="B61" s="16" t="s">
        <v>206</v>
      </c>
      <c r="C61" s="16" t="s">
        <v>267</v>
      </c>
      <c r="D61" s="9">
        <v>45170</v>
      </c>
      <c r="E61" s="9">
        <v>45290</v>
      </c>
      <c r="F61" s="22">
        <f t="shared" si="1"/>
        <v>120</v>
      </c>
      <c r="G61" s="17">
        <v>35910000</v>
      </c>
      <c r="H61" s="10">
        <f t="shared" si="3"/>
        <v>0</v>
      </c>
      <c r="I61" s="7">
        <v>0</v>
      </c>
      <c r="J61" s="7">
        <f t="shared" si="2"/>
        <v>35910000</v>
      </c>
      <c r="K61" s="19" t="s">
        <v>453</v>
      </c>
    </row>
    <row r="62" spans="1:11" ht="12.75" customHeight="1">
      <c r="A62" s="16" t="s">
        <v>71</v>
      </c>
      <c r="B62" s="16" t="s">
        <v>206</v>
      </c>
      <c r="C62" s="16" t="s">
        <v>268</v>
      </c>
      <c r="D62" s="9">
        <v>45155</v>
      </c>
      <c r="E62" s="9">
        <v>45290</v>
      </c>
      <c r="F62" s="22">
        <f t="shared" si="1"/>
        <v>135</v>
      </c>
      <c r="G62" s="17">
        <v>35000000</v>
      </c>
      <c r="H62" s="10">
        <f t="shared" si="3"/>
        <v>0</v>
      </c>
      <c r="I62" s="7">
        <v>0</v>
      </c>
      <c r="J62" s="7">
        <f t="shared" si="2"/>
        <v>35000000</v>
      </c>
      <c r="K62" s="19" t="s">
        <v>454</v>
      </c>
    </row>
    <row r="63" spans="1:11" ht="12.75" customHeight="1">
      <c r="A63" s="16" t="s">
        <v>72</v>
      </c>
      <c r="B63" s="16" t="s">
        <v>206</v>
      </c>
      <c r="C63" s="16" t="s">
        <v>269</v>
      </c>
      <c r="D63" s="9">
        <v>45153</v>
      </c>
      <c r="E63" s="9">
        <v>45290</v>
      </c>
      <c r="F63" s="22">
        <f t="shared" si="1"/>
        <v>137</v>
      </c>
      <c r="G63" s="17">
        <v>34572940</v>
      </c>
      <c r="H63" s="10">
        <f t="shared" si="3"/>
        <v>0</v>
      </c>
      <c r="I63" s="7">
        <v>0</v>
      </c>
      <c r="J63" s="7">
        <f t="shared" si="2"/>
        <v>34572940</v>
      </c>
      <c r="K63" s="19" t="s">
        <v>455</v>
      </c>
    </row>
    <row r="64" spans="1:11" ht="12.75" customHeight="1">
      <c r="A64" s="16" t="s">
        <v>73</v>
      </c>
      <c r="B64" s="16" t="s">
        <v>206</v>
      </c>
      <c r="C64" s="16" t="s">
        <v>270</v>
      </c>
      <c r="D64" s="9">
        <v>45152</v>
      </c>
      <c r="E64" s="9">
        <v>45290</v>
      </c>
      <c r="F64" s="22">
        <f t="shared" si="1"/>
        <v>138</v>
      </c>
      <c r="G64" s="17">
        <v>36333190</v>
      </c>
      <c r="H64" s="10">
        <f t="shared" si="3"/>
        <v>0</v>
      </c>
      <c r="I64" s="7">
        <v>0</v>
      </c>
      <c r="J64" s="7">
        <f t="shared" si="2"/>
        <v>36333190</v>
      </c>
      <c r="K64" s="19" t="s">
        <v>456</v>
      </c>
    </row>
    <row r="65" spans="1:11" ht="12.75" customHeight="1">
      <c r="A65" s="16" t="s">
        <v>74</v>
      </c>
      <c r="B65" s="16" t="s">
        <v>206</v>
      </c>
      <c r="C65" s="16" t="s">
        <v>271</v>
      </c>
      <c r="D65" s="9">
        <v>45153</v>
      </c>
      <c r="E65" s="9">
        <v>45290</v>
      </c>
      <c r="F65" s="22">
        <f t="shared" si="1"/>
        <v>137</v>
      </c>
      <c r="G65" s="17">
        <v>14730960</v>
      </c>
      <c r="H65" s="10">
        <f t="shared" si="3"/>
        <v>0</v>
      </c>
      <c r="I65" s="7">
        <v>0</v>
      </c>
      <c r="J65" s="7">
        <f t="shared" si="2"/>
        <v>14730960</v>
      </c>
      <c r="K65" s="19" t="s">
        <v>457</v>
      </c>
    </row>
    <row r="66" spans="1:11" ht="12.75" customHeight="1">
      <c r="A66" s="16" t="s">
        <v>75</v>
      </c>
      <c r="B66" s="16" t="s">
        <v>208</v>
      </c>
      <c r="C66" s="16" t="s">
        <v>272</v>
      </c>
      <c r="D66" s="9">
        <v>45167</v>
      </c>
      <c r="E66" s="9">
        <v>45197</v>
      </c>
      <c r="F66" s="22">
        <f t="shared" si="1"/>
        <v>30</v>
      </c>
      <c r="G66" s="17">
        <v>29872400</v>
      </c>
      <c r="H66" s="10">
        <f t="shared" si="3"/>
        <v>0</v>
      </c>
      <c r="I66" s="7">
        <v>0</v>
      </c>
      <c r="J66" s="7">
        <f t="shared" si="2"/>
        <v>29872400</v>
      </c>
      <c r="K66" s="19" t="s">
        <v>458</v>
      </c>
    </row>
    <row r="67" spans="1:11" ht="12.75" customHeight="1">
      <c r="A67" s="16" t="s">
        <v>76</v>
      </c>
      <c r="B67" s="16" t="s">
        <v>206</v>
      </c>
      <c r="C67" s="16" t="s">
        <v>273</v>
      </c>
      <c r="D67" s="9">
        <v>45156</v>
      </c>
      <c r="E67" s="9">
        <v>45267</v>
      </c>
      <c r="F67" s="22">
        <f t="shared" si="1"/>
        <v>111</v>
      </c>
      <c r="G67" s="17">
        <v>39550000</v>
      </c>
      <c r="H67" s="10">
        <f t="shared" ref="H67:H80" si="4">I67/G67</f>
        <v>0</v>
      </c>
      <c r="I67" s="7">
        <v>0</v>
      </c>
      <c r="J67" s="7">
        <f t="shared" si="2"/>
        <v>39550000</v>
      </c>
      <c r="K67" s="19" t="s">
        <v>459</v>
      </c>
    </row>
    <row r="68" spans="1:11" ht="12.75" customHeight="1">
      <c r="A68" s="16" t="s">
        <v>77</v>
      </c>
      <c r="B68" s="16" t="s">
        <v>206</v>
      </c>
      <c r="C68" s="16" t="s">
        <v>274</v>
      </c>
      <c r="D68" s="9">
        <v>45160</v>
      </c>
      <c r="E68" s="9">
        <v>45290</v>
      </c>
      <c r="F68" s="22">
        <f t="shared" ref="F68:F131" si="5">E68-D68</f>
        <v>130</v>
      </c>
      <c r="G68" s="17">
        <v>32500000</v>
      </c>
      <c r="H68" s="10">
        <f t="shared" si="4"/>
        <v>0</v>
      </c>
      <c r="I68" s="7">
        <v>0</v>
      </c>
      <c r="J68" s="7">
        <f t="shared" ref="J68:J131" si="6">G68-I68</f>
        <v>32500000</v>
      </c>
      <c r="K68" s="19" t="s">
        <v>460</v>
      </c>
    </row>
    <row r="69" spans="1:11" ht="12.75" customHeight="1">
      <c r="A69" s="16" t="s">
        <v>78</v>
      </c>
      <c r="B69" s="16" t="s">
        <v>206</v>
      </c>
      <c r="C69" s="16" t="s">
        <v>275</v>
      </c>
      <c r="D69" s="9">
        <v>45154</v>
      </c>
      <c r="E69" s="9">
        <v>45275</v>
      </c>
      <c r="F69" s="22">
        <f t="shared" si="5"/>
        <v>121</v>
      </c>
      <c r="G69" s="17">
        <v>35077500</v>
      </c>
      <c r="H69" s="10">
        <f t="shared" si="4"/>
        <v>0</v>
      </c>
      <c r="I69" s="7">
        <v>0</v>
      </c>
      <c r="J69" s="7">
        <f t="shared" si="6"/>
        <v>35077500</v>
      </c>
      <c r="K69" s="19" t="s">
        <v>461</v>
      </c>
    </row>
    <row r="70" spans="1:11" ht="12.75" customHeight="1">
      <c r="A70" s="16" t="s">
        <v>79</v>
      </c>
      <c r="B70" s="16" t="s">
        <v>206</v>
      </c>
      <c r="C70" s="16" t="s">
        <v>276</v>
      </c>
      <c r="D70" s="9">
        <v>45156</v>
      </c>
      <c r="E70" s="9">
        <v>45290</v>
      </c>
      <c r="F70" s="22">
        <f t="shared" si="5"/>
        <v>134</v>
      </c>
      <c r="G70" s="17">
        <v>35325000</v>
      </c>
      <c r="H70" s="10">
        <f t="shared" si="4"/>
        <v>0</v>
      </c>
      <c r="I70" s="7">
        <v>0</v>
      </c>
      <c r="J70" s="7">
        <f t="shared" si="6"/>
        <v>35325000</v>
      </c>
      <c r="K70" s="19" t="s">
        <v>462</v>
      </c>
    </row>
    <row r="71" spans="1:11" ht="12.75" customHeight="1">
      <c r="A71" s="16" t="s">
        <v>80</v>
      </c>
      <c r="B71" s="16" t="s">
        <v>206</v>
      </c>
      <c r="C71" s="16" t="s">
        <v>277</v>
      </c>
      <c r="D71" s="9">
        <v>45173</v>
      </c>
      <c r="E71" s="9">
        <v>45260</v>
      </c>
      <c r="F71" s="22">
        <f t="shared" si="5"/>
        <v>87</v>
      </c>
      <c r="G71" s="17">
        <v>29204933</v>
      </c>
      <c r="H71" s="10">
        <f t="shared" si="4"/>
        <v>0</v>
      </c>
      <c r="I71" s="7">
        <v>0</v>
      </c>
      <c r="J71" s="7">
        <f t="shared" si="6"/>
        <v>29204933</v>
      </c>
      <c r="K71" s="19" t="s">
        <v>463</v>
      </c>
    </row>
    <row r="72" spans="1:11" ht="12.75" customHeight="1">
      <c r="A72" s="16" t="s">
        <v>81</v>
      </c>
      <c r="B72" s="16" t="s">
        <v>206</v>
      </c>
      <c r="C72" s="16" t="s">
        <v>278</v>
      </c>
      <c r="D72" s="9">
        <v>45163</v>
      </c>
      <c r="E72" s="9">
        <v>45290</v>
      </c>
      <c r="F72" s="22">
        <f t="shared" si="5"/>
        <v>127</v>
      </c>
      <c r="G72" s="17">
        <v>37998827</v>
      </c>
      <c r="H72" s="10">
        <f t="shared" si="4"/>
        <v>0</v>
      </c>
      <c r="I72" s="7">
        <v>0</v>
      </c>
      <c r="J72" s="7">
        <f t="shared" si="6"/>
        <v>37998827</v>
      </c>
      <c r="K72" s="19" t="s">
        <v>464</v>
      </c>
    </row>
    <row r="73" spans="1:11" ht="12.75" customHeight="1">
      <c r="A73" s="16" t="s">
        <v>82</v>
      </c>
      <c r="B73" s="16" t="s">
        <v>206</v>
      </c>
      <c r="C73" s="16" t="s">
        <v>279</v>
      </c>
      <c r="D73" s="9">
        <v>45161</v>
      </c>
      <c r="E73" s="9">
        <v>45290</v>
      </c>
      <c r="F73" s="22">
        <f t="shared" si="5"/>
        <v>129</v>
      </c>
      <c r="G73" s="17">
        <v>38282400</v>
      </c>
      <c r="H73" s="10">
        <f t="shared" si="4"/>
        <v>0</v>
      </c>
      <c r="I73" s="7">
        <v>0</v>
      </c>
      <c r="J73" s="7">
        <f t="shared" si="6"/>
        <v>38282400</v>
      </c>
      <c r="K73" s="19" t="s">
        <v>465</v>
      </c>
    </row>
    <row r="74" spans="1:11" ht="12.75" customHeight="1">
      <c r="A74" s="16" t="s">
        <v>83</v>
      </c>
      <c r="B74" s="16" t="s">
        <v>206</v>
      </c>
      <c r="C74" s="16" t="s">
        <v>280</v>
      </c>
      <c r="D74" s="9">
        <v>45161</v>
      </c>
      <c r="E74" s="9">
        <v>45290</v>
      </c>
      <c r="F74" s="22">
        <f t="shared" si="5"/>
        <v>129</v>
      </c>
      <c r="G74" s="17">
        <v>37998827</v>
      </c>
      <c r="H74" s="10">
        <f t="shared" si="4"/>
        <v>0</v>
      </c>
      <c r="I74" s="7">
        <v>0</v>
      </c>
      <c r="J74" s="7">
        <f t="shared" si="6"/>
        <v>37998827</v>
      </c>
      <c r="K74" s="19" t="s">
        <v>466</v>
      </c>
    </row>
    <row r="75" spans="1:11" ht="12.75" customHeight="1">
      <c r="A75" s="16" t="s">
        <v>84</v>
      </c>
      <c r="B75" s="16" t="s">
        <v>206</v>
      </c>
      <c r="C75" s="16" t="s">
        <v>281</v>
      </c>
      <c r="D75" s="9">
        <v>45160</v>
      </c>
      <c r="E75" s="9">
        <v>45260</v>
      </c>
      <c r="F75" s="22">
        <f t="shared" si="5"/>
        <v>100</v>
      </c>
      <c r="G75" s="17">
        <v>29613220</v>
      </c>
      <c r="H75" s="10">
        <f t="shared" si="4"/>
        <v>0</v>
      </c>
      <c r="I75" s="7">
        <v>0</v>
      </c>
      <c r="J75" s="7">
        <f t="shared" si="6"/>
        <v>29613220</v>
      </c>
      <c r="K75" s="19" t="s">
        <v>467</v>
      </c>
    </row>
    <row r="76" spans="1:11" ht="12.75" customHeight="1">
      <c r="A76" s="16" t="s">
        <v>85</v>
      </c>
      <c r="B76" s="16" t="s">
        <v>206</v>
      </c>
      <c r="C76" s="16" t="s">
        <v>282</v>
      </c>
      <c r="D76" s="9">
        <v>45162</v>
      </c>
      <c r="E76" s="9">
        <v>45260</v>
      </c>
      <c r="F76" s="22">
        <f t="shared" si="5"/>
        <v>98</v>
      </c>
      <c r="G76" s="17">
        <v>10682000</v>
      </c>
      <c r="H76" s="10">
        <f t="shared" si="4"/>
        <v>0</v>
      </c>
      <c r="I76" s="7">
        <v>0</v>
      </c>
      <c r="J76" s="7">
        <f t="shared" si="6"/>
        <v>10682000</v>
      </c>
      <c r="K76" s="19" t="s">
        <v>468</v>
      </c>
    </row>
    <row r="77" spans="1:11" ht="12.75" customHeight="1">
      <c r="A77" s="16" t="s">
        <v>86</v>
      </c>
      <c r="B77" s="16" t="s">
        <v>206</v>
      </c>
      <c r="C77" s="16" t="s">
        <v>283</v>
      </c>
      <c r="D77" s="9">
        <v>45162</v>
      </c>
      <c r="E77" s="9">
        <v>45260</v>
      </c>
      <c r="F77" s="22">
        <f t="shared" si="5"/>
        <v>98</v>
      </c>
      <c r="G77" s="17">
        <v>19667093</v>
      </c>
      <c r="H77" s="10">
        <f t="shared" si="4"/>
        <v>0</v>
      </c>
      <c r="I77" s="7">
        <v>0</v>
      </c>
      <c r="J77" s="7">
        <f t="shared" si="6"/>
        <v>19667093</v>
      </c>
      <c r="K77" s="19" t="s">
        <v>469</v>
      </c>
    </row>
    <row r="78" spans="1:11" ht="12.75" customHeight="1">
      <c r="A78" s="16" t="s">
        <v>87</v>
      </c>
      <c r="B78" s="16" t="s">
        <v>206</v>
      </c>
      <c r="C78" s="16" t="s">
        <v>283</v>
      </c>
      <c r="D78" s="9">
        <v>45161</v>
      </c>
      <c r="E78" s="9">
        <v>45260</v>
      </c>
      <c r="F78" s="22">
        <f t="shared" si="5"/>
        <v>99</v>
      </c>
      <c r="G78" s="17">
        <v>19667093</v>
      </c>
      <c r="H78" s="10">
        <f t="shared" si="4"/>
        <v>0</v>
      </c>
      <c r="I78" s="7">
        <v>0</v>
      </c>
      <c r="J78" s="7">
        <f t="shared" si="6"/>
        <v>19667093</v>
      </c>
      <c r="K78" s="19" t="s">
        <v>470</v>
      </c>
    </row>
    <row r="79" spans="1:11" ht="12.75" customHeight="1">
      <c r="A79" s="16" t="s">
        <v>88</v>
      </c>
      <c r="B79" s="16" t="s">
        <v>206</v>
      </c>
      <c r="C79" s="16" t="s">
        <v>284</v>
      </c>
      <c r="D79" s="9">
        <v>45161</v>
      </c>
      <c r="E79" s="9">
        <v>45260</v>
      </c>
      <c r="F79" s="22">
        <f t="shared" si="5"/>
        <v>99</v>
      </c>
      <c r="G79" s="17">
        <v>10682000</v>
      </c>
      <c r="H79" s="10">
        <f t="shared" si="4"/>
        <v>0</v>
      </c>
      <c r="I79" s="7">
        <v>0</v>
      </c>
      <c r="J79" s="7">
        <f t="shared" si="6"/>
        <v>10682000</v>
      </c>
      <c r="K79" s="19" t="s">
        <v>471</v>
      </c>
    </row>
    <row r="80" spans="1:11" ht="12.75" customHeight="1">
      <c r="A80" s="16" t="s">
        <v>89</v>
      </c>
      <c r="B80" s="16" t="s">
        <v>206</v>
      </c>
      <c r="C80" s="16" t="s">
        <v>285</v>
      </c>
      <c r="D80" s="9">
        <v>45155</v>
      </c>
      <c r="E80" s="9">
        <v>45260</v>
      </c>
      <c r="F80" s="22">
        <f t="shared" si="5"/>
        <v>105</v>
      </c>
      <c r="G80" s="17">
        <v>25480000</v>
      </c>
      <c r="H80" s="10">
        <f t="shared" si="4"/>
        <v>0</v>
      </c>
      <c r="I80" s="7">
        <v>0</v>
      </c>
      <c r="J80" s="7">
        <f t="shared" si="6"/>
        <v>25480000</v>
      </c>
      <c r="K80" s="19" t="s">
        <v>472</v>
      </c>
    </row>
    <row r="81" spans="1:11" ht="12.75" customHeight="1">
      <c r="A81" s="16" t="s">
        <v>90</v>
      </c>
      <c r="B81" s="16" t="s">
        <v>206</v>
      </c>
      <c r="C81" s="16" t="s">
        <v>286</v>
      </c>
      <c r="D81" s="9">
        <v>45161</v>
      </c>
      <c r="E81" s="9">
        <v>45290</v>
      </c>
      <c r="F81" s="22">
        <f t="shared" si="5"/>
        <v>129</v>
      </c>
      <c r="G81" s="17">
        <v>27000000</v>
      </c>
      <c r="H81" s="10">
        <f t="shared" ref="H81:H144" si="7">I81/G81</f>
        <v>0</v>
      </c>
      <c r="I81" s="7">
        <v>0</v>
      </c>
      <c r="J81" s="7">
        <f t="shared" si="6"/>
        <v>27000000</v>
      </c>
      <c r="K81" s="19" t="s">
        <v>473</v>
      </c>
    </row>
    <row r="82" spans="1:11" ht="12.75" customHeight="1">
      <c r="A82" s="16" t="s">
        <v>91</v>
      </c>
      <c r="B82" s="16" t="s">
        <v>206</v>
      </c>
      <c r="C82" s="16" t="s">
        <v>287</v>
      </c>
      <c r="D82" s="9">
        <v>45155</v>
      </c>
      <c r="E82" s="9">
        <v>45260</v>
      </c>
      <c r="F82" s="22">
        <f t="shared" si="5"/>
        <v>105</v>
      </c>
      <c r="G82" s="17">
        <v>21200000</v>
      </c>
      <c r="H82" s="10">
        <f t="shared" si="7"/>
        <v>0</v>
      </c>
      <c r="I82" s="7">
        <v>0</v>
      </c>
      <c r="J82" s="7">
        <f t="shared" si="6"/>
        <v>21200000</v>
      </c>
      <c r="K82" s="19" t="s">
        <v>474</v>
      </c>
    </row>
    <row r="83" spans="1:11" ht="12.75" customHeight="1">
      <c r="A83" s="16" t="s">
        <v>92</v>
      </c>
      <c r="B83" s="16" t="s">
        <v>206</v>
      </c>
      <c r="C83" s="16" t="s">
        <v>288</v>
      </c>
      <c r="D83" s="9">
        <v>45170</v>
      </c>
      <c r="E83" s="9">
        <v>45260</v>
      </c>
      <c r="F83" s="22">
        <f t="shared" si="5"/>
        <v>90</v>
      </c>
      <c r="G83" s="17">
        <v>19292000</v>
      </c>
      <c r="H83" s="10">
        <f t="shared" si="7"/>
        <v>0</v>
      </c>
      <c r="I83" s="7">
        <v>0</v>
      </c>
      <c r="J83" s="7">
        <f t="shared" si="6"/>
        <v>19292000</v>
      </c>
      <c r="K83" s="19" t="s">
        <v>475</v>
      </c>
    </row>
    <row r="84" spans="1:11" ht="12.75" customHeight="1">
      <c r="A84" s="16" t="s">
        <v>93</v>
      </c>
      <c r="B84" s="16" t="s">
        <v>206</v>
      </c>
      <c r="C84" s="16" t="s">
        <v>289</v>
      </c>
      <c r="D84" s="9">
        <v>45153</v>
      </c>
      <c r="E84" s="9">
        <v>45280</v>
      </c>
      <c r="F84" s="22">
        <f t="shared" si="5"/>
        <v>127</v>
      </c>
      <c r="G84" s="17">
        <v>44982000</v>
      </c>
      <c r="H84" s="10">
        <f t="shared" si="7"/>
        <v>0</v>
      </c>
      <c r="I84" s="7">
        <v>0</v>
      </c>
      <c r="J84" s="7">
        <f t="shared" si="6"/>
        <v>44982000</v>
      </c>
      <c r="K84" s="19" t="s">
        <v>476</v>
      </c>
    </row>
    <row r="85" spans="1:11" ht="12.75" customHeight="1">
      <c r="A85" s="16" t="s">
        <v>94</v>
      </c>
      <c r="B85" s="16" t="s">
        <v>206</v>
      </c>
      <c r="C85" s="16" t="s">
        <v>290</v>
      </c>
      <c r="D85" s="9">
        <v>45161</v>
      </c>
      <c r="E85" s="9">
        <v>45290</v>
      </c>
      <c r="F85" s="22">
        <f t="shared" si="5"/>
        <v>129</v>
      </c>
      <c r="G85" s="17">
        <v>40000000</v>
      </c>
      <c r="H85" s="10">
        <f t="shared" si="7"/>
        <v>0</v>
      </c>
      <c r="I85" s="7">
        <v>0</v>
      </c>
      <c r="J85" s="7">
        <f t="shared" si="6"/>
        <v>40000000</v>
      </c>
      <c r="K85" s="19" t="s">
        <v>477</v>
      </c>
    </row>
    <row r="86" spans="1:11" ht="12.75" customHeight="1">
      <c r="A86" s="16" t="s">
        <v>95</v>
      </c>
      <c r="B86" s="16" t="s">
        <v>206</v>
      </c>
      <c r="C86" s="16" t="s">
        <v>291</v>
      </c>
      <c r="D86" s="9">
        <v>45155</v>
      </c>
      <c r="E86" s="9">
        <v>45260</v>
      </c>
      <c r="F86" s="22">
        <f t="shared" si="5"/>
        <v>105</v>
      </c>
      <c r="G86" s="17">
        <v>31500000</v>
      </c>
      <c r="H86" s="10">
        <f t="shared" si="7"/>
        <v>0</v>
      </c>
      <c r="I86" s="7">
        <v>0</v>
      </c>
      <c r="J86" s="7">
        <f t="shared" si="6"/>
        <v>31500000</v>
      </c>
      <c r="K86" s="19" t="s">
        <v>478</v>
      </c>
    </row>
    <row r="87" spans="1:11" ht="12.75" customHeight="1">
      <c r="A87" s="16" t="s">
        <v>96</v>
      </c>
      <c r="B87" s="16" t="s">
        <v>206</v>
      </c>
      <c r="C87" s="16" t="s">
        <v>292</v>
      </c>
      <c r="D87" s="9">
        <v>45156</v>
      </c>
      <c r="E87" s="9">
        <v>45260</v>
      </c>
      <c r="F87" s="22">
        <f t="shared" si="5"/>
        <v>104</v>
      </c>
      <c r="G87" s="17">
        <v>31500000</v>
      </c>
      <c r="H87" s="10">
        <f t="shared" si="7"/>
        <v>0</v>
      </c>
      <c r="I87" s="7">
        <v>0</v>
      </c>
      <c r="J87" s="7">
        <f t="shared" si="6"/>
        <v>31500000</v>
      </c>
      <c r="K87" s="19" t="s">
        <v>479</v>
      </c>
    </row>
    <row r="88" spans="1:11">
      <c r="A88" s="16" t="s">
        <v>97</v>
      </c>
      <c r="B88" s="16" t="s">
        <v>206</v>
      </c>
      <c r="C88" s="16" t="s">
        <v>293</v>
      </c>
      <c r="D88" s="9">
        <v>45156</v>
      </c>
      <c r="E88" s="9">
        <v>45260</v>
      </c>
      <c r="F88" s="22">
        <f t="shared" si="5"/>
        <v>104</v>
      </c>
      <c r="G88" s="17">
        <v>31500000</v>
      </c>
      <c r="H88" s="10">
        <f t="shared" si="7"/>
        <v>0</v>
      </c>
      <c r="I88" s="7">
        <v>0</v>
      </c>
      <c r="J88" s="7">
        <f t="shared" si="6"/>
        <v>31500000</v>
      </c>
      <c r="K88" s="19" t="s">
        <v>480</v>
      </c>
    </row>
    <row r="89" spans="1:11">
      <c r="A89" s="16" t="s">
        <v>98</v>
      </c>
      <c r="B89" s="16" t="s">
        <v>206</v>
      </c>
      <c r="C89" s="16" t="s">
        <v>294</v>
      </c>
      <c r="D89" s="9">
        <v>45156</v>
      </c>
      <c r="E89" s="9">
        <v>45260</v>
      </c>
      <c r="F89" s="22">
        <f t="shared" si="5"/>
        <v>104</v>
      </c>
      <c r="G89" s="17">
        <v>31500000</v>
      </c>
      <c r="H89" s="10">
        <f t="shared" si="7"/>
        <v>0</v>
      </c>
      <c r="I89" s="7">
        <v>0</v>
      </c>
      <c r="J89" s="7">
        <f t="shared" si="6"/>
        <v>31500000</v>
      </c>
      <c r="K89" s="19" t="s">
        <v>481</v>
      </c>
    </row>
    <row r="90" spans="1:11">
      <c r="A90" s="16" t="s">
        <v>99</v>
      </c>
      <c r="B90" s="16" t="s">
        <v>206</v>
      </c>
      <c r="C90" s="16" t="s">
        <v>295</v>
      </c>
      <c r="D90" s="9">
        <v>45191</v>
      </c>
      <c r="E90" s="9">
        <v>45267</v>
      </c>
      <c r="F90" s="22">
        <f t="shared" si="5"/>
        <v>76</v>
      </c>
      <c r="G90" s="17">
        <v>44400000</v>
      </c>
      <c r="H90" s="10">
        <f t="shared" si="7"/>
        <v>0</v>
      </c>
      <c r="I90" s="7">
        <v>0</v>
      </c>
      <c r="J90" s="7">
        <f t="shared" si="6"/>
        <v>44400000</v>
      </c>
      <c r="K90" s="19" t="s">
        <v>482</v>
      </c>
    </row>
    <row r="91" spans="1:11">
      <c r="A91" s="16" t="s">
        <v>100</v>
      </c>
      <c r="B91" s="16" t="s">
        <v>206</v>
      </c>
      <c r="C91" s="16" t="s">
        <v>296</v>
      </c>
      <c r="D91" s="9">
        <v>45156</v>
      </c>
      <c r="E91" s="9">
        <v>45277</v>
      </c>
      <c r="F91" s="22">
        <f t="shared" si="5"/>
        <v>121</v>
      </c>
      <c r="G91" s="17">
        <v>36000000</v>
      </c>
      <c r="H91" s="10">
        <f t="shared" si="7"/>
        <v>0</v>
      </c>
      <c r="I91" s="7">
        <v>0</v>
      </c>
      <c r="J91" s="7">
        <f t="shared" si="6"/>
        <v>36000000</v>
      </c>
      <c r="K91" s="19" t="s">
        <v>483</v>
      </c>
    </row>
    <row r="92" spans="1:11">
      <c r="A92" s="16" t="s">
        <v>101</v>
      </c>
      <c r="B92" s="16" t="s">
        <v>206</v>
      </c>
      <c r="C92" s="16" t="s">
        <v>297</v>
      </c>
      <c r="D92" s="9">
        <v>45175</v>
      </c>
      <c r="E92" s="9">
        <v>45290</v>
      </c>
      <c r="F92" s="22">
        <f t="shared" si="5"/>
        <v>115</v>
      </c>
      <c r="G92" s="17">
        <v>28595000</v>
      </c>
      <c r="H92" s="10">
        <f t="shared" si="7"/>
        <v>0</v>
      </c>
      <c r="I92" s="7">
        <v>0</v>
      </c>
      <c r="J92" s="7">
        <f t="shared" si="6"/>
        <v>28595000</v>
      </c>
      <c r="K92" s="19" t="s">
        <v>484</v>
      </c>
    </row>
    <row r="93" spans="1:11">
      <c r="A93" s="16" t="s">
        <v>102</v>
      </c>
      <c r="B93" s="16" t="s">
        <v>206</v>
      </c>
      <c r="C93" s="16" t="s">
        <v>298</v>
      </c>
      <c r="D93" s="9">
        <v>45170</v>
      </c>
      <c r="E93" s="9">
        <v>45290</v>
      </c>
      <c r="F93" s="22">
        <f t="shared" si="5"/>
        <v>120</v>
      </c>
      <c r="G93" s="17">
        <v>44100000</v>
      </c>
      <c r="H93" s="10">
        <f t="shared" si="7"/>
        <v>0</v>
      </c>
      <c r="I93" s="7">
        <v>0</v>
      </c>
      <c r="J93" s="7">
        <f t="shared" si="6"/>
        <v>44100000</v>
      </c>
      <c r="K93" s="19" t="s">
        <v>485</v>
      </c>
    </row>
    <row r="94" spans="1:11">
      <c r="A94" s="16" t="s">
        <v>103</v>
      </c>
      <c r="B94" s="16" t="s">
        <v>206</v>
      </c>
      <c r="C94" s="16" t="s">
        <v>299</v>
      </c>
      <c r="D94" s="9">
        <v>45168</v>
      </c>
      <c r="E94" s="9">
        <v>45290</v>
      </c>
      <c r="F94" s="22">
        <f t="shared" si="5"/>
        <v>122</v>
      </c>
      <c r="G94" s="17">
        <v>42666667</v>
      </c>
      <c r="H94" s="10">
        <f t="shared" si="7"/>
        <v>0</v>
      </c>
      <c r="I94" s="7">
        <v>0</v>
      </c>
      <c r="J94" s="7">
        <f t="shared" si="6"/>
        <v>42666667</v>
      </c>
      <c r="K94" s="19" t="s">
        <v>486</v>
      </c>
    </row>
    <row r="95" spans="1:11">
      <c r="A95" s="16" t="s">
        <v>104</v>
      </c>
      <c r="B95" s="16" t="s">
        <v>206</v>
      </c>
      <c r="C95" s="16" t="s">
        <v>300</v>
      </c>
      <c r="D95" s="9">
        <v>45170</v>
      </c>
      <c r="E95" s="9">
        <v>45290</v>
      </c>
      <c r="F95" s="22">
        <f t="shared" si="5"/>
        <v>120</v>
      </c>
      <c r="G95" s="17">
        <v>46566667</v>
      </c>
      <c r="H95" s="10">
        <f t="shared" si="7"/>
        <v>0</v>
      </c>
      <c r="I95" s="7">
        <v>0</v>
      </c>
      <c r="J95" s="7">
        <f t="shared" si="6"/>
        <v>46566667</v>
      </c>
      <c r="K95" s="19" t="s">
        <v>487</v>
      </c>
    </row>
    <row r="96" spans="1:11">
      <c r="A96" s="16" t="s">
        <v>105</v>
      </c>
      <c r="B96" s="16" t="s">
        <v>206</v>
      </c>
      <c r="C96" s="16" t="s">
        <v>301</v>
      </c>
      <c r="D96" s="9">
        <v>45175</v>
      </c>
      <c r="E96" s="9">
        <v>45277</v>
      </c>
      <c r="F96" s="22">
        <f t="shared" si="5"/>
        <v>102</v>
      </c>
      <c r="G96" s="17">
        <v>44565000</v>
      </c>
      <c r="H96" s="10">
        <f t="shared" si="7"/>
        <v>0</v>
      </c>
      <c r="I96" s="7">
        <v>0</v>
      </c>
      <c r="J96" s="7">
        <f t="shared" si="6"/>
        <v>44565000</v>
      </c>
      <c r="K96" s="19" t="s">
        <v>488</v>
      </c>
    </row>
    <row r="97" spans="1:11">
      <c r="A97" s="16" t="s">
        <v>106</v>
      </c>
      <c r="B97" s="16" t="s">
        <v>206</v>
      </c>
      <c r="C97" s="16" t="s">
        <v>302</v>
      </c>
      <c r="D97" s="9">
        <v>45168</v>
      </c>
      <c r="E97" s="9">
        <v>45290</v>
      </c>
      <c r="F97" s="22">
        <f t="shared" si="5"/>
        <v>122</v>
      </c>
      <c r="G97" s="17">
        <v>42666667</v>
      </c>
      <c r="H97" s="10">
        <f t="shared" si="7"/>
        <v>0</v>
      </c>
      <c r="I97" s="7">
        <v>0</v>
      </c>
      <c r="J97" s="7">
        <f t="shared" si="6"/>
        <v>42666667</v>
      </c>
      <c r="K97" s="19" t="s">
        <v>489</v>
      </c>
    </row>
    <row r="98" spans="1:11">
      <c r="A98" s="16" t="s">
        <v>107</v>
      </c>
      <c r="B98" s="16" t="s">
        <v>206</v>
      </c>
      <c r="C98" s="16" t="s">
        <v>303</v>
      </c>
      <c r="D98" s="9">
        <v>45170</v>
      </c>
      <c r="E98" s="9">
        <v>45290</v>
      </c>
      <c r="F98" s="22">
        <f t="shared" si="5"/>
        <v>120</v>
      </c>
      <c r="G98" s="17">
        <v>25264000</v>
      </c>
      <c r="H98" s="10">
        <f t="shared" si="7"/>
        <v>0</v>
      </c>
      <c r="I98" s="7">
        <v>0</v>
      </c>
      <c r="J98" s="7">
        <f t="shared" si="6"/>
        <v>25264000</v>
      </c>
      <c r="K98" s="19" t="s">
        <v>490</v>
      </c>
    </row>
    <row r="99" spans="1:11">
      <c r="A99" s="16" t="s">
        <v>108</v>
      </c>
      <c r="B99" s="16" t="s">
        <v>206</v>
      </c>
      <c r="C99" s="16" t="s">
        <v>304</v>
      </c>
      <c r="D99" s="9">
        <v>45170</v>
      </c>
      <c r="E99" s="9">
        <v>45290</v>
      </c>
      <c r="F99" s="22">
        <f t="shared" si="5"/>
        <v>120</v>
      </c>
      <c r="G99" s="17">
        <v>50800000</v>
      </c>
      <c r="H99" s="10">
        <f t="shared" si="7"/>
        <v>0</v>
      </c>
      <c r="I99" s="7">
        <v>0</v>
      </c>
      <c r="J99" s="7">
        <f t="shared" si="6"/>
        <v>50800000</v>
      </c>
      <c r="K99" s="19" t="s">
        <v>491</v>
      </c>
    </row>
    <row r="100" spans="1:11">
      <c r="A100" s="16" t="s">
        <v>109</v>
      </c>
      <c r="B100" s="16" t="s">
        <v>206</v>
      </c>
      <c r="C100" s="16" t="s">
        <v>305</v>
      </c>
      <c r="D100" s="9">
        <v>45170</v>
      </c>
      <c r="E100" s="9">
        <v>45290</v>
      </c>
      <c r="F100" s="22">
        <f t="shared" si="5"/>
        <v>120</v>
      </c>
      <c r="G100" s="17">
        <v>42333333</v>
      </c>
      <c r="H100" s="10">
        <f t="shared" si="7"/>
        <v>0</v>
      </c>
      <c r="I100" s="7">
        <v>0</v>
      </c>
      <c r="J100" s="7">
        <f t="shared" si="6"/>
        <v>42333333</v>
      </c>
      <c r="K100" s="19" t="s">
        <v>492</v>
      </c>
    </row>
    <row r="101" spans="1:11">
      <c r="A101" s="16" t="s">
        <v>110</v>
      </c>
      <c r="B101" s="16" t="s">
        <v>206</v>
      </c>
      <c r="C101" s="16" t="s">
        <v>306</v>
      </c>
      <c r="D101" s="9">
        <v>45170</v>
      </c>
      <c r="E101" s="9">
        <v>45290</v>
      </c>
      <c r="F101" s="22">
        <f t="shared" si="5"/>
        <v>120</v>
      </c>
      <c r="G101" s="17">
        <v>35107200</v>
      </c>
      <c r="H101" s="10">
        <f t="shared" si="7"/>
        <v>0</v>
      </c>
      <c r="I101" s="7">
        <v>0</v>
      </c>
      <c r="J101" s="7">
        <f t="shared" si="6"/>
        <v>35107200</v>
      </c>
      <c r="K101" s="19" t="s">
        <v>493</v>
      </c>
    </row>
    <row r="102" spans="1:11">
      <c r="A102" s="16" t="s">
        <v>111</v>
      </c>
      <c r="B102" s="16" t="s">
        <v>206</v>
      </c>
      <c r="C102" s="16" t="s">
        <v>307</v>
      </c>
      <c r="D102" s="9">
        <v>45170</v>
      </c>
      <c r="E102" s="9">
        <v>45290</v>
      </c>
      <c r="F102" s="22">
        <f t="shared" si="5"/>
        <v>120</v>
      </c>
      <c r="G102" s="17">
        <v>34133333</v>
      </c>
      <c r="H102" s="10">
        <f t="shared" si="7"/>
        <v>0</v>
      </c>
      <c r="I102" s="7">
        <v>0</v>
      </c>
      <c r="J102" s="7">
        <f t="shared" si="6"/>
        <v>34133333</v>
      </c>
      <c r="K102" s="19" t="s">
        <v>494</v>
      </c>
    </row>
    <row r="103" spans="1:11">
      <c r="A103" s="16" t="s">
        <v>112</v>
      </c>
      <c r="B103" s="16" t="s">
        <v>206</v>
      </c>
      <c r="C103" s="16" t="s">
        <v>308</v>
      </c>
      <c r="D103" s="9">
        <v>45170</v>
      </c>
      <c r="E103" s="9">
        <v>45289</v>
      </c>
      <c r="F103" s="22">
        <f t="shared" si="5"/>
        <v>119</v>
      </c>
      <c r="G103" s="17">
        <v>27658000</v>
      </c>
      <c r="H103" s="10">
        <f t="shared" si="7"/>
        <v>0</v>
      </c>
      <c r="I103" s="7">
        <v>0</v>
      </c>
      <c r="J103" s="7">
        <f t="shared" si="6"/>
        <v>27658000</v>
      </c>
      <c r="K103" s="19" t="s">
        <v>495</v>
      </c>
    </row>
    <row r="104" spans="1:11">
      <c r="A104" s="16" t="s">
        <v>113</v>
      </c>
      <c r="B104" s="16" t="s">
        <v>206</v>
      </c>
      <c r="C104" s="16" t="s">
        <v>309</v>
      </c>
      <c r="D104" s="9">
        <v>45156</v>
      </c>
      <c r="E104" s="9">
        <v>45290</v>
      </c>
      <c r="F104" s="22">
        <f t="shared" si="5"/>
        <v>134</v>
      </c>
      <c r="G104" s="17">
        <v>27000000</v>
      </c>
      <c r="H104" s="10">
        <f t="shared" si="7"/>
        <v>0</v>
      </c>
      <c r="I104" s="7">
        <v>0</v>
      </c>
      <c r="J104" s="7">
        <f t="shared" si="6"/>
        <v>27000000</v>
      </c>
      <c r="K104" s="19" t="s">
        <v>496</v>
      </c>
    </row>
    <row r="105" spans="1:11">
      <c r="A105" s="16" t="s">
        <v>114</v>
      </c>
      <c r="B105" s="16" t="s">
        <v>206</v>
      </c>
      <c r="C105" s="16" t="s">
        <v>310</v>
      </c>
      <c r="D105" s="9">
        <v>45161</v>
      </c>
      <c r="E105" s="9">
        <v>45274</v>
      </c>
      <c r="F105" s="22">
        <f t="shared" si="5"/>
        <v>113</v>
      </c>
      <c r="G105" s="17">
        <v>41433333</v>
      </c>
      <c r="H105" s="10">
        <f t="shared" si="7"/>
        <v>0</v>
      </c>
      <c r="I105" s="7">
        <v>0</v>
      </c>
      <c r="J105" s="7">
        <f t="shared" si="6"/>
        <v>41433333</v>
      </c>
      <c r="K105" s="19" t="s">
        <v>497</v>
      </c>
    </row>
    <row r="106" spans="1:11">
      <c r="A106" s="16" t="s">
        <v>115</v>
      </c>
      <c r="B106" s="16" t="s">
        <v>206</v>
      </c>
      <c r="C106" s="16" t="s">
        <v>311</v>
      </c>
      <c r="D106" s="9">
        <v>45162</v>
      </c>
      <c r="E106" s="9">
        <v>45290</v>
      </c>
      <c r="F106" s="22">
        <f t="shared" si="5"/>
        <v>128</v>
      </c>
      <c r="G106" s="17">
        <v>44666667</v>
      </c>
      <c r="H106" s="10">
        <f t="shared" si="7"/>
        <v>0</v>
      </c>
      <c r="I106" s="7">
        <v>0</v>
      </c>
      <c r="J106" s="7">
        <f t="shared" si="6"/>
        <v>44666667</v>
      </c>
      <c r="K106" s="19" t="s">
        <v>498</v>
      </c>
    </row>
    <row r="107" spans="1:11">
      <c r="A107" s="16" t="s">
        <v>116</v>
      </c>
      <c r="B107" s="16" t="s">
        <v>206</v>
      </c>
      <c r="C107" s="16" t="s">
        <v>312</v>
      </c>
      <c r="D107" s="9">
        <v>45162</v>
      </c>
      <c r="E107" s="9">
        <v>45290</v>
      </c>
      <c r="F107" s="22">
        <f t="shared" si="5"/>
        <v>128</v>
      </c>
      <c r="G107" s="17">
        <v>32160000</v>
      </c>
      <c r="H107" s="10">
        <f t="shared" si="7"/>
        <v>0</v>
      </c>
      <c r="I107" s="7">
        <v>0</v>
      </c>
      <c r="J107" s="7">
        <f t="shared" si="6"/>
        <v>32160000</v>
      </c>
      <c r="K107" s="19" t="s">
        <v>499</v>
      </c>
    </row>
    <row r="108" spans="1:11">
      <c r="A108" s="16" t="s">
        <v>117</v>
      </c>
      <c r="B108" s="16" t="s">
        <v>206</v>
      </c>
      <c r="C108" s="16" t="s">
        <v>313</v>
      </c>
      <c r="D108" s="9">
        <v>45173</v>
      </c>
      <c r="E108" s="9">
        <v>45290</v>
      </c>
      <c r="F108" s="22">
        <f t="shared" si="5"/>
        <v>117</v>
      </c>
      <c r="G108" s="17">
        <v>30149155</v>
      </c>
      <c r="H108" s="10">
        <f t="shared" si="7"/>
        <v>0</v>
      </c>
      <c r="I108" s="7">
        <v>0</v>
      </c>
      <c r="J108" s="7">
        <f t="shared" si="6"/>
        <v>30149155</v>
      </c>
      <c r="K108" s="19" t="s">
        <v>500</v>
      </c>
    </row>
    <row r="109" spans="1:11">
      <c r="A109" s="16" t="s">
        <v>118</v>
      </c>
      <c r="B109" s="16" t="s">
        <v>206</v>
      </c>
      <c r="C109" s="16" t="s">
        <v>314</v>
      </c>
      <c r="D109" s="9">
        <v>45173</v>
      </c>
      <c r="E109" s="9">
        <v>45290</v>
      </c>
      <c r="F109" s="22">
        <f t="shared" si="5"/>
        <v>117</v>
      </c>
      <c r="G109" s="17">
        <v>41000000</v>
      </c>
      <c r="H109" s="10">
        <f t="shared" si="7"/>
        <v>0</v>
      </c>
      <c r="I109" s="7">
        <v>0</v>
      </c>
      <c r="J109" s="7">
        <f t="shared" si="6"/>
        <v>41000000</v>
      </c>
      <c r="K109" s="19" t="s">
        <v>501</v>
      </c>
    </row>
    <row r="110" spans="1:11">
      <c r="A110" s="16" t="s">
        <v>119</v>
      </c>
      <c r="B110" s="16" t="s">
        <v>206</v>
      </c>
      <c r="C110" s="16" t="s">
        <v>315</v>
      </c>
      <c r="D110" s="9">
        <v>45162</v>
      </c>
      <c r="E110" s="9">
        <v>45278</v>
      </c>
      <c r="F110" s="22">
        <f t="shared" si="5"/>
        <v>116</v>
      </c>
      <c r="G110" s="17">
        <v>40605698</v>
      </c>
      <c r="H110" s="10">
        <f t="shared" si="7"/>
        <v>0</v>
      </c>
      <c r="I110" s="7">
        <v>0</v>
      </c>
      <c r="J110" s="7">
        <f t="shared" si="6"/>
        <v>40605698</v>
      </c>
      <c r="K110" s="19" t="s">
        <v>502</v>
      </c>
    </row>
    <row r="111" spans="1:11">
      <c r="A111" s="16" t="s">
        <v>120</v>
      </c>
      <c r="B111" s="16" t="s">
        <v>206</v>
      </c>
      <c r="C111" s="16" t="s">
        <v>316</v>
      </c>
      <c r="D111" s="9">
        <v>45161</v>
      </c>
      <c r="E111" s="9">
        <v>45267</v>
      </c>
      <c r="F111" s="22">
        <f t="shared" si="5"/>
        <v>106</v>
      </c>
      <c r="G111" s="17">
        <v>32602500</v>
      </c>
      <c r="H111" s="10">
        <f t="shared" si="7"/>
        <v>0</v>
      </c>
      <c r="I111" s="7">
        <v>0</v>
      </c>
      <c r="J111" s="7">
        <f t="shared" si="6"/>
        <v>32602500</v>
      </c>
      <c r="K111" s="19" t="s">
        <v>503</v>
      </c>
    </row>
    <row r="112" spans="1:11">
      <c r="A112" s="16" t="s">
        <v>121</v>
      </c>
      <c r="B112" s="16" t="s">
        <v>206</v>
      </c>
      <c r="C112" s="16" t="s">
        <v>317</v>
      </c>
      <c r="D112" s="9">
        <v>45160</v>
      </c>
      <c r="E112" s="9">
        <v>45260</v>
      </c>
      <c r="F112" s="22">
        <f t="shared" si="5"/>
        <v>100</v>
      </c>
      <c r="G112" s="17">
        <v>20000000</v>
      </c>
      <c r="H112" s="10">
        <f t="shared" si="7"/>
        <v>0</v>
      </c>
      <c r="I112" s="7">
        <v>0</v>
      </c>
      <c r="J112" s="7">
        <f t="shared" si="6"/>
        <v>20000000</v>
      </c>
      <c r="K112" s="19" t="s">
        <v>504</v>
      </c>
    </row>
    <row r="113" spans="1:11">
      <c r="A113" s="16" t="s">
        <v>122</v>
      </c>
      <c r="B113" s="16" t="s">
        <v>206</v>
      </c>
      <c r="C113" s="16" t="s">
        <v>318</v>
      </c>
      <c r="D113" s="9">
        <v>45160</v>
      </c>
      <c r="E113" s="9">
        <v>45290</v>
      </c>
      <c r="F113" s="22">
        <f t="shared" si="5"/>
        <v>130</v>
      </c>
      <c r="G113" s="17">
        <v>48172665</v>
      </c>
      <c r="H113" s="10">
        <f t="shared" si="7"/>
        <v>0</v>
      </c>
      <c r="I113" s="7">
        <v>0</v>
      </c>
      <c r="J113" s="7">
        <f t="shared" si="6"/>
        <v>48172665</v>
      </c>
      <c r="K113" s="19" t="s">
        <v>505</v>
      </c>
    </row>
    <row r="114" spans="1:11">
      <c r="A114" s="16" t="s">
        <v>123</v>
      </c>
      <c r="B114" s="16" t="s">
        <v>206</v>
      </c>
      <c r="C114" s="16" t="s">
        <v>319</v>
      </c>
      <c r="D114" s="9">
        <v>45160</v>
      </c>
      <c r="E114" s="9">
        <v>45290</v>
      </c>
      <c r="F114" s="22">
        <f t="shared" si="5"/>
        <v>130</v>
      </c>
      <c r="G114" s="17">
        <v>32900000</v>
      </c>
      <c r="H114" s="10">
        <f t="shared" si="7"/>
        <v>0</v>
      </c>
      <c r="I114" s="7">
        <v>0</v>
      </c>
      <c r="J114" s="7">
        <f t="shared" si="6"/>
        <v>32900000</v>
      </c>
      <c r="K114" s="19" t="s">
        <v>506</v>
      </c>
    </row>
    <row r="115" spans="1:11">
      <c r="A115" s="16" t="s">
        <v>124</v>
      </c>
      <c r="B115" s="16" t="s">
        <v>206</v>
      </c>
      <c r="C115" s="16" t="s">
        <v>320</v>
      </c>
      <c r="D115" s="9">
        <v>45161</v>
      </c>
      <c r="E115" s="9">
        <v>45290</v>
      </c>
      <c r="F115" s="22">
        <f t="shared" si="5"/>
        <v>129</v>
      </c>
      <c r="G115" s="17">
        <v>43333333</v>
      </c>
      <c r="H115" s="10">
        <f t="shared" si="7"/>
        <v>0</v>
      </c>
      <c r="I115" s="7">
        <v>0</v>
      </c>
      <c r="J115" s="7">
        <f t="shared" si="6"/>
        <v>43333333</v>
      </c>
      <c r="K115" s="19" t="s">
        <v>507</v>
      </c>
    </row>
    <row r="116" spans="1:11">
      <c r="A116" s="16" t="s">
        <v>125</v>
      </c>
      <c r="B116" s="16" t="s">
        <v>206</v>
      </c>
      <c r="C116" s="16" t="s">
        <v>321</v>
      </c>
      <c r="D116" s="9">
        <v>45156</v>
      </c>
      <c r="E116" s="9">
        <v>45290</v>
      </c>
      <c r="F116" s="22">
        <f t="shared" si="5"/>
        <v>134</v>
      </c>
      <c r="G116" s="17">
        <v>53550000</v>
      </c>
      <c r="H116" s="10">
        <f t="shared" si="7"/>
        <v>0</v>
      </c>
      <c r="I116" s="7">
        <v>0</v>
      </c>
      <c r="J116" s="7">
        <f t="shared" si="6"/>
        <v>53550000</v>
      </c>
      <c r="K116" s="19" t="s">
        <v>508</v>
      </c>
    </row>
    <row r="117" spans="1:11">
      <c r="A117" s="16" t="s">
        <v>126</v>
      </c>
      <c r="B117" s="16" t="s">
        <v>206</v>
      </c>
      <c r="C117" s="16" t="s">
        <v>322</v>
      </c>
      <c r="D117" s="9">
        <v>45161</v>
      </c>
      <c r="E117" s="9">
        <v>45290</v>
      </c>
      <c r="F117" s="22">
        <f t="shared" si="5"/>
        <v>129</v>
      </c>
      <c r="G117" s="17">
        <v>15260995</v>
      </c>
      <c r="H117" s="10">
        <f t="shared" si="7"/>
        <v>0</v>
      </c>
      <c r="I117" s="7">
        <v>0</v>
      </c>
      <c r="J117" s="7">
        <f t="shared" si="6"/>
        <v>15260995</v>
      </c>
      <c r="K117" s="19" t="s">
        <v>509</v>
      </c>
    </row>
    <row r="118" spans="1:11">
      <c r="A118" s="16" t="s">
        <v>127</v>
      </c>
      <c r="B118" s="16" t="s">
        <v>206</v>
      </c>
      <c r="C118" s="16" t="s">
        <v>323</v>
      </c>
      <c r="D118" s="9">
        <v>45166</v>
      </c>
      <c r="E118" s="9">
        <v>45290</v>
      </c>
      <c r="F118" s="22">
        <f t="shared" si="5"/>
        <v>124</v>
      </c>
      <c r="G118" s="17">
        <v>41850000</v>
      </c>
      <c r="H118" s="10">
        <f t="shared" si="7"/>
        <v>0</v>
      </c>
      <c r="I118" s="7">
        <v>0</v>
      </c>
      <c r="J118" s="7">
        <f t="shared" si="6"/>
        <v>41850000</v>
      </c>
      <c r="K118" s="19" t="s">
        <v>510</v>
      </c>
    </row>
    <row r="119" spans="1:11">
      <c r="A119" s="16" t="s">
        <v>128</v>
      </c>
      <c r="B119" s="16" t="s">
        <v>206</v>
      </c>
      <c r="C119" s="16" t="s">
        <v>324</v>
      </c>
      <c r="D119" s="9">
        <v>45162</v>
      </c>
      <c r="E119" s="9">
        <v>45290</v>
      </c>
      <c r="F119" s="22">
        <f t="shared" si="5"/>
        <v>128</v>
      </c>
      <c r="G119" s="17">
        <v>31500000</v>
      </c>
      <c r="H119" s="10">
        <f t="shared" si="7"/>
        <v>0</v>
      </c>
      <c r="I119" s="7">
        <v>0</v>
      </c>
      <c r="J119" s="7">
        <f t="shared" si="6"/>
        <v>31500000</v>
      </c>
      <c r="K119" s="19" t="s">
        <v>511</v>
      </c>
    </row>
    <row r="120" spans="1:11">
      <c r="A120" s="16" t="s">
        <v>129</v>
      </c>
      <c r="B120" s="16" t="s">
        <v>206</v>
      </c>
      <c r="C120" s="16" t="s">
        <v>325</v>
      </c>
      <c r="D120" s="9">
        <v>45162</v>
      </c>
      <c r="E120" s="9">
        <v>45290</v>
      </c>
      <c r="F120" s="22">
        <f t="shared" si="5"/>
        <v>128</v>
      </c>
      <c r="G120" s="17">
        <v>42750000</v>
      </c>
      <c r="H120" s="10">
        <f t="shared" si="7"/>
        <v>0</v>
      </c>
      <c r="I120" s="7">
        <v>0</v>
      </c>
      <c r="J120" s="7">
        <f t="shared" si="6"/>
        <v>42750000</v>
      </c>
      <c r="K120" s="19" t="s">
        <v>512</v>
      </c>
    </row>
    <row r="121" spans="1:11">
      <c r="A121" s="16" t="s">
        <v>130</v>
      </c>
      <c r="B121" s="16" t="s">
        <v>206</v>
      </c>
      <c r="C121" s="16" t="s">
        <v>326</v>
      </c>
      <c r="D121" s="9">
        <v>45162</v>
      </c>
      <c r="E121" s="9">
        <v>45290</v>
      </c>
      <c r="F121" s="22">
        <f t="shared" si="5"/>
        <v>128</v>
      </c>
      <c r="G121" s="17">
        <v>40500000</v>
      </c>
      <c r="H121" s="10">
        <f t="shared" si="7"/>
        <v>0</v>
      </c>
      <c r="I121" s="7">
        <v>0</v>
      </c>
      <c r="J121" s="7">
        <f t="shared" si="6"/>
        <v>40500000</v>
      </c>
      <c r="K121" s="19" t="s">
        <v>513</v>
      </c>
    </row>
    <row r="122" spans="1:11">
      <c r="A122" s="16" t="s">
        <v>131</v>
      </c>
      <c r="B122" s="16" t="s">
        <v>206</v>
      </c>
      <c r="C122" s="16" t="s">
        <v>327</v>
      </c>
      <c r="D122" s="9">
        <v>45162</v>
      </c>
      <c r="E122" s="9">
        <v>45290</v>
      </c>
      <c r="F122" s="22">
        <f t="shared" si="5"/>
        <v>128</v>
      </c>
      <c r="G122" s="17">
        <v>40500000</v>
      </c>
      <c r="H122" s="10">
        <f t="shared" si="7"/>
        <v>0</v>
      </c>
      <c r="I122" s="7">
        <v>0</v>
      </c>
      <c r="J122" s="7">
        <f t="shared" si="6"/>
        <v>40500000</v>
      </c>
      <c r="K122" s="19" t="s">
        <v>514</v>
      </c>
    </row>
    <row r="123" spans="1:11">
      <c r="A123" s="16" t="s">
        <v>132</v>
      </c>
      <c r="B123" s="16" t="s">
        <v>206</v>
      </c>
      <c r="C123" s="16" t="s">
        <v>328</v>
      </c>
      <c r="D123" s="9">
        <v>45161</v>
      </c>
      <c r="E123" s="9">
        <v>45290</v>
      </c>
      <c r="F123" s="22">
        <f t="shared" si="5"/>
        <v>129</v>
      </c>
      <c r="G123" s="17">
        <v>43425000</v>
      </c>
      <c r="H123" s="10">
        <f t="shared" si="7"/>
        <v>0</v>
      </c>
      <c r="I123" s="7">
        <v>0</v>
      </c>
      <c r="J123" s="7">
        <f t="shared" si="6"/>
        <v>43425000</v>
      </c>
      <c r="K123" s="19" t="s">
        <v>515</v>
      </c>
    </row>
    <row r="124" spans="1:11">
      <c r="A124" s="16" t="s">
        <v>133</v>
      </c>
      <c r="B124" s="16" t="s">
        <v>206</v>
      </c>
      <c r="C124" s="16" t="s">
        <v>329</v>
      </c>
      <c r="D124" s="9">
        <v>45161</v>
      </c>
      <c r="E124" s="9">
        <v>45290</v>
      </c>
      <c r="F124" s="22">
        <f t="shared" si="5"/>
        <v>129</v>
      </c>
      <c r="G124" s="17">
        <v>46500000</v>
      </c>
      <c r="H124" s="10">
        <f t="shared" si="7"/>
        <v>0</v>
      </c>
      <c r="I124" s="7">
        <v>0</v>
      </c>
      <c r="J124" s="7">
        <f t="shared" si="6"/>
        <v>46500000</v>
      </c>
      <c r="K124" s="19" t="s">
        <v>516</v>
      </c>
    </row>
    <row r="125" spans="1:11">
      <c r="A125" s="16" t="s">
        <v>134</v>
      </c>
      <c r="B125" s="16" t="s">
        <v>206</v>
      </c>
      <c r="C125" s="16" t="s">
        <v>330</v>
      </c>
      <c r="D125" s="9">
        <v>45161</v>
      </c>
      <c r="E125" s="9">
        <v>45260</v>
      </c>
      <c r="F125" s="22">
        <f t="shared" si="5"/>
        <v>99</v>
      </c>
      <c r="G125" s="17">
        <v>10580267</v>
      </c>
      <c r="H125" s="10">
        <f t="shared" si="7"/>
        <v>0</v>
      </c>
      <c r="I125" s="7">
        <v>0</v>
      </c>
      <c r="J125" s="7">
        <f t="shared" si="6"/>
        <v>10580267</v>
      </c>
      <c r="K125" s="19" t="s">
        <v>517</v>
      </c>
    </row>
    <row r="126" spans="1:11">
      <c r="A126" s="16" t="s">
        <v>135</v>
      </c>
      <c r="B126" s="16" t="s">
        <v>206</v>
      </c>
      <c r="C126" s="16" t="s">
        <v>331</v>
      </c>
      <c r="D126" s="9">
        <v>45170</v>
      </c>
      <c r="E126" s="9">
        <v>45290</v>
      </c>
      <c r="F126" s="22">
        <f t="shared" si="5"/>
        <v>120</v>
      </c>
      <c r="G126" s="17">
        <v>43903675</v>
      </c>
      <c r="H126" s="10">
        <f t="shared" si="7"/>
        <v>0</v>
      </c>
      <c r="I126" s="7">
        <v>0</v>
      </c>
      <c r="J126" s="7">
        <f t="shared" si="6"/>
        <v>43903675</v>
      </c>
      <c r="K126" s="19" t="s">
        <v>518</v>
      </c>
    </row>
    <row r="127" spans="1:11">
      <c r="A127" s="16" t="s">
        <v>136</v>
      </c>
      <c r="B127" s="16" t="s">
        <v>206</v>
      </c>
      <c r="C127" s="16" t="s">
        <v>332</v>
      </c>
      <c r="D127" s="9">
        <v>45163</v>
      </c>
      <c r="E127" s="9">
        <v>45290</v>
      </c>
      <c r="F127" s="22">
        <f t="shared" si="5"/>
        <v>127</v>
      </c>
      <c r="G127" s="17">
        <v>66628087</v>
      </c>
      <c r="H127" s="10">
        <f t="shared" si="7"/>
        <v>0</v>
      </c>
      <c r="I127" s="7">
        <v>0</v>
      </c>
      <c r="J127" s="7">
        <f t="shared" si="6"/>
        <v>66628087</v>
      </c>
      <c r="K127" s="19" t="s">
        <v>519</v>
      </c>
    </row>
    <row r="128" spans="1:11">
      <c r="A128" s="16" t="s">
        <v>137</v>
      </c>
      <c r="B128" s="16" t="s">
        <v>206</v>
      </c>
      <c r="C128" s="16" t="s">
        <v>333</v>
      </c>
      <c r="D128" s="9">
        <v>45173</v>
      </c>
      <c r="E128" s="9">
        <v>45289</v>
      </c>
      <c r="F128" s="22">
        <f t="shared" si="5"/>
        <v>116</v>
      </c>
      <c r="G128" s="17">
        <v>44000000</v>
      </c>
      <c r="H128" s="10">
        <f t="shared" si="7"/>
        <v>0</v>
      </c>
      <c r="I128" s="7">
        <v>0</v>
      </c>
      <c r="J128" s="7">
        <f t="shared" si="6"/>
        <v>44000000</v>
      </c>
      <c r="K128" s="19" t="s">
        <v>520</v>
      </c>
    </row>
    <row r="129" spans="1:11">
      <c r="A129" s="16" t="s">
        <v>138</v>
      </c>
      <c r="B129" s="16" t="s">
        <v>206</v>
      </c>
      <c r="C129" s="16" t="s">
        <v>334</v>
      </c>
      <c r="D129" s="9">
        <v>45170</v>
      </c>
      <c r="E129" s="9">
        <v>45290</v>
      </c>
      <c r="F129" s="22">
        <f t="shared" si="5"/>
        <v>120</v>
      </c>
      <c r="G129" s="17">
        <v>18060000</v>
      </c>
      <c r="H129" s="10">
        <f t="shared" si="7"/>
        <v>0</v>
      </c>
      <c r="I129" s="7">
        <v>0</v>
      </c>
      <c r="J129" s="7">
        <f t="shared" si="6"/>
        <v>18060000</v>
      </c>
      <c r="K129" s="19" t="s">
        <v>521</v>
      </c>
    </row>
    <row r="130" spans="1:11">
      <c r="A130" s="16" t="s">
        <v>139</v>
      </c>
      <c r="B130" s="16" t="s">
        <v>209</v>
      </c>
      <c r="C130" s="16" t="s">
        <v>335</v>
      </c>
      <c r="D130" s="9">
        <v>45168</v>
      </c>
      <c r="E130" s="9">
        <v>45275</v>
      </c>
      <c r="F130" s="22">
        <f t="shared" si="5"/>
        <v>107</v>
      </c>
      <c r="G130" s="17">
        <v>850000000</v>
      </c>
      <c r="H130" s="10">
        <f t="shared" si="7"/>
        <v>0</v>
      </c>
      <c r="I130" s="7">
        <v>0</v>
      </c>
      <c r="J130" s="7">
        <f t="shared" si="6"/>
        <v>850000000</v>
      </c>
      <c r="K130" s="19" t="s">
        <v>522</v>
      </c>
    </row>
    <row r="131" spans="1:11">
      <c r="A131" s="16" t="s">
        <v>140</v>
      </c>
      <c r="B131" s="16" t="s">
        <v>206</v>
      </c>
      <c r="C131" s="16" t="s">
        <v>336</v>
      </c>
      <c r="D131" s="9">
        <v>45162</v>
      </c>
      <c r="E131" s="9">
        <v>45278</v>
      </c>
      <c r="F131" s="22">
        <f t="shared" si="5"/>
        <v>116</v>
      </c>
      <c r="G131" s="17">
        <v>13168656</v>
      </c>
      <c r="H131" s="10">
        <f t="shared" si="7"/>
        <v>0</v>
      </c>
      <c r="I131" s="7">
        <v>0</v>
      </c>
      <c r="J131" s="7">
        <f t="shared" si="6"/>
        <v>13168656</v>
      </c>
      <c r="K131" s="19" t="s">
        <v>523</v>
      </c>
    </row>
    <row r="132" spans="1:11">
      <c r="A132" s="16" t="s">
        <v>141</v>
      </c>
      <c r="B132" s="16" t="s">
        <v>206</v>
      </c>
      <c r="C132" s="16" t="s">
        <v>337</v>
      </c>
      <c r="D132" s="9">
        <v>45168</v>
      </c>
      <c r="E132" s="9">
        <v>45290</v>
      </c>
      <c r="F132" s="22">
        <f t="shared" ref="F132:F195" si="8">E132-D132</f>
        <v>122</v>
      </c>
      <c r="G132" s="17">
        <v>36264388</v>
      </c>
      <c r="H132" s="10">
        <f t="shared" si="7"/>
        <v>0</v>
      </c>
      <c r="I132" s="7">
        <v>0</v>
      </c>
      <c r="J132" s="7">
        <f t="shared" ref="J132:J195" si="9">G132-I132</f>
        <v>36264388</v>
      </c>
      <c r="K132" s="19" t="s">
        <v>524</v>
      </c>
    </row>
    <row r="133" spans="1:11">
      <c r="A133" s="16" t="s">
        <v>142</v>
      </c>
      <c r="B133" s="16" t="s">
        <v>206</v>
      </c>
      <c r="C133" s="16" t="s">
        <v>338</v>
      </c>
      <c r="D133" s="9">
        <v>45167</v>
      </c>
      <c r="E133" s="9">
        <v>45278</v>
      </c>
      <c r="F133" s="22">
        <f t="shared" si="8"/>
        <v>111</v>
      </c>
      <c r="G133" s="17">
        <v>33300000</v>
      </c>
      <c r="H133" s="10">
        <f t="shared" si="7"/>
        <v>0</v>
      </c>
      <c r="I133" s="7">
        <v>0</v>
      </c>
      <c r="J133" s="7">
        <f t="shared" si="9"/>
        <v>33300000</v>
      </c>
      <c r="K133" s="19" t="s">
        <v>525</v>
      </c>
    </row>
    <row r="134" spans="1:11">
      <c r="A134" s="16" t="s">
        <v>143</v>
      </c>
      <c r="B134" s="16" t="s">
        <v>206</v>
      </c>
      <c r="C134" s="16" t="s">
        <v>339</v>
      </c>
      <c r="D134" s="9">
        <v>45163</v>
      </c>
      <c r="E134" s="9">
        <v>45290</v>
      </c>
      <c r="F134" s="22">
        <f t="shared" si="8"/>
        <v>127</v>
      </c>
      <c r="G134" s="17">
        <v>17370000</v>
      </c>
      <c r="H134" s="10">
        <f t="shared" si="7"/>
        <v>0</v>
      </c>
      <c r="I134" s="7">
        <v>0</v>
      </c>
      <c r="J134" s="7">
        <f t="shared" si="9"/>
        <v>17370000</v>
      </c>
      <c r="K134" s="19" t="s">
        <v>526</v>
      </c>
    </row>
    <row r="135" spans="1:11">
      <c r="A135" s="16" t="s">
        <v>144</v>
      </c>
      <c r="B135" s="16" t="s">
        <v>206</v>
      </c>
      <c r="C135" s="16" t="s">
        <v>340</v>
      </c>
      <c r="D135" s="9">
        <v>45170</v>
      </c>
      <c r="E135" s="9">
        <v>45260</v>
      </c>
      <c r="F135" s="22">
        <f t="shared" si="8"/>
        <v>90</v>
      </c>
      <c r="G135" s="17">
        <v>29750000</v>
      </c>
      <c r="H135" s="10">
        <f t="shared" si="7"/>
        <v>0</v>
      </c>
      <c r="I135" s="7">
        <v>0</v>
      </c>
      <c r="J135" s="7">
        <f t="shared" si="9"/>
        <v>29750000</v>
      </c>
      <c r="K135" s="19" t="s">
        <v>527</v>
      </c>
    </row>
    <row r="136" spans="1:11">
      <c r="A136" s="16" t="s">
        <v>145</v>
      </c>
      <c r="B136" s="16" t="s">
        <v>206</v>
      </c>
      <c r="C136" s="16" t="s">
        <v>341</v>
      </c>
      <c r="D136" s="9">
        <v>45162</v>
      </c>
      <c r="E136" s="9">
        <v>45290</v>
      </c>
      <c r="F136" s="22">
        <f t="shared" si="8"/>
        <v>128</v>
      </c>
      <c r="G136" s="17">
        <v>19968000</v>
      </c>
      <c r="H136" s="10">
        <f t="shared" si="7"/>
        <v>0</v>
      </c>
      <c r="I136" s="7">
        <v>0</v>
      </c>
      <c r="J136" s="7">
        <f t="shared" si="9"/>
        <v>19968000</v>
      </c>
      <c r="K136" s="19" t="s">
        <v>528</v>
      </c>
    </row>
    <row r="137" spans="1:11">
      <c r="A137" s="16" t="s">
        <v>146</v>
      </c>
      <c r="B137" s="16" t="s">
        <v>206</v>
      </c>
      <c r="C137" s="16" t="s">
        <v>342</v>
      </c>
      <c r="D137" s="9">
        <v>45168</v>
      </c>
      <c r="E137" s="9">
        <v>45289</v>
      </c>
      <c r="F137" s="22">
        <f t="shared" si="8"/>
        <v>121</v>
      </c>
      <c r="G137" s="17">
        <v>28000000</v>
      </c>
      <c r="H137" s="10">
        <f t="shared" si="7"/>
        <v>0</v>
      </c>
      <c r="I137" s="7">
        <v>0</v>
      </c>
      <c r="J137" s="7">
        <f t="shared" si="9"/>
        <v>28000000</v>
      </c>
      <c r="K137" s="19" t="s">
        <v>529</v>
      </c>
    </row>
    <row r="138" spans="1:11">
      <c r="A138" s="16" t="s">
        <v>147</v>
      </c>
      <c r="B138" s="16" t="s">
        <v>206</v>
      </c>
      <c r="C138" s="16" t="s">
        <v>343</v>
      </c>
      <c r="D138" s="9">
        <v>45170</v>
      </c>
      <c r="E138" s="9">
        <v>45290</v>
      </c>
      <c r="F138" s="22">
        <f t="shared" si="8"/>
        <v>120</v>
      </c>
      <c r="G138" s="17">
        <v>32960000</v>
      </c>
      <c r="H138" s="10">
        <f t="shared" si="7"/>
        <v>0</v>
      </c>
      <c r="I138" s="7">
        <v>0</v>
      </c>
      <c r="J138" s="7">
        <f t="shared" si="9"/>
        <v>32960000</v>
      </c>
      <c r="K138" s="19" t="s">
        <v>530</v>
      </c>
    </row>
    <row r="139" spans="1:11">
      <c r="A139" s="16" t="s">
        <v>148</v>
      </c>
      <c r="B139" s="16" t="s">
        <v>206</v>
      </c>
      <c r="C139" s="16" t="s">
        <v>344</v>
      </c>
      <c r="D139" s="9">
        <v>45167</v>
      </c>
      <c r="E139" s="9">
        <v>45288</v>
      </c>
      <c r="F139" s="22">
        <f t="shared" si="8"/>
        <v>121</v>
      </c>
      <c r="G139" s="17">
        <v>32960000</v>
      </c>
      <c r="H139" s="10">
        <f t="shared" si="7"/>
        <v>0</v>
      </c>
      <c r="I139" s="7">
        <v>0</v>
      </c>
      <c r="J139" s="7">
        <f t="shared" si="9"/>
        <v>32960000</v>
      </c>
      <c r="K139" s="19" t="s">
        <v>531</v>
      </c>
    </row>
    <row r="140" spans="1:11">
      <c r="A140" s="16" t="s">
        <v>149</v>
      </c>
      <c r="B140" s="16" t="s">
        <v>206</v>
      </c>
      <c r="C140" s="16" t="s">
        <v>345</v>
      </c>
      <c r="D140" s="9">
        <v>45167</v>
      </c>
      <c r="E140" s="9">
        <v>45288</v>
      </c>
      <c r="F140" s="22">
        <f t="shared" si="8"/>
        <v>121</v>
      </c>
      <c r="G140" s="17">
        <v>36000000</v>
      </c>
      <c r="H140" s="10">
        <f t="shared" si="7"/>
        <v>0</v>
      </c>
      <c r="I140" s="7">
        <v>0</v>
      </c>
      <c r="J140" s="7">
        <f t="shared" si="9"/>
        <v>36000000</v>
      </c>
      <c r="K140" s="19" t="s">
        <v>532</v>
      </c>
    </row>
    <row r="141" spans="1:11">
      <c r="A141" s="16" t="s">
        <v>150</v>
      </c>
      <c r="B141" s="16" t="s">
        <v>206</v>
      </c>
      <c r="C141" s="16" t="s">
        <v>346</v>
      </c>
      <c r="D141" s="9">
        <v>45182</v>
      </c>
      <c r="E141" s="9">
        <v>45290</v>
      </c>
      <c r="F141" s="22">
        <f t="shared" si="8"/>
        <v>108</v>
      </c>
      <c r="G141" s="17">
        <v>11655979</v>
      </c>
      <c r="H141" s="10">
        <f t="shared" si="7"/>
        <v>0</v>
      </c>
      <c r="I141" s="7">
        <v>0</v>
      </c>
      <c r="J141" s="7">
        <f t="shared" si="9"/>
        <v>11655979</v>
      </c>
      <c r="K141" s="19" t="s">
        <v>533</v>
      </c>
    </row>
    <row r="142" spans="1:11">
      <c r="A142" s="16" t="s">
        <v>151</v>
      </c>
      <c r="B142" s="16" t="s">
        <v>206</v>
      </c>
      <c r="C142" s="16" t="s">
        <v>347</v>
      </c>
      <c r="D142" s="9">
        <v>45168</v>
      </c>
      <c r="E142" s="9">
        <v>45290</v>
      </c>
      <c r="F142" s="22">
        <f t="shared" si="8"/>
        <v>122</v>
      </c>
      <c r="G142" s="17">
        <v>51250000</v>
      </c>
      <c r="H142" s="10">
        <f t="shared" si="7"/>
        <v>0</v>
      </c>
      <c r="I142" s="7">
        <v>0</v>
      </c>
      <c r="J142" s="7">
        <f t="shared" si="9"/>
        <v>51250000</v>
      </c>
      <c r="K142" s="19" t="s">
        <v>534</v>
      </c>
    </row>
    <row r="143" spans="1:11">
      <c r="A143" s="16" t="s">
        <v>152</v>
      </c>
      <c r="B143" s="16" t="s">
        <v>206</v>
      </c>
      <c r="C143" s="16" t="s">
        <v>348</v>
      </c>
      <c r="D143" s="9">
        <v>45170</v>
      </c>
      <c r="E143" s="9">
        <v>45275</v>
      </c>
      <c r="F143" s="22">
        <f t="shared" si="8"/>
        <v>105</v>
      </c>
      <c r="G143" s="17">
        <v>29589000</v>
      </c>
      <c r="H143" s="10">
        <f t="shared" si="7"/>
        <v>0</v>
      </c>
      <c r="I143" s="7">
        <v>0</v>
      </c>
      <c r="J143" s="7">
        <f t="shared" si="9"/>
        <v>29589000</v>
      </c>
      <c r="K143" s="19" t="s">
        <v>535</v>
      </c>
    </row>
    <row r="144" spans="1:11">
      <c r="A144" s="16" t="s">
        <v>153</v>
      </c>
      <c r="B144" s="16" t="s">
        <v>206</v>
      </c>
      <c r="C144" s="16" t="s">
        <v>349</v>
      </c>
      <c r="D144" s="9">
        <v>45170</v>
      </c>
      <c r="E144" s="9">
        <v>45260</v>
      </c>
      <c r="F144" s="22">
        <f t="shared" si="8"/>
        <v>90</v>
      </c>
      <c r="G144" s="17">
        <v>24671038</v>
      </c>
      <c r="H144" s="10">
        <f t="shared" si="7"/>
        <v>0</v>
      </c>
      <c r="I144" s="7">
        <v>0</v>
      </c>
      <c r="J144" s="7">
        <f t="shared" si="9"/>
        <v>24671038</v>
      </c>
      <c r="K144" s="19" t="s">
        <v>536</v>
      </c>
    </row>
    <row r="145" spans="1:11">
      <c r="A145" s="16" t="s">
        <v>154</v>
      </c>
      <c r="B145" s="16" t="s">
        <v>206</v>
      </c>
      <c r="C145" s="16" t="s">
        <v>350</v>
      </c>
      <c r="D145" s="9">
        <v>45170</v>
      </c>
      <c r="E145" s="9">
        <v>45260</v>
      </c>
      <c r="F145" s="22">
        <f t="shared" si="8"/>
        <v>90</v>
      </c>
      <c r="G145" s="17">
        <v>24671038</v>
      </c>
      <c r="H145" s="10">
        <f t="shared" ref="H145:H208" si="10">I145/G145</f>
        <v>0</v>
      </c>
      <c r="I145" s="7">
        <v>0</v>
      </c>
      <c r="J145" s="7">
        <f t="shared" si="9"/>
        <v>24671038</v>
      </c>
      <c r="K145" s="19" t="s">
        <v>537</v>
      </c>
    </row>
    <row r="146" spans="1:11">
      <c r="A146" s="16" t="s">
        <v>155</v>
      </c>
      <c r="B146" s="16" t="s">
        <v>206</v>
      </c>
      <c r="C146" s="16" t="s">
        <v>348</v>
      </c>
      <c r="D146" s="9">
        <v>45167</v>
      </c>
      <c r="E146" s="9">
        <v>45273</v>
      </c>
      <c r="F146" s="22">
        <f t="shared" si="8"/>
        <v>106</v>
      </c>
      <c r="G146" s="17">
        <v>24671038</v>
      </c>
      <c r="H146" s="10">
        <f t="shared" si="10"/>
        <v>0</v>
      </c>
      <c r="I146" s="7">
        <v>0</v>
      </c>
      <c r="J146" s="7">
        <f t="shared" si="9"/>
        <v>24671038</v>
      </c>
      <c r="K146" s="19" t="s">
        <v>538</v>
      </c>
    </row>
    <row r="147" spans="1:11">
      <c r="A147" s="16" t="s">
        <v>156</v>
      </c>
      <c r="B147" s="16" t="s">
        <v>206</v>
      </c>
      <c r="C147" s="16" t="s">
        <v>351</v>
      </c>
      <c r="D147" s="9">
        <v>45161</v>
      </c>
      <c r="E147" s="9">
        <v>45282</v>
      </c>
      <c r="F147" s="22">
        <f t="shared" si="8"/>
        <v>121</v>
      </c>
      <c r="G147" s="17">
        <v>34000000</v>
      </c>
      <c r="H147" s="10">
        <f t="shared" si="10"/>
        <v>0</v>
      </c>
      <c r="I147" s="7">
        <v>0</v>
      </c>
      <c r="J147" s="7">
        <f t="shared" si="9"/>
        <v>34000000</v>
      </c>
      <c r="K147" s="19" t="s">
        <v>539</v>
      </c>
    </row>
    <row r="148" spans="1:11">
      <c r="A148" s="16" t="s">
        <v>157</v>
      </c>
      <c r="B148" s="16" t="s">
        <v>206</v>
      </c>
      <c r="C148" s="16" t="s">
        <v>352</v>
      </c>
      <c r="D148" s="9">
        <v>45162</v>
      </c>
      <c r="E148" s="9">
        <v>45290</v>
      </c>
      <c r="F148" s="22">
        <f t="shared" si="8"/>
        <v>128</v>
      </c>
      <c r="G148" s="17">
        <v>19782329</v>
      </c>
      <c r="H148" s="10">
        <f t="shared" si="10"/>
        <v>0</v>
      </c>
      <c r="I148" s="7">
        <v>0</v>
      </c>
      <c r="J148" s="7">
        <f t="shared" si="9"/>
        <v>19782329</v>
      </c>
      <c r="K148" s="19" t="s">
        <v>540</v>
      </c>
    </row>
    <row r="149" spans="1:11">
      <c r="A149" s="16" t="s">
        <v>158</v>
      </c>
      <c r="B149" s="16" t="s">
        <v>206</v>
      </c>
      <c r="C149" s="16" t="s">
        <v>353</v>
      </c>
      <c r="D149" s="9">
        <v>45167</v>
      </c>
      <c r="E149" s="9">
        <v>45290</v>
      </c>
      <c r="F149" s="22">
        <f t="shared" si="8"/>
        <v>123</v>
      </c>
      <c r="G149" s="17">
        <v>46016100</v>
      </c>
      <c r="H149" s="10">
        <f t="shared" si="10"/>
        <v>0</v>
      </c>
      <c r="I149" s="7">
        <v>0</v>
      </c>
      <c r="J149" s="7">
        <f t="shared" si="9"/>
        <v>46016100</v>
      </c>
      <c r="K149" s="19" t="s">
        <v>541</v>
      </c>
    </row>
    <row r="150" spans="1:11">
      <c r="A150" s="16" t="s">
        <v>159</v>
      </c>
      <c r="B150" s="16" t="s">
        <v>206</v>
      </c>
      <c r="C150" s="16" t="s">
        <v>354</v>
      </c>
      <c r="D150" s="9">
        <v>45168</v>
      </c>
      <c r="E150" s="9">
        <v>45277</v>
      </c>
      <c r="F150" s="22">
        <f t="shared" si="8"/>
        <v>109</v>
      </c>
      <c r="G150" s="17">
        <v>47996667</v>
      </c>
      <c r="H150" s="10">
        <f t="shared" si="10"/>
        <v>0</v>
      </c>
      <c r="I150" s="7">
        <v>0</v>
      </c>
      <c r="J150" s="7">
        <f t="shared" si="9"/>
        <v>47996667</v>
      </c>
      <c r="K150" s="19" t="s">
        <v>542</v>
      </c>
    </row>
    <row r="151" spans="1:11">
      <c r="A151" s="16" t="s">
        <v>160</v>
      </c>
      <c r="B151" s="16" t="s">
        <v>206</v>
      </c>
      <c r="C151" s="16" t="s">
        <v>355</v>
      </c>
      <c r="D151" s="9">
        <v>45163</v>
      </c>
      <c r="E151" s="9">
        <v>45290</v>
      </c>
      <c r="F151" s="22">
        <f t="shared" si="8"/>
        <v>127</v>
      </c>
      <c r="G151" s="17">
        <v>33975000</v>
      </c>
      <c r="H151" s="10">
        <f t="shared" si="10"/>
        <v>0</v>
      </c>
      <c r="I151" s="7">
        <v>0</v>
      </c>
      <c r="J151" s="7">
        <f t="shared" si="9"/>
        <v>33975000</v>
      </c>
      <c r="K151" s="19" t="s">
        <v>543</v>
      </c>
    </row>
    <row r="152" spans="1:11">
      <c r="A152" s="16" t="s">
        <v>161</v>
      </c>
      <c r="B152" s="16" t="s">
        <v>206</v>
      </c>
      <c r="C152" s="16" t="s">
        <v>356</v>
      </c>
      <c r="D152" s="9">
        <v>45166</v>
      </c>
      <c r="E152" s="9">
        <v>45278</v>
      </c>
      <c r="F152" s="22">
        <f t="shared" si="8"/>
        <v>112</v>
      </c>
      <c r="G152" s="17">
        <v>24050000</v>
      </c>
      <c r="H152" s="10">
        <f t="shared" si="10"/>
        <v>0</v>
      </c>
      <c r="I152" s="7">
        <v>0</v>
      </c>
      <c r="J152" s="7">
        <f t="shared" si="9"/>
        <v>24050000</v>
      </c>
      <c r="K152" s="19" t="s">
        <v>544</v>
      </c>
    </row>
    <row r="153" spans="1:11">
      <c r="A153" s="16" t="s">
        <v>162</v>
      </c>
      <c r="B153" s="16" t="s">
        <v>206</v>
      </c>
      <c r="C153" s="16" t="s">
        <v>357</v>
      </c>
      <c r="D153" s="9">
        <v>45170</v>
      </c>
      <c r="E153" s="9">
        <v>45290</v>
      </c>
      <c r="F153" s="22">
        <f t="shared" si="8"/>
        <v>120</v>
      </c>
      <c r="G153" s="17">
        <v>37500000</v>
      </c>
      <c r="H153" s="10">
        <f t="shared" si="10"/>
        <v>0</v>
      </c>
      <c r="I153" s="7">
        <v>0</v>
      </c>
      <c r="J153" s="7">
        <f t="shared" si="9"/>
        <v>37500000</v>
      </c>
      <c r="K153" s="19" t="s">
        <v>545</v>
      </c>
    </row>
    <row r="154" spans="1:11">
      <c r="A154" s="16" t="s">
        <v>163</v>
      </c>
      <c r="B154" s="16" t="s">
        <v>206</v>
      </c>
      <c r="C154" s="16" t="s">
        <v>358</v>
      </c>
      <c r="D154" s="9">
        <v>45167</v>
      </c>
      <c r="E154" s="9">
        <v>45290</v>
      </c>
      <c r="F154" s="22">
        <f t="shared" si="8"/>
        <v>123</v>
      </c>
      <c r="G154" s="17">
        <v>27971985</v>
      </c>
      <c r="H154" s="10">
        <f t="shared" si="10"/>
        <v>0</v>
      </c>
      <c r="I154" s="7">
        <v>0</v>
      </c>
      <c r="J154" s="7">
        <f t="shared" si="9"/>
        <v>27971985</v>
      </c>
      <c r="K154" s="19" t="s">
        <v>546</v>
      </c>
    </row>
    <row r="155" spans="1:11">
      <c r="A155" s="16" t="s">
        <v>164</v>
      </c>
      <c r="B155" s="16" t="s">
        <v>206</v>
      </c>
      <c r="C155" s="16" t="s">
        <v>359</v>
      </c>
      <c r="D155" s="9">
        <v>45167</v>
      </c>
      <c r="E155" s="9">
        <v>45260</v>
      </c>
      <c r="F155" s="22">
        <f t="shared" si="8"/>
        <v>93</v>
      </c>
      <c r="G155" s="17">
        <v>29750000</v>
      </c>
      <c r="H155" s="10">
        <f t="shared" si="10"/>
        <v>0</v>
      </c>
      <c r="I155" s="7">
        <v>0</v>
      </c>
      <c r="J155" s="7">
        <f t="shared" si="9"/>
        <v>29750000</v>
      </c>
      <c r="K155" s="19" t="s">
        <v>547</v>
      </c>
    </row>
    <row r="156" spans="1:11">
      <c r="A156" s="16" t="s">
        <v>165</v>
      </c>
      <c r="B156" s="16" t="s">
        <v>206</v>
      </c>
      <c r="C156" s="16" t="s">
        <v>360</v>
      </c>
      <c r="D156" s="9">
        <v>45173</v>
      </c>
      <c r="E156" s="9">
        <v>45290</v>
      </c>
      <c r="F156" s="22">
        <f t="shared" si="8"/>
        <v>117</v>
      </c>
      <c r="G156" s="17">
        <v>25000000</v>
      </c>
      <c r="H156" s="10">
        <f t="shared" si="10"/>
        <v>0</v>
      </c>
      <c r="I156" s="7">
        <v>0</v>
      </c>
      <c r="J156" s="7">
        <f t="shared" si="9"/>
        <v>25000000</v>
      </c>
      <c r="K156" s="19" t="s">
        <v>548</v>
      </c>
    </row>
    <row r="157" spans="1:11">
      <c r="A157" s="16" t="s">
        <v>166</v>
      </c>
      <c r="B157" s="16" t="s">
        <v>206</v>
      </c>
      <c r="C157" s="16" t="s">
        <v>361</v>
      </c>
      <c r="D157" s="9">
        <v>45166</v>
      </c>
      <c r="E157" s="9">
        <v>45195</v>
      </c>
      <c r="F157" s="22">
        <f t="shared" si="8"/>
        <v>29</v>
      </c>
      <c r="G157" s="17">
        <v>37260000</v>
      </c>
      <c r="H157" s="10">
        <f t="shared" si="10"/>
        <v>0</v>
      </c>
      <c r="I157" s="7">
        <v>0</v>
      </c>
      <c r="J157" s="7">
        <f t="shared" si="9"/>
        <v>37260000</v>
      </c>
      <c r="K157" s="19" t="s">
        <v>549</v>
      </c>
    </row>
    <row r="158" spans="1:11">
      <c r="A158" s="16" t="s">
        <v>167</v>
      </c>
      <c r="B158" s="16" t="s">
        <v>206</v>
      </c>
      <c r="C158" s="16" t="s">
        <v>362</v>
      </c>
      <c r="D158" s="9">
        <v>45167</v>
      </c>
      <c r="E158" s="9">
        <v>45290</v>
      </c>
      <c r="F158" s="22">
        <f t="shared" si="8"/>
        <v>123</v>
      </c>
      <c r="G158" s="17">
        <v>29440000</v>
      </c>
      <c r="H158" s="10">
        <f t="shared" si="10"/>
        <v>0</v>
      </c>
      <c r="I158" s="7">
        <v>0</v>
      </c>
      <c r="J158" s="7">
        <f t="shared" si="9"/>
        <v>29440000</v>
      </c>
      <c r="K158" s="19" t="s">
        <v>550</v>
      </c>
    </row>
    <row r="159" spans="1:11">
      <c r="A159" s="16" t="s">
        <v>168</v>
      </c>
      <c r="B159" s="16" t="s">
        <v>206</v>
      </c>
      <c r="C159" s="16" t="s">
        <v>363</v>
      </c>
      <c r="D159" s="9">
        <v>45168</v>
      </c>
      <c r="E159" s="9">
        <v>45290</v>
      </c>
      <c r="F159" s="22">
        <f t="shared" si="8"/>
        <v>122</v>
      </c>
      <c r="G159" s="17">
        <v>42506534</v>
      </c>
      <c r="H159" s="10">
        <f t="shared" si="10"/>
        <v>0</v>
      </c>
      <c r="I159" s="7">
        <v>0</v>
      </c>
      <c r="J159" s="7">
        <f t="shared" si="9"/>
        <v>42506534</v>
      </c>
      <c r="K159" s="19" t="s">
        <v>551</v>
      </c>
    </row>
    <row r="160" spans="1:11">
      <c r="A160" s="16" t="s">
        <v>169</v>
      </c>
      <c r="B160" s="16" t="s">
        <v>210</v>
      </c>
      <c r="C160" s="16" t="s">
        <v>364</v>
      </c>
      <c r="D160" s="9">
        <v>45176</v>
      </c>
      <c r="E160" s="9">
        <v>45266</v>
      </c>
      <c r="F160" s="22">
        <f t="shared" si="8"/>
        <v>90</v>
      </c>
      <c r="G160" s="17">
        <v>185040395</v>
      </c>
      <c r="H160" s="10">
        <f t="shared" si="10"/>
        <v>0</v>
      </c>
      <c r="I160" s="7">
        <v>0</v>
      </c>
      <c r="J160" s="7">
        <f t="shared" si="9"/>
        <v>185040395</v>
      </c>
      <c r="K160" s="19" t="s">
        <v>552</v>
      </c>
    </row>
    <row r="161" spans="1:11">
      <c r="A161" s="16" t="s">
        <v>170</v>
      </c>
      <c r="B161" s="16" t="s">
        <v>206</v>
      </c>
      <c r="C161" s="16" t="s">
        <v>365</v>
      </c>
      <c r="D161" s="9">
        <v>45167</v>
      </c>
      <c r="E161" s="9">
        <v>45290</v>
      </c>
      <c r="F161" s="22">
        <f t="shared" si="8"/>
        <v>123</v>
      </c>
      <c r="G161" s="17">
        <v>35000000</v>
      </c>
      <c r="H161" s="10">
        <f t="shared" si="10"/>
        <v>0</v>
      </c>
      <c r="I161" s="7">
        <v>0</v>
      </c>
      <c r="J161" s="7">
        <f t="shared" si="9"/>
        <v>35000000</v>
      </c>
      <c r="K161" s="19" t="s">
        <v>553</v>
      </c>
    </row>
    <row r="162" spans="1:11">
      <c r="A162" s="16" t="s">
        <v>171</v>
      </c>
      <c r="B162" s="16" t="s">
        <v>206</v>
      </c>
      <c r="C162" s="16" t="s">
        <v>366</v>
      </c>
      <c r="D162" s="9">
        <v>45163</v>
      </c>
      <c r="E162" s="9">
        <v>45290</v>
      </c>
      <c r="F162" s="22">
        <f t="shared" si="8"/>
        <v>127</v>
      </c>
      <c r="G162" s="17">
        <v>13159658</v>
      </c>
      <c r="H162" s="10">
        <f t="shared" si="10"/>
        <v>0</v>
      </c>
      <c r="I162" s="7">
        <v>0</v>
      </c>
      <c r="J162" s="7">
        <f t="shared" si="9"/>
        <v>13159658</v>
      </c>
      <c r="K162" s="19" t="s">
        <v>554</v>
      </c>
    </row>
    <row r="163" spans="1:11">
      <c r="A163" s="16" t="s">
        <v>172</v>
      </c>
      <c r="B163" s="16" t="s">
        <v>206</v>
      </c>
      <c r="C163" s="16" t="s">
        <v>367</v>
      </c>
      <c r="D163" s="9">
        <v>45167</v>
      </c>
      <c r="E163" s="9">
        <v>45278</v>
      </c>
      <c r="F163" s="22">
        <f t="shared" si="8"/>
        <v>111</v>
      </c>
      <c r="G163" s="17">
        <v>18500000</v>
      </c>
      <c r="H163" s="10">
        <f t="shared" si="10"/>
        <v>0</v>
      </c>
      <c r="I163" s="7">
        <v>0</v>
      </c>
      <c r="J163" s="7">
        <f t="shared" si="9"/>
        <v>18500000</v>
      </c>
      <c r="K163" s="19" t="s">
        <v>555</v>
      </c>
    </row>
    <row r="164" spans="1:11">
      <c r="A164" s="16" t="s">
        <v>173</v>
      </c>
      <c r="B164" s="16" t="s">
        <v>206</v>
      </c>
      <c r="C164" s="16" t="s">
        <v>368</v>
      </c>
      <c r="D164" s="9">
        <v>45166</v>
      </c>
      <c r="E164" s="9">
        <v>45278</v>
      </c>
      <c r="F164" s="22">
        <f t="shared" si="8"/>
        <v>112</v>
      </c>
      <c r="G164" s="17">
        <v>31433333</v>
      </c>
      <c r="H164" s="10">
        <f t="shared" si="10"/>
        <v>0</v>
      </c>
      <c r="I164" s="7">
        <v>0</v>
      </c>
      <c r="J164" s="7">
        <f t="shared" si="9"/>
        <v>31433333</v>
      </c>
      <c r="K164" s="19" t="s">
        <v>525</v>
      </c>
    </row>
    <row r="165" spans="1:11">
      <c r="A165" s="16" t="s">
        <v>174</v>
      </c>
      <c r="B165" s="16" t="s">
        <v>206</v>
      </c>
      <c r="C165" s="16" t="s">
        <v>360</v>
      </c>
      <c r="D165" s="9">
        <v>45170</v>
      </c>
      <c r="E165" s="9">
        <v>45290</v>
      </c>
      <c r="F165" s="22">
        <f t="shared" si="8"/>
        <v>120</v>
      </c>
      <c r="G165" s="17">
        <v>25000000</v>
      </c>
      <c r="H165" s="10">
        <f t="shared" si="10"/>
        <v>0</v>
      </c>
      <c r="I165" s="7">
        <v>0</v>
      </c>
      <c r="J165" s="7">
        <f t="shared" si="9"/>
        <v>25000000</v>
      </c>
      <c r="K165" s="19" t="s">
        <v>556</v>
      </c>
    </row>
    <row r="166" spans="1:11">
      <c r="A166" s="16" t="s">
        <v>175</v>
      </c>
      <c r="B166" s="16" t="s">
        <v>206</v>
      </c>
      <c r="C166" s="16" t="s">
        <v>369</v>
      </c>
      <c r="D166" s="9">
        <v>45168</v>
      </c>
      <c r="E166" s="9">
        <v>45278</v>
      </c>
      <c r="F166" s="22">
        <f t="shared" si="8"/>
        <v>110</v>
      </c>
      <c r="G166" s="17">
        <v>39603600</v>
      </c>
      <c r="H166" s="10">
        <f t="shared" si="10"/>
        <v>0</v>
      </c>
      <c r="I166" s="7">
        <v>0</v>
      </c>
      <c r="J166" s="7">
        <f t="shared" si="9"/>
        <v>39603600</v>
      </c>
      <c r="K166" s="19" t="s">
        <v>557</v>
      </c>
    </row>
    <row r="167" spans="1:11">
      <c r="A167" s="16" t="s">
        <v>176</v>
      </c>
      <c r="B167" s="16" t="s">
        <v>206</v>
      </c>
      <c r="C167" s="16" t="s">
        <v>370</v>
      </c>
      <c r="D167" s="9">
        <v>45166</v>
      </c>
      <c r="E167" s="9">
        <v>45290</v>
      </c>
      <c r="F167" s="22">
        <f t="shared" si="8"/>
        <v>124</v>
      </c>
      <c r="G167" s="17">
        <v>10763974</v>
      </c>
      <c r="H167" s="10">
        <f t="shared" si="10"/>
        <v>0</v>
      </c>
      <c r="I167" s="7">
        <v>0</v>
      </c>
      <c r="J167" s="7">
        <f t="shared" si="9"/>
        <v>10763974</v>
      </c>
      <c r="K167" s="19" t="s">
        <v>558</v>
      </c>
    </row>
    <row r="168" spans="1:11">
      <c r="A168" s="16" t="s">
        <v>177</v>
      </c>
      <c r="B168" s="16" t="s">
        <v>206</v>
      </c>
      <c r="C168" s="16" t="s">
        <v>371</v>
      </c>
      <c r="D168" s="9">
        <v>45167</v>
      </c>
      <c r="E168" s="9">
        <v>45290</v>
      </c>
      <c r="F168" s="22">
        <f t="shared" si="8"/>
        <v>123</v>
      </c>
      <c r="G168" s="17">
        <v>30100000</v>
      </c>
      <c r="H168" s="10">
        <f t="shared" si="10"/>
        <v>0</v>
      </c>
      <c r="I168" s="7">
        <v>0</v>
      </c>
      <c r="J168" s="7">
        <f t="shared" si="9"/>
        <v>30100000</v>
      </c>
      <c r="K168" s="19" t="s">
        <v>559</v>
      </c>
    </row>
    <row r="169" spans="1:11">
      <c r="A169" s="16" t="s">
        <v>178</v>
      </c>
      <c r="B169" s="16" t="s">
        <v>211</v>
      </c>
      <c r="C169" s="16" t="s">
        <v>372</v>
      </c>
      <c r="D169" s="9">
        <v>45170</v>
      </c>
      <c r="E169" s="9">
        <v>45229</v>
      </c>
      <c r="F169" s="22">
        <f t="shared" si="8"/>
        <v>59</v>
      </c>
      <c r="G169" s="17">
        <v>65000000</v>
      </c>
      <c r="H169" s="10">
        <f t="shared" si="10"/>
        <v>0</v>
      </c>
      <c r="I169" s="7">
        <v>0</v>
      </c>
      <c r="J169" s="7">
        <f t="shared" si="9"/>
        <v>65000000</v>
      </c>
      <c r="K169" s="19" t="s">
        <v>560</v>
      </c>
    </row>
    <row r="170" spans="1:11">
      <c r="A170" s="16" t="s">
        <v>179</v>
      </c>
      <c r="B170" s="16" t="s">
        <v>211</v>
      </c>
      <c r="C170" s="16" t="s">
        <v>373</v>
      </c>
      <c r="D170" s="9">
        <v>45170</v>
      </c>
      <c r="E170" s="9">
        <v>45275</v>
      </c>
      <c r="F170" s="22">
        <f t="shared" si="8"/>
        <v>105</v>
      </c>
      <c r="G170" s="17">
        <v>98000000</v>
      </c>
      <c r="H170" s="10">
        <f t="shared" si="10"/>
        <v>0</v>
      </c>
      <c r="I170" s="7">
        <v>0</v>
      </c>
      <c r="J170" s="7">
        <f t="shared" si="9"/>
        <v>98000000</v>
      </c>
      <c r="K170" s="19" t="s">
        <v>561</v>
      </c>
    </row>
    <row r="171" spans="1:11">
      <c r="A171" s="16" t="s">
        <v>180</v>
      </c>
      <c r="B171" s="16" t="s">
        <v>206</v>
      </c>
      <c r="C171" s="16" t="s">
        <v>374</v>
      </c>
      <c r="D171" s="9">
        <v>45170</v>
      </c>
      <c r="E171" s="9">
        <v>45290</v>
      </c>
      <c r="F171" s="22">
        <f t="shared" si="8"/>
        <v>120</v>
      </c>
      <c r="G171" s="17">
        <v>32623700</v>
      </c>
      <c r="H171" s="10">
        <f t="shared" si="10"/>
        <v>0</v>
      </c>
      <c r="I171" s="7">
        <v>0</v>
      </c>
      <c r="J171" s="7">
        <f t="shared" si="9"/>
        <v>32623700</v>
      </c>
      <c r="K171" s="19" t="s">
        <v>562</v>
      </c>
    </row>
    <row r="172" spans="1:11">
      <c r="A172" s="16" t="s">
        <v>181</v>
      </c>
      <c r="B172" s="16" t="s">
        <v>206</v>
      </c>
      <c r="C172" s="16" t="s">
        <v>375</v>
      </c>
      <c r="D172" s="9">
        <v>45168</v>
      </c>
      <c r="E172" s="9">
        <v>45290</v>
      </c>
      <c r="F172" s="22">
        <f t="shared" si="8"/>
        <v>122</v>
      </c>
      <c r="G172" s="17">
        <v>34840000</v>
      </c>
      <c r="H172" s="10">
        <f t="shared" si="10"/>
        <v>0</v>
      </c>
      <c r="I172" s="7">
        <v>0</v>
      </c>
      <c r="J172" s="7">
        <f t="shared" si="9"/>
        <v>34840000</v>
      </c>
      <c r="K172" s="19" t="s">
        <v>563</v>
      </c>
    </row>
    <row r="173" spans="1:11">
      <c r="A173" s="16" t="s">
        <v>182</v>
      </c>
      <c r="B173" s="16" t="s">
        <v>206</v>
      </c>
      <c r="C173" s="16" t="s">
        <v>376</v>
      </c>
      <c r="D173" s="9">
        <v>45168</v>
      </c>
      <c r="E173" s="9">
        <v>45290</v>
      </c>
      <c r="F173" s="22">
        <f t="shared" si="8"/>
        <v>122</v>
      </c>
      <c r="G173" s="17">
        <v>34840000</v>
      </c>
      <c r="H173" s="10">
        <f t="shared" si="10"/>
        <v>0</v>
      </c>
      <c r="I173" s="7">
        <v>0</v>
      </c>
      <c r="J173" s="7">
        <f t="shared" si="9"/>
        <v>34840000</v>
      </c>
      <c r="K173" s="19" t="s">
        <v>564</v>
      </c>
    </row>
    <row r="174" spans="1:11">
      <c r="A174" s="16" t="s">
        <v>183</v>
      </c>
      <c r="B174" s="16" t="s">
        <v>206</v>
      </c>
      <c r="C174" s="16" t="s">
        <v>377</v>
      </c>
      <c r="D174" s="9">
        <v>45170</v>
      </c>
      <c r="E174" s="9">
        <v>45290</v>
      </c>
      <c r="F174" s="22">
        <f t="shared" si="8"/>
        <v>120</v>
      </c>
      <c r="G174" s="17">
        <v>34384013</v>
      </c>
      <c r="H174" s="10">
        <f t="shared" si="10"/>
        <v>0</v>
      </c>
      <c r="I174" s="7">
        <v>0</v>
      </c>
      <c r="J174" s="7">
        <f t="shared" si="9"/>
        <v>34384013</v>
      </c>
      <c r="K174" s="19" t="s">
        <v>565</v>
      </c>
    </row>
    <row r="175" spans="1:11">
      <c r="A175" s="16" t="s">
        <v>184</v>
      </c>
      <c r="B175" s="16" t="s">
        <v>206</v>
      </c>
      <c r="C175" s="16" t="s">
        <v>378</v>
      </c>
      <c r="D175" s="9">
        <v>45167</v>
      </c>
      <c r="E175" s="9">
        <v>45290</v>
      </c>
      <c r="F175" s="22">
        <f t="shared" si="8"/>
        <v>123</v>
      </c>
      <c r="G175" s="17">
        <v>42333333</v>
      </c>
      <c r="H175" s="10">
        <f t="shared" si="10"/>
        <v>0</v>
      </c>
      <c r="I175" s="7">
        <v>0</v>
      </c>
      <c r="J175" s="7">
        <f t="shared" si="9"/>
        <v>42333333</v>
      </c>
      <c r="K175" s="19" t="s">
        <v>566</v>
      </c>
    </row>
    <row r="176" spans="1:11">
      <c r="A176" s="16" t="s">
        <v>185</v>
      </c>
      <c r="B176" s="16" t="s">
        <v>206</v>
      </c>
      <c r="C176" s="16" t="s">
        <v>379</v>
      </c>
      <c r="D176" s="9">
        <v>45174</v>
      </c>
      <c r="E176" s="9">
        <v>45290</v>
      </c>
      <c r="F176" s="22">
        <f t="shared" si="8"/>
        <v>116</v>
      </c>
      <c r="G176" s="17">
        <v>41000000</v>
      </c>
      <c r="H176" s="10">
        <f t="shared" si="10"/>
        <v>0</v>
      </c>
      <c r="I176" s="7">
        <v>0</v>
      </c>
      <c r="J176" s="7">
        <f t="shared" si="9"/>
        <v>41000000</v>
      </c>
      <c r="K176" s="19" t="s">
        <v>567</v>
      </c>
    </row>
    <row r="177" spans="1:11">
      <c r="A177" s="16" t="s">
        <v>186</v>
      </c>
      <c r="B177" s="16" t="s">
        <v>206</v>
      </c>
      <c r="C177" s="16" t="s">
        <v>222</v>
      </c>
      <c r="D177" s="9">
        <v>45170</v>
      </c>
      <c r="E177" s="9">
        <v>45290</v>
      </c>
      <c r="F177" s="22">
        <f t="shared" si="8"/>
        <v>120</v>
      </c>
      <c r="G177" s="17">
        <v>28700000</v>
      </c>
      <c r="H177" s="10">
        <f t="shared" si="10"/>
        <v>0</v>
      </c>
      <c r="I177" s="7">
        <v>0</v>
      </c>
      <c r="J177" s="7">
        <f t="shared" si="9"/>
        <v>28700000</v>
      </c>
      <c r="K177" s="19" t="s">
        <v>568</v>
      </c>
    </row>
    <row r="178" spans="1:11">
      <c r="A178" s="16" t="s">
        <v>187</v>
      </c>
      <c r="B178" s="16" t="s">
        <v>206</v>
      </c>
      <c r="C178" s="16" t="s">
        <v>380</v>
      </c>
      <c r="D178" s="9">
        <v>45175</v>
      </c>
      <c r="E178" s="9">
        <v>45290</v>
      </c>
      <c r="F178" s="22">
        <f t="shared" si="8"/>
        <v>115</v>
      </c>
      <c r="G178" s="17">
        <v>31200000</v>
      </c>
      <c r="H178" s="10">
        <f t="shared" si="10"/>
        <v>0</v>
      </c>
      <c r="I178" s="7">
        <v>0</v>
      </c>
      <c r="J178" s="7">
        <f t="shared" si="9"/>
        <v>31200000</v>
      </c>
      <c r="K178" s="19" t="s">
        <v>569</v>
      </c>
    </row>
    <row r="179" spans="1:11">
      <c r="A179" s="16" t="s">
        <v>188</v>
      </c>
      <c r="B179" s="16" t="s">
        <v>206</v>
      </c>
      <c r="C179" s="16" t="s">
        <v>381</v>
      </c>
      <c r="D179" s="9">
        <v>45170</v>
      </c>
      <c r="E179" s="9">
        <v>45290</v>
      </c>
      <c r="F179" s="22">
        <f t="shared" si="8"/>
        <v>120</v>
      </c>
      <c r="G179" s="17">
        <v>12668826</v>
      </c>
      <c r="H179" s="10">
        <f t="shared" si="10"/>
        <v>0</v>
      </c>
      <c r="I179" s="7">
        <v>0</v>
      </c>
      <c r="J179" s="7">
        <f t="shared" si="9"/>
        <v>12668826</v>
      </c>
      <c r="K179" s="19" t="s">
        <v>570</v>
      </c>
    </row>
    <row r="180" spans="1:11">
      <c r="A180" s="16" t="s">
        <v>189</v>
      </c>
      <c r="B180" s="16" t="s">
        <v>206</v>
      </c>
      <c r="C180" s="16" t="s">
        <v>382</v>
      </c>
      <c r="D180" s="9">
        <v>45173</v>
      </c>
      <c r="E180" s="9">
        <v>45290</v>
      </c>
      <c r="F180" s="22">
        <f t="shared" si="8"/>
        <v>117</v>
      </c>
      <c r="G180" s="17">
        <v>47396580</v>
      </c>
      <c r="H180" s="10">
        <f t="shared" si="10"/>
        <v>0</v>
      </c>
      <c r="I180" s="7">
        <v>0</v>
      </c>
      <c r="J180" s="7">
        <f t="shared" si="9"/>
        <v>47396580</v>
      </c>
      <c r="K180" s="19" t="s">
        <v>571</v>
      </c>
    </row>
    <row r="181" spans="1:11">
      <c r="A181" s="16" t="s">
        <v>190</v>
      </c>
      <c r="B181" s="16" t="s">
        <v>206</v>
      </c>
      <c r="C181" s="16" t="s">
        <v>383</v>
      </c>
      <c r="D181" s="9">
        <v>45170</v>
      </c>
      <c r="E181" s="9">
        <v>45290</v>
      </c>
      <c r="F181" s="22">
        <f t="shared" si="8"/>
        <v>120</v>
      </c>
      <c r="G181" s="17">
        <v>34000000</v>
      </c>
      <c r="H181" s="10">
        <f t="shared" si="10"/>
        <v>0</v>
      </c>
      <c r="I181" s="7">
        <v>0</v>
      </c>
      <c r="J181" s="7">
        <f t="shared" si="9"/>
        <v>34000000</v>
      </c>
      <c r="K181" s="19" t="s">
        <v>572</v>
      </c>
    </row>
    <row r="182" spans="1:11">
      <c r="A182" s="16" t="s">
        <v>191</v>
      </c>
      <c r="B182" s="16" t="s">
        <v>206</v>
      </c>
      <c r="C182" s="16" t="s">
        <v>384</v>
      </c>
      <c r="D182" s="9">
        <v>45170</v>
      </c>
      <c r="E182" s="9">
        <v>45290</v>
      </c>
      <c r="F182" s="22">
        <f t="shared" si="8"/>
        <v>120</v>
      </c>
      <c r="G182" s="17">
        <v>34000000</v>
      </c>
      <c r="H182" s="10">
        <f t="shared" si="10"/>
        <v>0</v>
      </c>
      <c r="I182" s="7">
        <v>0</v>
      </c>
      <c r="J182" s="7">
        <f t="shared" si="9"/>
        <v>34000000</v>
      </c>
      <c r="K182" s="19" t="s">
        <v>573</v>
      </c>
    </row>
    <row r="183" spans="1:11">
      <c r="A183" s="16" t="s">
        <v>192</v>
      </c>
      <c r="B183" s="16" t="s">
        <v>206</v>
      </c>
      <c r="C183" s="16" t="s">
        <v>385</v>
      </c>
      <c r="D183" s="9">
        <v>45170</v>
      </c>
      <c r="E183" s="9">
        <v>45260</v>
      </c>
      <c r="F183" s="22">
        <f t="shared" si="8"/>
        <v>90</v>
      </c>
      <c r="G183" s="17">
        <v>16783191</v>
      </c>
      <c r="H183" s="10">
        <f t="shared" si="10"/>
        <v>0</v>
      </c>
      <c r="I183" s="7">
        <v>0</v>
      </c>
      <c r="J183" s="7">
        <f t="shared" si="9"/>
        <v>16783191</v>
      </c>
      <c r="K183" s="19" t="s">
        <v>574</v>
      </c>
    </row>
    <row r="184" spans="1:11">
      <c r="A184" s="16" t="s">
        <v>193</v>
      </c>
      <c r="B184" s="16" t="s">
        <v>206</v>
      </c>
      <c r="C184" s="16" t="s">
        <v>386</v>
      </c>
      <c r="D184" s="9">
        <v>45170</v>
      </c>
      <c r="E184" s="9">
        <v>45260</v>
      </c>
      <c r="F184" s="22">
        <f t="shared" si="8"/>
        <v>90</v>
      </c>
      <c r="G184" s="17">
        <v>18367419</v>
      </c>
      <c r="H184" s="10">
        <f t="shared" si="10"/>
        <v>0</v>
      </c>
      <c r="I184" s="7">
        <v>0</v>
      </c>
      <c r="J184" s="7">
        <f t="shared" si="9"/>
        <v>18367419</v>
      </c>
      <c r="K184" s="19" t="s">
        <v>575</v>
      </c>
    </row>
    <row r="185" spans="1:11">
      <c r="A185" s="16" t="s">
        <v>194</v>
      </c>
      <c r="B185" s="16" t="s">
        <v>206</v>
      </c>
      <c r="C185" s="16" t="s">
        <v>387</v>
      </c>
      <c r="D185" s="9">
        <v>45173</v>
      </c>
      <c r="E185" s="9">
        <v>45278</v>
      </c>
      <c r="F185" s="22">
        <f t="shared" si="8"/>
        <v>105</v>
      </c>
      <c r="G185" s="17">
        <v>42000000</v>
      </c>
      <c r="H185" s="10">
        <f t="shared" si="10"/>
        <v>0</v>
      </c>
      <c r="I185" s="7">
        <v>0</v>
      </c>
      <c r="J185" s="7">
        <f t="shared" si="9"/>
        <v>42000000</v>
      </c>
      <c r="K185" s="19" t="s">
        <v>576</v>
      </c>
    </row>
    <row r="186" spans="1:11">
      <c r="A186" s="16" t="s">
        <v>195</v>
      </c>
      <c r="B186" s="16" t="s">
        <v>206</v>
      </c>
      <c r="C186" s="16" t="s">
        <v>388</v>
      </c>
      <c r="D186" s="9">
        <v>45173</v>
      </c>
      <c r="E186" s="9">
        <v>45290</v>
      </c>
      <c r="F186" s="22">
        <f t="shared" si="8"/>
        <v>117</v>
      </c>
      <c r="G186" s="17">
        <v>34153000</v>
      </c>
      <c r="H186" s="10">
        <f t="shared" si="10"/>
        <v>0</v>
      </c>
      <c r="I186" s="7">
        <v>0</v>
      </c>
      <c r="J186" s="7">
        <f t="shared" si="9"/>
        <v>34153000</v>
      </c>
      <c r="K186" s="19" t="s">
        <v>577</v>
      </c>
    </row>
    <row r="187" spans="1:11">
      <c r="A187" s="16" t="s">
        <v>196</v>
      </c>
      <c r="B187" s="16" t="s">
        <v>206</v>
      </c>
      <c r="C187" s="16" t="s">
        <v>389</v>
      </c>
      <c r="D187" s="9">
        <v>45170</v>
      </c>
      <c r="E187" s="9">
        <v>45290</v>
      </c>
      <c r="F187" s="22">
        <f t="shared" si="8"/>
        <v>120</v>
      </c>
      <c r="G187" s="17">
        <v>33020000</v>
      </c>
      <c r="H187" s="10">
        <f t="shared" si="10"/>
        <v>0</v>
      </c>
      <c r="I187" s="7">
        <v>0</v>
      </c>
      <c r="J187" s="7">
        <f t="shared" si="9"/>
        <v>33020000</v>
      </c>
      <c r="K187" s="19" t="s">
        <v>578</v>
      </c>
    </row>
    <row r="188" spans="1:11">
      <c r="A188" s="16" t="s">
        <v>197</v>
      </c>
      <c r="B188" s="16" t="s">
        <v>206</v>
      </c>
      <c r="C188" s="16" t="s">
        <v>390</v>
      </c>
      <c r="D188" s="9">
        <v>45173</v>
      </c>
      <c r="E188" s="9">
        <v>45290</v>
      </c>
      <c r="F188" s="22">
        <f t="shared" si="8"/>
        <v>117</v>
      </c>
      <c r="G188" s="17">
        <v>43333333</v>
      </c>
      <c r="H188" s="10">
        <f t="shared" si="10"/>
        <v>0</v>
      </c>
      <c r="I188" s="7">
        <v>0</v>
      </c>
      <c r="J188" s="7">
        <f t="shared" si="9"/>
        <v>43333333</v>
      </c>
      <c r="K188" s="19" t="s">
        <v>579</v>
      </c>
    </row>
    <row r="189" spans="1:11">
      <c r="A189" s="16" t="s">
        <v>198</v>
      </c>
      <c r="B189" s="16" t="s">
        <v>206</v>
      </c>
      <c r="C189" s="16" t="s">
        <v>391</v>
      </c>
      <c r="D189" s="9">
        <v>45170</v>
      </c>
      <c r="E189" s="9">
        <v>45290</v>
      </c>
      <c r="F189" s="22">
        <f t="shared" si="8"/>
        <v>120</v>
      </c>
      <c r="G189" s="17">
        <v>41000000</v>
      </c>
      <c r="H189" s="10">
        <f t="shared" si="10"/>
        <v>0</v>
      </c>
      <c r="I189" s="7">
        <v>0</v>
      </c>
      <c r="J189" s="7">
        <f t="shared" si="9"/>
        <v>41000000</v>
      </c>
      <c r="K189" s="19" t="s">
        <v>580</v>
      </c>
    </row>
    <row r="190" spans="1:11">
      <c r="A190" s="16" t="s">
        <v>199</v>
      </c>
      <c r="B190" s="16" t="s">
        <v>206</v>
      </c>
      <c r="C190" s="16" t="s">
        <v>374</v>
      </c>
      <c r="D190" s="9">
        <v>45173</v>
      </c>
      <c r="E190" s="9">
        <v>45290</v>
      </c>
      <c r="F190" s="22">
        <f t="shared" si="8"/>
        <v>117</v>
      </c>
      <c r="G190" s="17">
        <v>34480333</v>
      </c>
      <c r="H190" s="10">
        <f t="shared" si="10"/>
        <v>0</v>
      </c>
      <c r="I190" s="7">
        <v>0</v>
      </c>
      <c r="J190" s="7">
        <f t="shared" si="9"/>
        <v>34480333</v>
      </c>
      <c r="K190" s="19" t="s">
        <v>581</v>
      </c>
    </row>
    <row r="191" spans="1:11">
      <c r="A191" s="16" t="s">
        <v>200</v>
      </c>
      <c r="B191" s="16" t="s">
        <v>206</v>
      </c>
      <c r="C191" s="16" t="s">
        <v>392</v>
      </c>
      <c r="D191" s="9">
        <v>45175</v>
      </c>
      <c r="E191" s="9">
        <v>45290</v>
      </c>
      <c r="F191" s="22">
        <f t="shared" si="8"/>
        <v>115</v>
      </c>
      <c r="G191" s="17">
        <v>31980000</v>
      </c>
      <c r="H191" s="10">
        <f t="shared" si="10"/>
        <v>0</v>
      </c>
      <c r="I191" s="7">
        <v>0</v>
      </c>
      <c r="J191" s="7">
        <f t="shared" si="9"/>
        <v>31980000</v>
      </c>
      <c r="K191" s="19" t="s">
        <v>582</v>
      </c>
    </row>
    <row r="192" spans="1:11">
      <c r="A192" s="16" t="s">
        <v>201</v>
      </c>
      <c r="B192" s="16" t="s">
        <v>206</v>
      </c>
      <c r="C192" s="16" t="s">
        <v>393</v>
      </c>
      <c r="D192" s="9">
        <v>45173</v>
      </c>
      <c r="E192" s="9">
        <v>45278</v>
      </c>
      <c r="F192" s="22">
        <f t="shared" si="8"/>
        <v>105</v>
      </c>
      <c r="G192" s="17">
        <v>25120867</v>
      </c>
      <c r="H192" s="10">
        <f t="shared" si="10"/>
        <v>0</v>
      </c>
      <c r="I192" s="7">
        <v>0</v>
      </c>
      <c r="J192" s="7">
        <f t="shared" si="9"/>
        <v>25120867</v>
      </c>
      <c r="K192" s="19" t="s">
        <v>583</v>
      </c>
    </row>
    <row r="193" spans="1:11">
      <c r="A193" s="16" t="s">
        <v>202</v>
      </c>
      <c r="B193" s="16" t="s">
        <v>206</v>
      </c>
      <c r="C193" s="16" t="s">
        <v>394</v>
      </c>
      <c r="D193" s="9">
        <v>45175</v>
      </c>
      <c r="E193" s="9">
        <v>45290</v>
      </c>
      <c r="F193" s="22">
        <f t="shared" si="8"/>
        <v>115</v>
      </c>
      <c r="G193" s="17">
        <v>45240694</v>
      </c>
      <c r="H193" s="10">
        <f t="shared" si="10"/>
        <v>0</v>
      </c>
      <c r="I193" s="7">
        <v>0</v>
      </c>
      <c r="J193" s="7">
        <f t="shared" si="9"/>
        <v>45240694</v>
      </c>
      <c r="K193" s="19" t="s">
        <v>584</v>
      </c>
    </row>
    <row r="194" spans="1:11">
      <c r="A194" s="16" t="s">
        <v>203</v>
      </c>
      <c r="B194" s="16" t="s">
        <v>206</v>
      </c>
      <c r="C194" s="16" t="s">
        <v>395</v>
      </c>
      <c r="D194" s="9">
        <v>45173</v>
      </c>
      <c r="E194" s="9">
        <v>45278</v>
      </c>
      <c r="F194" s="22">
        <f t="shared" si="8"/>
        <v>105</v>
      </c>
      <c r="G194" s="17">
        <v>23335188</v>
      </c>
      <c r="H194" s="10">
        <f t="shared" si="10"/>
        <v>0</v>
      </c>
      <c r="I194" s="7">
        <v>0</v>
      </c>
      <c r="J194" s="7">
        <f t="shared" si="9"/>
        <v>23335188</v>
      </c>
      <c r="K194" s="19" t="s">
        <v>585</v>
      </c>
    </row>
    <row r="195" spans="1:11">
      <c r="A195" s="16" t="s">
        <v>204</v>
      </c>
      <c r="B195" s="16" t="s">
        <v>206</v>
      </c>
      <c r="C195" s="16" t="s">
        <v>396</v>
      </c>
      <c r="D195" s="9">
        <v>45183</v>
      </c>
      <c r="E195" s="9">
        <v>45278</v>
      </c>
      <c r="F195" s="22">
        <f t="shared" si="8"/>
        <v>95</v>
      </c>
      <c r="G195" s="17">
        <v>36333333</v>
      </c>
      <c r="H195" s="10">
        <f t="shared" si="10"/>
        <v>0</v>
      </c>
      <c r="I195" s="7">
        <v>0</v>
      </c>
      <c r="J195" s="7">
        <f t="shared" si="9"/>
        <v>36333333</v>
      </c>
      <c r="K195" s="19" t="s">
        <v>586</v>
      </c>
    </row>
    <row r="196" spans="1:11">
      <c r="A196" s="16" t="s">
        <v>205</v>
      </c>
      <c r="B196" s="16" t="s">
        <v>206</v>
      </c>
      <c r="C196" s="16" t="s">
        <v>397</v>
      </c>
      <c r="D196" s="9">
        <v>45170</v>
      </c>
      <c r="E196" s="9">
        <v>45290</v>
      </c>
      <c r="F196" s="22">
        <f t="shared" ref="F196:F231" si="11">E196-D196</f>
        <v>120</v>
      </c>
      <c r="G196" s="17">
        <v>34458372</v>
      </c>
      <c r="H196" s="10">
        <f t="shared" si="10"/>
        <v>0</v>
      </c>
      <c r="I196" s="7">
        <v>0</v>
      </c>
      <c r="J196" s="7">
        <f t="shared" ref="J196:J231" si="12">G196-I196</f>
        <v>34458372</v>
      </c>
      <c r="K196" s="19" t="s">
        <v>587</v>
      </c>
    </row>
    <row r="197" spans="1:11">
      <c r="A197" s="16" t="s">
        <v>654</v>
      </c>
      <c r="B197" s="16" t="s">
        <v>206</v>
      </c>
      <c r="C197" s="16" t="s">
        <v>650</v>
      </c>
      <c r="D197" s="9">
        <v>44882</v>
      </c>
      <c r="E197" s="9">
        <v>45260</v>
      </c>
      <c r="F197" s="22">
        <f t="shared" si="11"/>
        <v>378</v>
      </c>
      <c r="G197" s="21">
        <v>5836691674</v>
      </c>
      <c r="H197" s="10">
        <f t="shared" si="10"/>
        <v>0</v>
      </c>
      <c r="I197" s="23">
        <v>0</v>
      </c>
      <c r="J197" s="7">
        <f t="shared" si="12"/>
        <v>5836691674</v>
      </c>
      <c r="K197" s="18" t="s">
        <v>653</v>
      </c>
    </row>
    <row r="198" spans="1:11">
      <c r="A198" s="16" t="s">
        <v>655</v>
      </c>
      <c r="B198" s="16" t="s">
        <v>207</v>
      </c>
      <c r="C198" s="16" t="s">
        <v>651</v>
      </c>
      <c r="D198" s="9">
        <v>44917</v>
      </c>
      <c r="E198" s="9">
        <v>45214</v>
      </c>
      <c r="F198" s="22">
        <f t="shared" si="11"/>
        <v>297</v>
      </c>
      <c r="G198" s="21">
        <v>5348560250</v>
      </c>
      <c r="H198" s="10">
        <f t="shared" si="10"/>
        <v>0</v>
      </c>
      <c r="I198" s="23">
        <v>0</v>
      </c>
      <c r="J198" s="7">
        <f t="shared" si="12"/>
        <v>5348560250</v>
      </c>
      <c r="K198" s="19" t="s">
        <v>652</v>
      </c>
    </row>
    <row r="199" spans="1:11">
      <c r="A199" s="16" t="s">
        <v>588</v>
      </c>
      <c r="B199" s="16" t="s">
        <v>206</v>
      </c>
      <c r="C199" s="16" t="s">
        <v>656</v>
      </c>
      <c r="D199" s="9">
        <v>44985</v>
      </c>
      <c r="E199" s="9">
        <v>45290</v>
      </c>
      <c r="F199" s="22">
        <f t="shared" si="11"/>
        <v>305</v>
      </c>
      <c r="G199" s="20">
        <v>85800000</v>
      </c>
      <c r="H199" s="10">
        <f t="shared" si="10"/>
        <v>0</v>
      </c>
      <c r="I199" s="23">
        <v>0</v>
      </c>
      <c r="J199" s="7">
        <f t="shared" si="12"/>
        <v>85800000</v>
      </c>
      <c r="K199" s="19" t="s">
        <v>619</v>
      </c>
    </row>
    <row r="200" spans="1:11">
      <c r="A200" s="16" t="s">
        <v>592</v>
      </c>
      <c r="B200" s="16" t="s">
        <v>206</v>
      </c>
      <c r="C200" s="16" t="s">
        <v>657</v>
      </c>
      <c r="D200" s="9">
        <v>45062</v>
      </c>
      <c r="E200" s="9">
        <v>45199</v>
      </c>
      <c r="F200" s="22">
        <f t="shared" si="11"/>
        <v>137</v>
      </c>
      <c r="G200" s="20">
        <v>24000000</v>
      </c>
      <c r="H200" s="10">
        <f t="shared" si="10"/>
        <v>0</v>
      </c>
      <c r="I200" s="23">
        <v>0</v>
      </c>
      <c r="J200" s="7">
        <f t="shared" si="12"/>
        <v>24000000</v>
      </c>
      <c r="K200" s="19" t="s">
        <v>623</v>
      </c>
    </row>
    <row r="201" spans="1:11">
      <c r="A201" s="16" t="s">
        <v>606</v>
      </c>
      <c r="B201" s="16" t="s">
        <v>206</v>
      </c>
      <c r="C201" s="16" t="s">
        <v>658</v>
      </c>
      <c r="D201" s="9">
        <v>45062</v>
      </c>
      <c r="E201" s="9">
        <v>45199</v>
      </c>
      <c r="F201" s="22">
        <f t="shared" si="11"/>
        <v>137</v>
      </c>
      <c r="G201" s="20">
        <v>21000000</v>
      </c>
      <c r="H201" s="10">
        <f t="shared" si="10"/>
        <v>0</v>
      </c>
      <c r="I201" s="23">
        <v>0</v>
      </c>
      <c r="J201" s="7">
        <f t="shared" si="12"/>
        <v>21000000</v>
      </c>
      <c r="K201" s="19" t="s">
        <v>637</v>
      </c>
    </row>
    <row r="202" spans="1:11">
      <c r="A202" s="16" t="s">
        <v>608</v>
      </c>
      <c r="B202" s="16" t="s">
        <v>206</v>
      </c>
      <c r="C202" s="16" t="s">
        <v>659</v>
      </c>
      <c r="D202" s="9">
        <v>45062</v>
      </c>
      <c r="E202" s="9">
        <v>45199</v>
      </c>
      <c r="F202" s="22">
        <f t="shared" si="11"/>
        <v>137</v>
      </c>
      <c r="G202" s="20">
        <v>18000000</v>
      </c>
      <c r="H202" s="10">
        <f t="shared" si="10"/>
        <v>0</v>
      </c>
      <c r="I202" s="23">
        <v>0</v>
      </c>
      <c r="J202" s="7">
        <f t="shared" si="12"/>
        <v>18000000</v>
      </c>
      <c r="K202" s="19" t="s">
        <v>639</v>
      </c>
    </row>
    <row r="203" spans="1:11">
      <c r="A203" s="16" t="s">
        <v>610</v>
      </c>
      <c r="B203" s="16" t="s">
        <v>206</v>
      </c>
      <c r="C203" s="16" t="s">
        <v>660</v>
      </c>
      <c r="D203" s="9">
        <v>45064</v>
      </c>
      <c r="E203" s="9">
        <v>45201</v>
      </c>
      <c r="F203" s="22">
        <f t="shared" si="11"/>
        <v>137</v>
      </c>
      <c r="G203" s="20">
        <v>28938000</v>
      </c>
      <c r="H203" s="10">
        <f t="shared" si="10"/>
        <v>0</v>
      </c>
      <c r="I203" s="23">
        <v>0</v>
      </c>
      <c r="J203" s="7">
        <f t="shared" si="12"/>
        <v>28938000</v>
      </c>
      <c r="K203" s="19" t="s">
        <v>641</v>
      </c>
    </row>
    <row r="204" spans="1:11">
      <c r="A204" s="16" t="s">
        <v>590</v>
      </c>
      <c r="B204" s="16" t="s">
        <v>206</v>
      </c>
      <c r="C204" s="16" t="s">
        <v>661</v>
      </c>
      <c r="D204" s="9">
        <v>45062</v>
      </c>
      <c r="E204" s="9">
        <v>45198</v>
      </c>
      <c r="F204" s="22">
        <f t="shared" si="11"/>
        <v>136</v>
      </c>
      <c r="G204" s="20">
        <v>16188219</v>
      </c>
      <c r="H204" s="10">
        <f t="shared" si="10"/>
        <v>0</v>
      </c>
      <c r="I204" s="23">
        <v>0</v>
      </c>
      <c r="J204" s="7">
        <f t="shared" si="12"/>
        <v>16188219</v>
      </c>
      <c r="K204" s="19" t="s">
        <v>621</v>
      </c>
    </row>
    <row r="205" spans="1:11">
      <c r="A205" s="16" t="s">
        <v>596</v>
      </c>
      <c r="B205" s="16" t="s">
        <v>206</v>
      </c>
      <c r="C205" s="16" t="s">
        <v>686</v>
      </c>
      <c r="D205" s="9">
        <v>45062</v>
      </c>
      <c r="E205" s="9">
        <v>45199</v>
      </c>
      <c r="F205" s="22">
        <f t="shared" si="11"/>
        <v>137</v>
      </c>
      <c r="G205" s="20">
        <v>27000000</v>
      </c>
      <c r="H205" s="10">
        <f t="shared" si="10"/>
        <v>0</v>
      </c>
      <c r="I205" s="23">
        <v>0</v>
      </c>
      <c r="J205" s="7">
        <f t="shared" si="12"/>
        <v>27000000</v>
      </c>
      <c r="K205" s="19" t="s">
        <v>627</v>
      </c>
    </row>
    <row r="206" spans="1:11">
      <c r="A206" s="16" t="s">
        <v>590</v>
      </c>
      <c r="B206" s="16" t="s">
        <v>206</v>
      </c>
      <c r="C206" s="16" t="s">
        <v>661</v>
      </c>
      <c r="D206" s="9">
        <v>45062</v>
      </c>
      <c r="E206" s="9">
        <v>45198</v>
      </c>
      <c r="F206" s="22">
        <f t="shared" si="11"/>
        <v>136</v>
      </c>
      <c r="G206" s="20">
        <v>16188219</v>
      </c>
      <c r="H206" s="10">
        <f t="shared" si="10"/>
        <v>0</v>
      </c>
      <c r="I206" s="23">
        <v>0</v>
      </c>
      <c r="J206" s="7">
        <f t="shared" si="12"/>
        <v>16188219</v>
      </c>
      <c r="K206" s="19" t="s">
        <v>621</v>
      </c>
    </row>
    <row r="207" spans="1:11">
      <c r="A207" s="16" t="s">
        <v>603</v>
      </c>
      <c r="B207" s="16" t="s">
        <v>206</v>
      </c>
      <c r="C207" s="16" t="s">
        <v>662</v>
      </c>
      <c r="D207" s="9">
        <v>45062</v>
      </c>
      <c r="E207" s="9">
        <v>45199</v>
      </c>
      <c r="F207" s="22">
        <f t="shared" si="11"/>
        <v>137</v>
      </c>
      <c r="G207" s="20">
        <v>18000000</v>
      </c>
      <c r="H207" s="10">
        <f t="shared" si="10"/>
        <v>0</v>
      </c>
      <c r="I207" s="23">
        <v>0</v>
      </c>
      <c r="J207" s="7">
        <f t="shared" si="12"/>
        <v>18000000</v>
      </c>
      <c r="K207" s="19" t="s">
        <v>634</v>
      </c>
    </row>
    <row r="208" spans="1:11">
      <c r="A208" s="16" t="s">
        <v>589</v>
      </c>
      <c r="B208" s="16" t="s">
        <v>206</v>
      </c>
      <c r="C208" s="16" t="s">
        <v>663</v>
      </c>
      <c r="D208" s="9">
        <v>45063</v>
      </c>
      <c r="E208" s="9">
        <v>45199</v>
      </c>
      <c r="F208" s="22">
        <f t="shared" si="11"/>
        <v>136</v>
      </c>
      <c r="G208" s="20">
        <v>27189000</v>
      </c>
      <c r="H208" s="10">
        <f t="shared" si="10"/>
        <v>0</v>
      </c>
      <c r="I208" s="23">
        <v>0</v>
      </c>
      <c r="J208" s="7">
        <f t="shared" si="12"/>
        <v>27189000</v>
      </c>
      <c r="K208" s="19" t="s">
        <v>620</v>
      </c>
    </row>
    <row r="209" spans="1:11">
      <c r="A209" s="16" t="s">
        <v>595</v>
      </c>
      <c r="B209" s="16" t="s">
        <v>206</v>
      </c>
      <c r="C209" s="16" t="s">
        <v>664</v>
      </c>
      <c r="D209" s="9">
        <v>45063</v>
      </c>
      <c r="E209" s="9">
        <v>45200</v>
      </c>
      <c r="F209" s="22">
        <f t="shared" si="11"/>
        <v>137</v>
      </c>
      <c r="G209" s="20">
        <v>28136832</v>
      </c>
      <c r="H209" s="10">
        <f t="shared" ref="H209:H231" si="13">I209/G209</f>
        <v>0</v>
      </c>
      <c r="I209" s="23">
        <v>0</v>
      </c>
      <c r="J209" s="7">
        <f t="shared" si="12"/>
        <v>28136832</v>
      </c>
      <c r="K209" s="19" t="s">
        <v>626</v>
      </c>
    </row>
    <row r="210" spans="1:11">
      <c r="A210" s="16" t="s">
        <v>613</v>
      </c>
      <c r="B210" s="16" t="s">
        <v>206</v>
      </c>
      <c r="C210" s="16" t="s">
        <v>665</v>
      </c>
      <c r="D210" s="9">
        <v>45063</v>
      </c>
      <c r="E210" s="9">
        <v>45200</v>
      </c>
      <c r="F210" s="22">
        <f t="shared" si="11"/>
        <v>137</v>
      </c>
      <c r="G210" s="20">
        <v>44775547</v>
      </c>
      <c r="H210" s="10">
        <f t="shared" si="13"/>
        <v>0</v>
      </c>
      <c r="I210" s="23">
        <v>0</v>
      </c>
      <c r="J210" s="7">
        <f t="shared" si="12"/>
        <v>44775547</v>
      </c>
      <c r="K210" s="19" t="s">
        <v>644</v>
      </c>
    </row>
    <row r="211" spans="1:11">
      <c r="A211" s="16" t="s">
        <v>597</v>
      </c>
      <c r="B211" s="16" t="s">
        <v>206</v>
      </c>
      <c r="C211" s="16" t="s">
        <v>666</v>
      </c>
      <c r="D211" s="9">
        <v>45063</v>
      </c>
      <c r="E211" s="9">
        <v>45200</v>
      </c>
      <c r="F211" s="22">
        <f t="shared" si="11"/>
        <v>137</v>
      </c>
      <c r="G211" s="20">
        <v>37050000</v>
      </c>
      <c r="H211" s="10">
        <f t="shared" si="13"/>
        <v>0</v>
      </c>
      <c r="I211" s="23">
        <v>0</v>
      </c>
      <c r="J211" s="7">
        <f t="shared" si="12"/>
        <v>37050000</v>
      </c>
      <c r="K211" s="19" t="s">
        <v>628</v>
      </c>
    </row>
    <row r="212" spans="1:11">
      <c r="A212" s="16" t="s">
        <v>591</v>
      </c>
      <c r="B212" s="16" t="s">
        <v>206</v>
      </c>
      <c r="C212" s="16" t="s">
        <v>667</v>
      </c>
      <c r="D212" s="9">
        <v>45063</v>
      </c>
      <c r="E212" s="9">
        <v>45200</v>
      </c>
      <c r="F212" s="22">
        <f t="shared" si="11"/>
        <v>137</v>
      </c>
      <c r="G212" s="20">
        <v>33000000</v>
      </c>
      <c r="H212" s="10">
        <f t="shared" si="13"/>
        <v>0</v>
      </c>
      <c r="I212" s="23">
        <v>0</v>
      </c>
      <c r="J212" s="7">
        <f t="shared" si="12"/>
        <v>33000000</v>
      </c>
      <c r="K212" s="19" t="s">
        <v>622</v>
      </c>
    </row>
    <row r="213" spans="1:11">
      <c r="A213" s="16" t="s">
        <v>594</v>
      </c>
      <c r="B213" s="16" t="s">
        <v>206</v>
      </c>
      <c r="C213" s="16" t="s">
        <v>668</v>
      </c>
      <c r="D213" s="9">
        <v>45069</v>
      </c>
      <c r="E213" s="9">
        <v>45206</v>
      </c>
      <c r="F213" s="22">
        <f t="shared" si="11"/>
        <v>137</v>
      </c>
      <c r="G213" s="20">
        <v>35406592</v>
      </c>
      <c r="H213" s="10">
        <f t="shared" si="13"/>
        <v>0</v>
      </c>
      <c r="I213" s="23">
        <v>0</v>
      </c>
      <c r="J213" s="7">
        <f t="shared" si="12"/>
        <v>35406592</v>
      </c>
      <c r="K213" s="19" t="s">
        <v>625</v>
      </c>
    </row>
    <row r="214" spans="1:11">
      <c r="A214" s="16" t="s">
        <v>599</v>
      </c>
      <c r="B214" s="16" t="s">
        <v>206</v>
      </c>
      <c r="C214" s="16" t="s">
        <v>669</v>
      </c>
      <c r="D214" s="9">
        <v>45069</v>
      </c>
      <c r="E214" s="9">
        <v>45206</v>
      </c>
      <c r="F214" s="22">
        <f t="shared" si="11"/>
        <v>137</v>
      </c>
      <c r="G214" s="20">
        <v>40734346</v>
      </c>
      <c r="H214" s="10">
        <f t="shared" si="13"/>
        <v>0</v>
      </c>
      <c r="I214" s="23">
        <v>0</v>
      </c>
      <c r="J214" s="7">
        <f t="shared" si="12"/>
        <v>40734346</v>
      </c>
      <c r="K214" s="19" t="s">
        <v>630</v>
      </c>
    </row>
    <row r="215" spans="1:11">
      <c r="A215" s="16" t="s">
        <v>605</v>
      </c>
      <c r="B215" s="16" t="s">
        <v>206</v>
      </c>
      <c r="C215" s="16" t="s">
        <v>670</v>
      </c>
      <c r="D215" s="9">
        <v>45069</v>
      </c>
      <c r="E215" s="9">
        <v>45206</v>
      </c>
      <c r="F215" s="22">
        <f t="shared" si="11"/>
        <v>137</v>
      </c>
      <c r="G215" s="20">
        <v>32130000</v>
      </c>
      <c r="H215" s="10">
        <f t="shared" si="13"/>
        <v>0</v>
      </c>
      <c r="I215" s="23">
        <v>0</v>
      </c>
      <c r="J215" s="7">
        <f t="shared" si="12"/>
        <v>32130000</v>
      </c>
      <c r="K215" s="19" t="s">
        <v>636</v>
      </c>
    </row>
    <row r="216" spans="1:11">
      <c r="A216" s="16" t="s">
        <v>607</v>
      </c>
      <c r="B216" s="16" t="s">
        <v>206</v>
      </c>
      <c r="C216" s="16" t="s">
        <v>671</v>
      </c>
      <c r="D216" s="9">
        <v>45069</v>
      </c>
      <c r="E216" s="9">
        <v>45205</v>
      </c>
      <c r="F216" s="22">
        <f t="shared" si="11"/>
        <v>136</v>
      </c>
      <c r="G216" s="20">
        <v>24694623</v>
      </c>
      <c r="H216" s="10">
        <f t="shared" si="13"/>
        <v>0</v>
      </c>
      <c r="I216" s="23">
        <v>0</v>
      </c>
      <c r="J216" s="7">
        <f t="shared" si="12"/>
        <v>24694623</v>
      </c>
      <c r="K216" s="19" t="s">
        <v>638</v>
      </c>
    </row>
    <row r="217" spans="1:11">
      <c r="A217" s="16" t="s">
        <v>609</v>
      </c>
      <c r="B217" s="16" t="s">
        <v>206</v>
      </c>
      <c r="C217" s="16" t="s">
        <v>672</v>
      </c>
      <c r="D217" s="9">
        <v>45069</v>
      </c>
      <c r="E217" s="9">
        <v>45206</v>
      </c>
      <c r="F217" s="22">
        <f t="shared" si="11"/>
        <v>137</v>
      </c>
      <c r="G217" s="20">
        <v>18069000</v>
      </c>
      <c r="H217" s="10">
        <f t="shared" si="13"/>
        <v>0</v>
      </c>
      <c r="I217" s="23">
        <v>0</v>
      </c>
      <c r="J217" s="7">
        <f t="shared" si="12"/>
        <v>18069000</v>
      </c>
      <c r="K217" s="19" t="s">
        <v>640</v>
      </c>
    </row>
    <row r="218" spans="1:11">
      <c r="A218" s="16" t="s">
        <v>611</v>
      </c>
      <c r="B218" s="16" t="s">
        <v>206</v>
      </c>
      <c r="C218" s="16" t="s">
        <v>673</v>
      </c>
      <c r="D218" s="9">
        <v>45070</v>
      </c>
      <c r="E218" s="9">
        <v>45154</v>
      </c>
      <c r="F218" s="22">
        <f t="shared" si="11"/>
        <v>84</v>
      </c>
      <c r="G218" s="20">
        <v>27873333</v>
      </c>
      <c r="H218" s="10">
        <f t="shared" si="13"/>
        <v>0</v>
      </c>
      <c r="I218" s="23">
        <v>0</v>
      </c>
      <c r="J218" s="7">
        <f t="shared" si="12"/>
        <v>27873333</v>
      </c>
      <c r="K218" s="19" t="s">
        <v>642</v>
      </c>
    </row>
    <row r="219" spans="1:11">
      <c r="A219" s="16" t="s">
        <v>598</v>
      </c>
      <c r="B219" s="16" t="s">
        <v>206</v>
      </c>
      <c r="C219" s="16" t="s">
        <v>674</v>
      </c>
      <c r="D219" s="9">
        <v>45069</v>
      </c>
      <c r="E219" s="9">
        <v>45206</v>
      </c>
      <c r="F219" s="22">
        <f t="shared" si="11"/>
        <v>137</v>
      </c>
      <c r="G219" s="20">
        <v>35406592</v>
      </c>
      <c r="H219" s="10">
        <f t="shared" si="13"/>
        <v>0</v>
      </c>
      <c r="I219" s="23">
        <v>0</v>
      </c>
      <c r="J219" s="7">
        <f t="shared" si="12"/>
        <v>35406592</v>
      </c>
      <c r="K219" s="19" t="s">
        <v>629</v>
      </c>
    </row>
    <row r="220" spans="1:11">
      <c r="A220" s="16" t="s">
        <v>593</v>
      </c>
      <c r="B220" s="16" t="s">
        <v>206</v>
      </c>
      <c r="C220" s="16" t="s">
        <v>675</v>
      </c>
      <c r="D220" s="9">
        <v>45070</v>
      </c>
      <c r="E220" s="9">
        <v>45207</v>
      </c>
      <c r="F220" s="22">
        <f t="shared" si="11"/>
        <v>137</v>
      </c>
      <c r="G220" s="20">
        <v>30000000</v>
      </c>
      <c r="H220" s="10">
        <f t="shared" si="13"/>
        <v>0</v>
      </c>
      <c r="I220" s="23">
        <v>0</v>
      </c>
      <c r="J220" s="7">
        <f t="shared" si="12"/>
        <v>30000000</v>
      </c>
      <c r="K220" s="19" t="s">
        <v>624</v>
      </c>
    </row>
    <row r="221" spans="1:11">
      <c r="A221" s="16" t="s">
        <v>602</v>
      </c>
      <c r="B221" s="16" t="s">
        <v>206</v>
      </c>
      <c r="C221" s="16" t="s">
        <v>676</v>
      </c>
      <c r="D221" s="9">
        <v>45070</v>
      </c>
      <c r="E221" s="9">
        <v>45207</v>
      </c>
      <c r="F221" s="22">
        <f t="shared" si="11"/>
        <v>137</v>
      </c>
      <c r="G221" s="20">
        <v>26392500</v>
      </c>
      <c r="H221" s="10">
        <f t="shared" si="13"/>
        <v>0</v>
      </c>
      <c r="I221" s="23">
        <v>0</v>
      </c>
      <c r="J221" s="7">
        <f t="shared" si="12"/>
        <v>26392500</v>
      </c>
      <c r="K221" s="19" t="s">
        <v>633</v>
      </c>
    </row>
    <row r="222" spans="1:11">
      <c r="A222" s="16" t="s">
        <v>614</v>
      </c>
      <c r="B222" s="16" t="s">
        <v>206</v>
      </c>
      <c r="C222" s="16" t="s">
        <v>677</v>
      </c>
      <c r="D222" s="9">
        <v>45070</v>
      </c>
      <c r="E222" s="9">
        <v>45207</v>
      </c>
      <c r="F222" s="22">
        <f t="shared" si="11"/>
        <v>137</v>
      </c>
      <c r="G222" s="20">
        <v>40734346</v>
      </c>
      <c r="H222" s="10">
        <f t="shared" si="13"/>
        <v>0</v>
      </c>
      <c r="I222" s="23">
        <v>0</v>
      </c>
      <c r="J222" s="7">
        <f t="shared" si="12"/>
        <v>40734346</v>
      </c>
      <c r="K222" s="19" t="s">
        <v>645</v>
      </c>
    </row>
    <row r="223" spans="1:11">
      <c r="A223" s="16" t="s">
        <v>615</v>
      </c>
      <c r="B223" s="16" t="s">
        <v>206</v>
      </c>
      <c r="C223" s="16" t="s">
        <v>678</v>
      </c>
      <c r="D223" s="9">
        <v>45070</v>
      </c>
      <c r="E223" s="9">
        <v>45207</v>
      </c>
      <c r="F223" s="22">
        <f t="shared" si="11"/>
        <v>137</v>
      </c>
      <c r="G223" s="20">
        <v>21000000</v>
      </c>
      <c r="H223" s="10">
        <f t="shared" si="13"/>
        <v>0</v>
      </c>
      <c r="I223" s="23">
        <v>0</v>
      </c>
      <c r="J223" s="7">
        <f t="shared" si="12"/>
        <v>21000000</v>
      </c>
      <c r="K223" s="19" t="s">
        <v>646</v>
      </c>
    </row>
    <row r="224" spans="1:11">
      <c r="A224" s="16" t="s">
        <v>601</v>
      </c>
      <c r="B224" s="16" t="s">
        <v>206</v>
      </c>
      <c r="C224" s="16" t="s">
        <v>679</v>
      </c>
      <c r="D224" s="9">
        <v>45076</v>
      </c>
      <c r="E224" s="9">
        <v>45213</v>
      </c>
      <c r="F224" s="22">
        <f t="shared" si="11"/>
        <v>137</v>
      </c>
      <c r="G224" s="20">
        <v>12057600</v>
      </c>
      <c r="H224" s="10">
        <f t="shared" si="13"/>
        <v>0</v>
      </c>
      <c r="I224" s="23">
        <v>0</v>
      </c>
      <c r="J224" s="7">
        <f t="shared" si="12"/>
        <v>12057600</v>
      </c>
      <c r="K224" s="19" t="s">
        <v>632</v>
      </c>
    </row>
    <row r="225" spans="1:11">
      <c r="A225" s="16" t="s">
        <v>600</v>
      </c>
      <c r="B225" s="16" t="s">
        <v>206</v>
      </c>
      <c r="C225" s="16" t="s">
        <v>680</v>
      </c>
      <c r="D225" s="9">
        <v>45078</v>
      </c>
      <c r="E225" s="9">
        <v>45213</v>
      </c>
      <c r="F225" s="22">
        <f t="shared" si="11"/>
        <v>135</v>
      </c>
      <c r="G225" s="20">
        <v>31486175</v>
      </c>
      <c r="H225" s="10">
        <f t="shared" si="13"/>
        <v>0</v>
      </c>
      <c r="I225" s="23">
        <v>0</v>
      </c>
      <c r="J225" s="7">
        <f t="shared" si="12"/>
        <v>31486175</v>
      </c>
      <c r="K225" s="19" t="s">
        <v>631</v>
      </c>
    </row>
    <row r="226" spans="1:11">
      <c r="A226" s="16" t="s">
        <v>616</v>
      </c>
      <c r="B226" s="16" t="s">
        <v>206</v>
      </c>
      <c r="C226" s="16" t="s">
        <v>687</v>
      </c>
      <c r="D226" s="9">
        <v>45078</v>
      </c>
      <c r="E226" s="9">
        <v>45213</v>
      </c>
      <c r="F226" s="22">
        <f t="shared" si="11"/>
        <v>135</v>
      </c>
      <c r="G226" s="20">
        <v>31486175</v>
      </c>
      <c r="H226" s="10">
        <f t="shared" si="13"/>
        <v>0</v>
      </c>
      <c r="I226" s="23">
        <v>0</v>
      </c>
      <c r="J226" s="7">
        <f t="shared" si="12"/>
        <v>31486175</v>
      </c>
      <c r="K226" s="19" t="s">
        <v>647</v>
      </c>
    </row>
    <row r="227" spans="1:11">
      <c r="A227" s="16" t="s">
        <v>617</v>
      </c>
      <c r="B227" s="16" t="s">
        <v>206</v>
      </c>
      <c r="C227" s="16" t="s">
        <v>681</v>
      </c>
      <c r="D227" s="9">
        <v>45078</v>
      </c>
      <c r="E227" s="9">
        <v>45214</v>
      </c>
      <c r="F227" s="22">
        <f t="shared" si="11"/>
        <v>136</v>
      </c>
      <c r="G227" s="20">
        <v>40734346</v>
      </c>
      <c r="H227" s="10">
        <f t="shared" si="13"/>
        <v>0</v>
      </c>
      <c r="I227" s="23">
        <v>0</v>
      </c>
      <c r="J227" s="7">
        <f t="shared" si="12"/>
        <v>40734346</v>
      </c>
      <c r="K227" s="19" t="s">
        <v>648</v>
      </c>
    </row>
    <row r="228" spans="1:11">
      <c r="A228" s="16" t="s">
        <v>618</v>
      </c>
      <c r="B228" s="16" t="s">
        <v>206</v>
      </c>
      <c r="C228" s="16" t="s">
        <v>682</v>
      </c>
      <c r="D228" s="9">
        <v>45078</v>
      </c>
      <c r="E228" s="9">
        <v>45214</v>
      </c>
      <c r="F228" s="22">
        <f t="shared" si="11"/>
        <v>136</v>
      </c>
      <c r="G228" s="20">
        <v>25200000</v>
      </c>
      <c r="H228" s="10">
        <f t="shared" si="13"/>
        <v>0</v>
      </c>
      <c r="I228" s="23">
        <v>0</v>
      </c>
      <c r="J228" s="7">
        <f t="shared" si="12"/>
        <v>25200000</v>
      </c>
      <c r="K228" s="19" t="s">
        <v>649</v>
      </c>
    </row>
    <row r="229" spans="1:11">
      <c r="A229" s="16" t="s">
        <v>604</v>
      </c>
      <c r="B229" s="16" t="s">
        <v>206</v>
      </c>
      <c r="C229" s="16" t="s">
        <v>683</v>
      </c>
      <c r="D229" s="9">
        <v>45104</v>
      </c>
      <c r="E229" s="9">
        <v>45195</v>
      </c>
      <c r="F229" s="22">
        <f t="shared" si="11"/>
        <v>91</v>
      </c>
      <c r="G229" s="20">
        <v>21000000</v>
      </c>
      <c r="H229" s="10">
        <f t="shared" si="13"/>
        <v>0</v>
      </c>
      <c r="I229" s="23">
        <v>0</v>
      </c>
      <c r="J229" s="7">
        <f t="shared" si="12"/>
        <v>21000000</v>
      </c>
      <c r="K229" s="19" t="s">
        <v>635</v>
      </c>
    </row>
    <row r="230" spans="1:11">
      <c r="A230" s="16" t="s">
        <v>612</v>
      </c>
      <c r="B230" s="16" t="s">
        <v>206</v>
      </c>
      <c r="C230" s="16" t="s">
        <v>684</v>
      </c>
      <c r="D230" s="9">
        <v>45111</v>
      </c>
      <c r="E230" s="9">
        <v>45290</v>
      </c>
      <c r="F230" s="22">
        <f t="shared" si="11"/>
        <v>179</v>
      </c>
      <c r="G230" s="20">
        <v>50369000</v>
      </c>
      <c r="H230" s="10">
        <f t="shared" si="13"/>
        <v>0</v>
      </c>
      <c r="I230" s="23">
        <v>0</v>
      </c>
      <c r="J230" s="7">
        <f t="shared" si="12"/>
        <v>50369000</v>
      </c>
      <c r="K230" s="19" t="s">
        <v>643</v>
      </c>
    </row>
    <row r="231" spans="1:11">
      <c r="A231" s="16" t="s">
        <v>54</v>
      </c>
      <c r="B231" s="16" t="s">
        <v>206</v>
      </c>
      <c r="C231" s="16" t="s">
        <v>685</v>
      </c>
      <c r="D231" s="9">
        <v>45160</v>
      </c>
      <c r="E231" s="9">
        <v>45290</v>
      </c>
      <c r="F231" s="22">
        <f t="shared" si="11"/>
        <v>130</v>
      </c>
      <c r="G231" s="20">
        <v>58456674</v>
      </c>
      <c r="H231" s="10">
        <f t="shared" si="13"/>
        <v>0</v>
      </c>
      <c r="I231" s="23">
        <v>0</v>
      </c>
      <c r="J231" s="7">
        <f t="shared" si="12"/>
        <v>58456674</v>
      </c>
      <c r="K231" s="18" t="s">
        <v>439</v>
      </c>
    </row>
  </sheetData>
  <autoFilter ref="A2:K231" xr:uid="{00000000-0009-0000-0000-000000000000}"/>
  <mergeCells count="1">
    <mergeCell ref="A1:K1"/>
  </mergeCells>
  <conditionalFormatting sqref="H3:H231">
    <cfRule type="colorScale" priority="3">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H3:I4 F3:F231" xr:uid="{00000000-0002-0000-0000-000000000000}">
      <formula1>-9223372036854770000</formula1>
      <formula2>9223372036854770000</formula2>
    </dataValidation>
  </dataValidations>
  <hyperlinks>
    <hyperlink ref="K197" r:id="rId1" xr:uid="{00000000-0004-0000-0000-000002000000}"/>
  </hyperlinks>
  <pageMargins left="0.7" right="0.7" top="0.75" bottom="0.75" header="0.3" footer="0.3"/>
  <pageSetup scale="40" fitToHeight="0"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2025-05-23T20:42:06Z</dcterms:modified>
  <cp:category/>
  <cp:contentStatus/>
</cp:coreProperties>
</file>